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xml"/>
  <Override PartName="/xl/drawings/drawing1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drawings/drawing31.xml" ContentType="application/vnd.openxmlformats-officedocument.drawing+xml"/>
  <Override PartName="/xl/comments4.xml" ContentType="application/vnd.openxmlformats-officedocument.spreadsheetml.comments+xml"/>
  <Override PartName="/xl/threadedComments/threadedComment3.xml" ContentType="application/vnd.ms-excel.threadedcomments+xml"/>
  <Override PartName="/xl/drawings/drawing32.xml" ContentType="application/vnd.openxmlformats-officedocument.drawing+xml"/>
  <Override PartName="/xl/comments5.xml" ContentType="application/vnd.openxmlformats-officedocument.spreadsheetml.comments+xml"/>
  <Override PartName="/xl/threadedComments/threadedComment4.xml" ContentType="application/vnd.ms-excel.threadedcomments+xml"/>
  <Override PartName="/xl/drawings/drawing33.xml" ContentType="application/vnd.openxmlformats-officedocument.drawing+xml"/>
  <Override PartName="/xl/comments6.xml" ContentType="application/vnd.openxmlformats-officedocument.spreadsheetml.comments+xml"/>
  <Override PartName="/xl/threadedComments/threadedComment5.xml" ContentType="application/vnd.ms-excel.threadedcomments+xml"/>
  <Override PartName="/xl/drawings/drawing34.xml" ContentType="application/vnd.openxmlformats-officedocument.drawing+xml"/>
  <Override PartName="/xl/comments7.xml" ContentType="application/vnd.openxmlformats-officedocument.spreadsheetml.comments+xml"/>
  <Override PartName="/xl/threadedComments/threadedComment6.xml" ContentType="application/vnd.ms-excel.threadedcomments+xml"/>
  <Override PartName="/xl/drawings/drawing35.xml" ContentType="application/vnd.openxmlformats-officedocument.drawing+xml"/>
  <Override PartName="/xl/comments8.xml" ContentType="application/vnd.openxmlformats-officedocument.spreadsheetml.comments+xml"/>
  <Override PartName="/xl/threadedComments/threadedComment7.xml" ContentType="application/vnd.ms-excel.threadedcomments+xml"/>
  <Override PartName="/xl/drawings/drawing36.xml" ContentType="application/vnd.openxmlformats-officedocument.drawing+xml"/>
  <Override PartName="/xl/comments9.xml" ContentType="application/vnd.openxmlformats-officedocument.spreadsheetml.comments+xml"/>
  <Override PartName="/xl/threadedComments/threadedComment8.xml" ContentType="application/vnd.ms-excel.threadedcomments+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USUARIO\Documents\leydy\maestría\TESIS\APLICACIÓN\"/>
    </mc:Choice>
  </mc:AlternateContent>
  <xr:revisionPtr revIDLastSave="0" documentId="13_ncr:1_{6E2F4B09-A003-4727-8D13-73C06D34301B}" xr6:coauthVersionLast="47" xr6:coauthVersionMax="47" xr10:uidLastSave="{00000000-0000-0000-0000-000000000000}"/>
  <bookViews>
    <workbookView xWindow="-120" yWindow="-120" windowWidth="20730" windowHeight="11160" xr2:uid="{AA86C6D9-43B9-42B1-B831-E864790948D9}"/>
  </bookViews>
  <sheets>
    <sheet name="INICIO" sheetId="10" r:id="rId1"/>
    <sheet name="RESULTADOS" sheetId="59" r:id="rId2"/>
    <sheet name="Hoja2" sheetId="60" r:id="rId3"/>
    <sheet name="METODOLOGÍA" sheetId="53" r:id="rId4"/>
    <sheet name="PLANTA DE TRATAMIENTO DE AGUA" sheetId="57" r:id="rId5"/>
    <sheet name="Hoja3" sheetId="63" r:id="rId6"/>
    <sheet name="PLANIFICACIÓN DE DISTRIBUCIÓN" sheetId="56" r:id="rId7"/>
    <sheet name="PLANIFICACIÓN DE PRODUCCIÓN" sheetId="55" r:id="rId8"/>
    <sheet name="Hoja1" sheetId="58" r:id="rId9"/>
    <sheet name="EMPAQUES Y ETIQUETAS" sheetId="54" r:id="rId10"/>
    <sheet name="IMAGINACIÓN " sheetId="2" r:id="rId11"/>
    <sheet name="MODELO" sheetId="51" r:id="rId12"/>
    <sheet name="LEGISLACIÓN" sheetId="29" r:id="rId13"/>
    <sheet name="ORGANIZACIÓN" sheetId="9" r:id="rId14"/>
    <sheet name="DESERCIÓN DE EMPLEADOS" sheetId="34" r:id="rId15"/>
    <sheet name="CONSOLIDADO DE VENTAS " sheetId="31" r:id="rId16"/>
    <sheet name="PQRS " sheetId="30" r:id="rId17"/>
    <sheet name="Diagrama de Ishikawa" sheetId="36" r:id="rId18"/>
    <sheet name="DATOS ENCUESTA EX-EMPLEADOS" sheetId="38" r:id="rId19"/>
    <sheet name="CAUSAS Y EFECTOS DE CADA PQRS" sheetId="35" r:id="rId20"/>
    <sheet name="CAUSAS Y EFECTOS PQRS" sheetId="37" r:id="rId21"/>
    <sheet name="PARERTO" sheetId="39" r:id="rId22"/>
    <sheet name="CERTIFICADOS" sheetId="28" r:id="rId23"/>
    <sheet name="ACV" sheetId="1" r:id="rId24"/>
    <sheet name="ACV1" sheetId="50" r:id="rId25"/>
    <sheet name="DEFINICIÓN" sheetId="3" r:id="rId26"/>
    <sheet name="REALIZACIÓN" sheetId="4" r:id="rId27"/>
    <sheet name="COMERCIALIZACIÓN" sheetId="5" r:id="rId28"/>
    <sheet name="USO Y SOPORTE" sheetId="6" r:id="rId29"/>
    <sheet name="DISPOSICIÓN FINAL" sheetId="8" r:id="rId30"/>
    <sheet name="COSTOS" sheetId="11" r:id="rId31"/>
    <sheet name="Costos materias primas" sheetId="19" r:id="rId32"/>
    <sheet name="Salario empleados" sheetId="21" r:id="rId33"/>
    <sheet name="Salirio empleados actual" sheetId="61" r:id="rId34"/>
    <sheet name="salarios empreado con modelo" sheetId="62" r:id="rId35"/>
    <sheet name="DEVOLUCIONES" sheetId="43" r:id="rId36"/>
    <sheet name="DEVOLUCIONES POR PRODUCTO NETO" sheetId="42" r:id="rId37"/>
    <sheet name="DEVOLUCIÓN POR ETIQUETA" sheetId="48" r:id="rId38"/>
    <sheet name="DEVOLUCIÓN POR DERRAME" sheetId="47" r:id="rId39"/>
    <sheet name="Clorhexidina Enjuague bucal" sheetId="24" r:id="rId40"/>
    <sheet name="Clorhexidina con alcohol" sheetId="16" r:id="rId41"/>
    <sheet name="Solución de Clorhexidina 2,3% " sheetId="22" r:id="rId42"/>
    <sheet name="Jabón de clorhexidina " sheetId="23" r:id="rId43"/>
    <sheet name="ENERGÍA EQUIPOS" sheetId="12" r:id="rId44"/>
    <sheet name="ENERGÍA" sheetId="20" r:id="rId45"/>
    <sheet name="AGUA" sheetId="13" r:id="rId46"/>
    <sheet name="PARTÍCULAS EN SUSPENCIÓN" sheetId="14" r:id="rId47"/>
    <sheet name="DATOS ACV" sheetId="25" r:id="rId48"/>
    <sheet name="HALLAZGOS" sheetId="33" r:id="rId49"/>
  </sheets>
  <externalReferences>
    <externalReference r:id="rId50"/>
    <externalReference r:id="rId51"/>
  </externalReferences>
  <definedNames>
    <definedName name="_xlnm._FilterDatabase" localSheetId="14" hidden="1">'DESERCIÓN DE EMPLEADOS'!$H$2:$H$38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9" i="24" l="1"/>
  <c r="D13" i="39"/>
  <c r="E4" i="39" s="1"/>
  <c r="J99" i="13"/>
  <c r="J92" i="13"/>
  <c r="J65" i="13"/>
  <c r="J43" i="13"/>
  <c r="N58" i="47"/>
  <c r="O58" i="47"/>
  <c r="P58" i="47"/>
  <c r="M58" i="47"/>
  <c r="N57" i="47"/>
  <c r="O57" i="47"/>
  <c r="P57" i="47"/>
  <c r="M57" i="47"/>
  <c r="N56" i="47"/>
  <c r="O56" i="47"/>
  <c r="P56" i="47"/>
  <c r="M56" i="47"/>
  <c r="N55" i="47"/>
  <c r="O55" i="47"/>
  <c r="P55" i="47"/>
  <c r="M55" i="47"/>
  <c r="K49" i="47"/>
  <c r="K48" i="47"/>
  <c r="K47" i="47"/>
  <c r="K46" i="47"/>
  <c r="F195" i="47"/>
  <c r="F165" i="47"/>
  <c r="F135" i="47"/>
  <c r="F102" i="47"/>
  <c r="F72" i="47"/>
  <c r="O72" i="48"/>
  <c r="P72" i="48"/>
  <c r="N72" i="48"/>
  <c r="O71" i="48"/>
  <c r="P71" i="48"/>
  <c r="N71" i="48"/>
  <c r="O70" i="48"/>
  <c r="P70" i="48"/>
  <c r="N70" i="48"/>
  <c r="P69" i="48"/>
  <c r="O69" i="48"/>
  <c r="N69" i="48"/>
  <c r="L68" i="48"/>
  <c r="L67" i="48"/>
  <c r="L66" i="48"/>
  <c r="L65" i="48"/>
  <c r="M65" i="48"/>
  <c r="M68" i="48"/>
  <c r="M67" i="48"/>
  <c r="M66" i="48"/>
  <c r="H137" i="42"/>
  <c r="I137" i="42"/>
  <c r="J137" i="42"/>
  <c r="G137" i="42"/>
  <c r="G247" i="47"/>
  <c r="G226" i="47"/>
  <c r="H226" i="47" s="1"/>
  <c r="G215" i="47"/>
  <c r="G186" i="47"/>
  <c r="G156" i="47"/>
  <c r="G123" i="47"/>
  <c r="G93" i="47"/>
  <c r="F135" i="48"/>
  <c r="F113" i="48"/>
  <c r="F88" i="48"/>
  <c r="F66" i="48"/>
  <c r="F262" i="42"/>
  <c r="F232" i="42"/>
  <c r="F202" i="42"/>
  <c r="F169" i="42"/>
  <c r="F139" i="42"/>
  <c r="G148" i="48"/>
  <c r="G126" i="48"/>
  <c r="G101" i="48"/>
  <c r="G79" i="48"/>
  <c r="G314" i="42"/>
  <c r="H314" i="42" s="1"/>
  <c r="G293" i="42"/>
  <c r="H293" i="42" s="1"/>
  <c r="G282" i="42"/>
  <c r="G253" i="42"/>
  <c r="G223" i="42"/>
  <c r="G190" i="42"/>
  <c r="G160" i="42"/>
  <c r="F117" i="42"/>
  <c r="F94" i="42"/>
  <c r="F202" i="24"/>
  <c r="F266" i="23"/>
  <c r="F236" i="23"/>
  <c r="F206" i="23"/>
  <c r="F173" i="23"/>
  <c r="F143" i="23"/>
  <c r="F258" i="22"/>
  <c r="F228" i="22"/>
  <c r="F198" i="22"/>
  <c r="F165" i="22"/>
  <c r="F135" i="22"/>
  <c r="G318" i="23"/>
  <c r="H318" i="23" s="1"/>
  <c r="G297" i="23"/>
  <c r="H297" i="23" s="1"/>
  <c r="G286" i="23"/>
  <c r="G257" i="23"/>
  <c r="G227" i="23"/>
  <c r="G194" i="23"/>
  <c r="G164" i="23"/>
  <c r="F121" i="23"/>
  <c r="F99" i="23"/>
  <c r="H29" i="23"/>
  <c r="I29" i="23" s="1"/>
  <c r="H8" i="23"/>
  <c r="G310" i="22"/>
  <c r="H310" i="22" s="1"/>
  <c r="G289" i="22"/>
  <c r="H289" i="22" s="1"/>
  <c r="G278" i="22"/>
  <c r="G249" i="22"/>
  <c r="G219" i="22"/>
  <c r="G186" i="22"/>
  <c r="G156" i="22"/>
  <c r="F113" i="22"/>
  <c r="F91" i="22"/>
  <c r="H29" i="22"/>
  <c r="I29" i="22" s="1"/>
  <c r="H8" i="22"/>
  <c r="F169" i="24"/>
  <c r="F258" i="16"/>
  <c r="F228" i="16"/>
  <c r="F198" i="16"/>
  <c r="F165" i="16"/>
  <c r="F135" i="16"/>
  <c r="G310" i="16"/>
  <c r="G289" i="16"/>
  <c r="H289" i="16" s="1"/>
  <c r="G278" i="16"/>
  <c r="G249" i="16"/>
  <c r="G219" i="16"/>
  <c r="G186" i="16"/>
  <c r="G156" i="16"/>
  <c r="F113" i="16"/>
  <c r="F91" i="16"/>
  <c r="H29" i="16"/>
  <c r="I29" i="16" s="1"/>
  <c r="F8" i="16"/>
  <c r="F262" i="24"/>
  <c r="F232" i="24"/>
  <c r="E168" i="24"/>
  <c r="G31" i="42"/>
  <c r="AI90" i="20"/>
  <c r="AV74" i="20"/>
  <c r="AU90" i="20"/>
  <c r="AU81" i="20"/>
  <c r="AU74" i="20"/>
  <c r="AU68" i="20"/>
  <c r="AU62" i="20"/>
  <c r="AU54" i="20"/>
  <c r="AU43" i="20"/>
  <c r="AU28" i="20"/>
  <c r="AU11" i="20"/>
  <c r="AJ73" i="20"/>
  <c r="AI80" i="20"/>
  <c r="AI73" i="20"/>
  <c r="AI67" i="20"/>
  <c r="AI61" i="20"/>
  <c r="AI53" i="20"/>
  <c r="AI43" i="20"/>
  <c r="AI27" i="20"/>
  <c r="AI11" i="20"/>
  <c r="W80" i="20"/>
  <c r="X73" i="20"/>
  <c r="W73" i="20"/>
  <c r="W67" i="20"/>
  <c r="W60" i="20"/>
  <c r="W52" i="20"/>
  <c r="W42" i="20"/>
  <c r="W27" i="20"/>
  <c r="W11" i="20"/>
  <c r="L73" i="20"/>
  <c r="K67" i="20"/>
  <c r="K90" i="20"/>
  <c r="K80" i="20"/>
  <c r="K73" i="20"/>
  <c r="K60" i="20"/>
  <c r="K52" i="20"/>
  <c r="K42" i="20"/>
  <c r="K36" i="20"/>
  <c r="K27" i="20"/>
  <c r="K11" i="20"/>
  <c r="K143" i="59"/>
  <c r="L143" i="59"/>
  <c r="M143" i="59"/>
  <c r="N143" i="59"/>
  <c r="J143" i="59"/>
  <c r="AH117" i="55"/>
  <c r="O117" i="59"/>
  <c r="N117" i="59"/>
  <c r="P116" i="59"/>
  <c r="O101" i="59"/>
  <c r="Q115" i="59"/>
  <c r="P115" i="59"/>
  <c r="M100" i="59"/>
  <c r="Q107" i="59"/>
  <c r="M114" i="59"/>
  <c r="Q116" i="59"/>
  <c r="P109" i="59"/>
  <c r="N107" i="59"/>
  <c r="P117" i="59"/>
  <c r="Q117" i="59"/>
  <c r="N116" i="59"/>
  <c r="N115" i="59"/>
  <c r="O115" i="59"/>
  <c r="O114" i="59"/>
  <c r="P114" i="59"/>
  <c r="M117" i="59"/>
  <c r="M116" i="59"/>
  <c r="O110" i="59"/>
  <c r="P110" i="59"/>
  <c r="Q110" i="59"/>
  <c r="M110" i="59"/>
  <c r="N109" i="59"/>
  <c r="O109" i="59"/>
  <c r="Q109" i="59"/>
  <c r="M109" i="59"/>
  <c r="N108" i="59"/>
  <c r="O108" i="59"/>
  <c r="O107" i="59"/>
  <c r="P107" i="59"/>
  <c r="P102" i="59"/>
  <c r="Q102" i="59"/>
  <c r="M102" i="59"/>
  <c r="N101" i="59"/>
  <c r="Q101" i="59"/>
  <c r="M101" i="59"/>
  <c r="N100" i="59"/>
  <c r="O100" i="59"/>
  <c r="Q100" i="59"/>
  <c r="O99" i="59"/>
  <c r="P99" i="59"/>
  <c r="Q99" i="59"/>
  <c r="U13" i="58"/>
  <c r="V13" i="58"/>
  <c r="W13" i="58"/>
  <c r="X13" i="58"/>
  <c r="T13" i="58"/>
  <c r="U10" i="58"/>
  <c r="V10" i="58"/>
  <c r="W10" i="58"/>
  <c r="X10" i="58"/>
  <c r="T10" i="58"/>
  <c r="U7" i="58"/>
  <c r="V7" i="58"/>
  <c r="W7" i="58"/>
  <c r="X7" i="58"/>
  <c r="T7" i="58"/>
  <c r="T4" i="58"/>
  <c r="U4" i="58"/>
  <c r="V4" i="58"/>
  <c r="W4" i="58"/>
  <c r="X4" i="58"/>
  <c r="H13" i="58"/>
  <c r="L10" i="58"/>
  <c r="I10" i="58"/>
  <c r="H10" i="58"/>
  <c r="I7" i="58"/>
  <c r="J4" i="58"/>
  <c r="F33" i="58"/>
  <c r="L4" i="58" s="1"/>
  <c r="K52" i="31"/>
  <c r="K53" i="31"/>
  <c r="K54" i="31"/>
  <c r="K55" i="31"/>
  <c r="K56" i="31"/>
  <c r="K57" i="31"/>
  <c r="K58" i="31"/>
  <c r="K59" i="31"/>
  <c r="K60" i="31"/>
  <c r="K61" i="31"/>
  <c r="K62" i="31"/>
  <c r="K63" i="31"/>
  <c r="K64" i="31"/>
  <c r="K65" i="31"/>
  <c r="K66" i="31"/>
  <c r="K67" i="31"/>
  <c r="K68" i="31"/>
  <c r="K69" i="31"/>
  <c r="K70" i="31"/>
  <c r="K51" i="31"/>
  <c r="G71" i="31"/>
  <c r="J52" i="31"/>
  <c r="J53" i="31"/>
  <c r="J54" i="31"/>
  <c r="J55" i="31"/>
  <c r="J56" i="31"/>
  <c r="J57" i="31"/>
  <c r="J58" i="31"/>
  <c r="J59" i="31"/>
  <c r="J60" i="31"/>
  <c r="J61" i="31"/>
  <c r="J62" i="31"/>
  <c r="J63" i="31"/>
  <c r="J64" i="31"/>
  <c r="J65" i="31"/>
  <c r="J66" i="31"/>
  <c r="J67" i="31"/>
  <c r="J68" i="31"/>
  <c r="J69" i="31"/>
  <c r="J70" i="31"/>
  <c r="J51" i="31"/>
  <c r="O94" i="59"/>
  <c r="M94" i="59"/>
  <c r="E36" i="62"/>
  <c r="D36" i="62"/>
  <c r="L50" i="62" s="1"/>
  <c r="C56" i="61"/>
  <c r="L43" i="61"/>
  <c r="F46" i="61"/>
  <c r="F49" i="61"/>
  <c r="F45" i="61"/>
  <c r="K9" i="61"/>
  <c r="D33" i="61"/>
  <c r="F22" i="62"/>
  <c r="G18" i="62"/>
  <c r="H18" i="62" s="1"/>
  <c r="G9" i="62"/>
  <c r="H9" i="62" s="1"/>
  <c r="F21" i="62"/>
  <c r="F17" i="62"/>
  <c r="G33" i="62"/>
  <c r="G35" i="62"/>
  <c r="H35" i="62" s="1"/>
  <c r="K35" i="62" s="1"/>
  <c r="F35" i="62"/>
  <c r="J36" i="62"/>
  <c r="I36" i="62"/>
  <c r="G31" i="62"/>
  <c r="H31" i="62" s="1"/>
  <c r="F31" i="62"/>
  <c r="G30" i="62"/>
  <c r="F30" i="62"/>
  <c r="G29" i="62"/>
  <c r="G27" i="62"/>
  <c r="H27" i="62" s="1"/>
  <c r="F27" i="62"/>
  <c r="G26" i="62"/>
  <c r="H26" i="62" s="1"/>
  <c r="F26" i="62"/>
  <c r="G23" i="62"/>
  <c r="F23" i="62"/>
  <c r="G22" i="62"/>
  <c r="G19" i="62"/>
  <c r="H19" i="62" s="1"/>
  <c r="F19" i="62"/>
  <c r="F18" i="62"/>
  <c r="G17" i="62"/>
  <c r="H17" i="62" s="1"/>
  <c r="K17" i="62" s="1"/>
  <c r="G15" i="62"/>
  <c r="F15" i="62"/>
  <c r="G14" i="62"/>
  <c r="H14" i="62" s="1"/>
  <c r="K14" i="62" s="1"/>
  <c r="F14" i="62"/>
  <c r="G13" i="62"/>
  <c r="H13" i="62" s="1"/>
  <c r="K13" i="62" s="1"/>
  <c r="G11" i="62"/>
  <c r="H11" i="62" s="1"/>
  <c r="F11" i="62"/>
  <c r="G10" i="62"/>
  <c r="H10" i="62" s="1"/>
  <c r="F10" i="62"/>
  <c r="F10" i="61"/>
  <c r="F11" i="61"/>
  <c r="F12" i="61"/>
  <c r="F13" i="61"/>
  <c r="F14" i="61"/>
  <c r="F15" i="61"/>
  <c r="F16" i="61"/>
  <c r="F17" i="61"/>
  <c r="F18" i="61"/>
  <c r="F19" i="61"/>
  <c r="F20" i="61"/>
  <c r="F21" i="61"/>
  <c r="F22" i="61"/>
  <c r="F23" i="61"/>
  <c r="F24" i="61"/>
  <c r="F25" i="61"/>
  <c r="F26" i="61"/>
  <c r="F27" i="61"/>
  <c r="F28" i="61"/>
  <c r="F29" i="61"/>
  <c r="F30" i="61"/>
  <c r="F31" i="61"/>
  <c r="F32" i="61"/>
  <c r="F9" i="61"/>
  <c r="G10" i="61"/>
  <c r="G11" i="61"/>
  <c r="G12" i="61"/>
  <c r="H12" i="61" s="1"/>
  <c r="K12" i="61" s="1"/>
  <c r="G13" i="61"/>
  <c r="G14" i="61"/>
  <c r="G15" i="61"/>
  <c r="G16" i="61"/>
  <c r="G17" i="61"/>
  <c r="G18" i="61"/>
  <c r="G19" i="61"/>
  <c r="G20" i="61"/>
  <c r="G21" i="61"/>
  <c r="G22" i="61"/>
  <c r="G23" i="61"/>
  <c r="G24" i="61"/>
  <c r="G25" i="61"/>
  <c r="G26" i="61"/>
  <c r="G27" i="61"/>
  <c r="G28" i="61"/>
  <c r="G29" i="61"/>
  <c r="G30" i="61"/>
  <c r="G31" i="61"/>
  <c r="G32" i="61"/>
  <c r="G9" i="61"/>
  <c r="J33" i="61"/>
  <c r="I33" i="61"/>
  <c r="O102" i="59" l="1"/>
  <c r="M108" i="59"/>
  <c r="M115" i="59"/>
  <c r="P108" i="59"/>
  <c r="O116" i="59"/>
  <c r="Q114" i="59"/>
  <c r="Q108" i="59"/>
  <c r="P100" i="59"/>
  <c r="N102" i="59"/>
  <c r="N110" i="59"/>
  <c r="N114" i="59"/>
  <c r="M123" i="59" s="1"/>
  <c r="M99" i="59"/>
  <c r="N99" i="59"/>
  <c r="P101" i="59"/>
  <c r="M107" i="59"/>
  <c r="K7" i="58"/>
  <c r="J10" i="58"/>
  <c r="K13" i="58"/>
  <c r="I4" i="58"/>
  <c r="L7" i="58"/>
  <c r="K10" i="58"/>
  <c r="L13" i="58"/>
  <c r="K4" i="58"/>
  <c r="H4" i="58"/>
  <c r="G34" i="62"/>
  <c r="F34" i="62"/>
  <c r="G21" i="62"/>
  <c r="H21" i="62" s="1"/>
  <c r="K21" i="62" s="1"/>
  <c r="L21" i="62" s="1"/>
  <c r="F33" i="62"/>
  <c r="L51" i="62"/>
  <c r="F25" i="62"/>
  <c r="G25" i="62"/>
  <c r="H25" i="62" s="1"/>
  <c r="K25" i="62" s="1"/>
  <c r="F13" i="62"/>
  <c r="L13" i="62" s="1"/>
  <c r="F29" i="62"/>
  <c r="K10" i="62"/>
  <c r="L10" i="62" s="1"/>
  <c r="K9" i="62"/>
  <c r="H34" i="62"/>
  <c r="K34" i="62" s="1"/>
  <c r="L34" i="62" s="1"/>
  <c r="F12" i="62"/>
  <c r="F16" i="62"/>
  <c r="F20" i="62"/>
  <c r="F24" i="62"/>
  <c r="F28" i="62"/>
  <c r="F32" i="62"/>
  <c r="G12" i="62"/>
  <c r="H12" i="62" s="1"/>
  <c r="K12" i="62" s="1"/>
  <c r="G16" i="62"/>
  <c r="H16" i="62" s="1"/>
  <c r="K16" i="62" s="1"/>
  <c r="G20" i="62"/>
  <c r="H20" i="62" s="1"/>
  <c r="K20" i="62" s="1"/>
  <c r="G24" i="62"/>
  <c r="H24" i="62" s="1"/>
  <c r="K24" i="62" s="1"/>
  <c r="G28" i="62"/>
  <c r="H28" i="62" s="1"/>
  <c r="K28" i="62" s="1"/>
  <c r="G32" i="62"/>
  <c r="H32" i="62" s="1"/>
  <c r="K32" i="62" s="1"/>
  <c r="L35" i="62"/>
  <c r="H33" i="62"/>
  <c r="K33" i="62" s="1"/>
  <c r="F9" i="62"/>
  <c r="L17" i="62"/>
  <c r="K26" i="62"/>
  <c r="L26" i="62" s="1"/>
  <c r="K18" i="62"/>
  <c r="L18" i="62" s="1"/>
  <c r="L14" i="62"/>
  <c r="K19" i="62"/>
  <c r="L19" i="62" s="1"/>
  <c r="H22" i="62"/>
  <c r="K22" i="62" s="1"/>
  <c r="L22" i="62" s="1"/>
  <c r="H23" i="62"/>
  <c r="K23" i="62" s="1"/>
  <c r="L23" i="62" s="1"/>
  <c r="H29" i="62"/>
  <c r="K29" i="62" s="1"/>
  <c r="H30" i="62"/>
  <c r="K30" i="62" s="1"/>
  <c r="L30" i="62" s="1"/>
  <c r="K31" i="62"/>
  <c r="L31" i="62" s="1"/>
  <c r="K11" i="62"/>
  <c r="L11" i="62" s="1"/>
  <c r="H15" i="62"/>
  <c r="K15" i="62" s="1"/>
  <c r="L15" i="62" s="1"/>
  <c r="K27" i="62"/>
  <c r="L27" i="62" s="1"/>
  <c r="L43" i="62"/>
  <c r="F36" i="62"/>
  <c r="G36" i="62"/>
  <c r="L47" i="61"/>
  <c r="G33" i="61"/>
  <c r="L40" i="61"/>
  <c r="L42" i="61"/>
  <c r="E33" i="61"/>
  <c r="H13" i="61"/>
  <c r="K13" i="61" s="1"/>
  <c r="L13" i="61" s="1"/>
  <c r="H23" i="61"/>
  <c r="K23" i="61" s="1"/>
  <c r="L23" i="61" s="1"/>
  <c r="H31" i="61"/>
  <c r="H10" i="61"/>
  <c r="K10" i="61" s="1"/>
  <c r="L10" i="61" s="1"/>
  <c r="L12" i="61"/>
  <c r="H15" i="61"/>
  <c r="K15" i="61" s="1"/>
  <c r="H16" i="61"/>
  <c r="K16" i="61" s="1"/>
  <c r="H19" i="61"/>
  <c r="K19" i="61" s="1"/>
  <c r="L19" i="61" s="1"/>
  <c r="H26" i="61"/>
  <c r="K26" i="61" s="1"/>
  <c r="H28" i="61"/>
  <c r="K28" i="61" s="1"/>
  <c r="H32" i="61"/>
  <c r="K32" i="61" s="1"/>
  <c r="L32" i="61" s="1"/>
  <c r="H11" i="61"/>
  <c r="K11" i="61" s="1"/>
  <c r="H18" i="61"/>
  <c r="K18" i="61" s="1"/>
  <c r="H25" i="61"/>
  <c r="K25" i="61" s="1"/>
  <c r="H29" i="61"/>
  <c r="K29" i="61" s="1"/>
  <c r="H14" i="61"/>
  <c r="K14" i="61" s="1"/>
  <c r="H24" i="61"/>
  <c r="K24" i="61" s="1"/>
  <c r="H17" i="61"/>
  <c r="K17" i="61" s="1"/>
  <c r="H27" i="61"/>
  <c r="K27" i="61" s="1"/>
  <c r="L27" i="61" s="1"/>
  <c r="H9" i="61"/>
  <c r="L9" i="61" s="1"/>
  <c r="M122" i="59" l="1"/>
  <c r="M121" i="59"/>
  <c r="M120" i="59"/>
  <c r="L33" i="62"/>
  <c r="L25" i="62"/>
  <c r="L45" i="62"/>
  <c r="L29" i="62"/>
  <c r="L28" i="62"/>
  <c r="L12" i="62"/>
  <c r="L32" i="62"/>
  <c r="L16" i="62"/>
  <c r="L24" i="62"/>
  <c r="L20" i="62"/>
  <c r="H36" i="62"/>
  <c r="L41" i="62"/>
  <c r="L40" i="62"/>
  <c r="K36" i="62"/>
  <c r="F51" i="62" s="1"/>
  <c r="L9" i="62"/>
  <c r="L44" i="62"/>
  <c r="F33" i="61"/>
  <c r="L41" i="61" s="1"/>
  <c r="L18" i="61"/>
  <c r="L16" i="61"/>
  <c r="L17" i="61"/>
  <c r="K31" i="61"/>
  <c r="L31" i="61" s="1"/>
  <c r="L11" i="61"/>
  <c r="L15" i="61"/>
  <c r="L48" i="61"/>
  <c r="L29" i="61"/>
  <c r="H22" i="61"/>
  <c r="K22" i="61" s="1"/>
  <c r="L22" i="61" s="1"/>
  <c r="L25" i="61"/>
  <c r="H20" i="61"/>
  <c r="K20" i="61" s="1"/>
  <c r="L24" i="61"/>
  <c r="H21" i="61"/>
  <c r="K21" i="61" s="1"/>
  <c r="L21" i="61" s="1"/>
  <c r="L14" i="61"/>
  <c r="L28" i="61"/>
  <c r="L26" i="61"/>
  <c r="H30" i="61"/>
  <c r="K30" i="61" s="1"/>
  <c r="L30" i="61" s="1"/>
  <c r="L36" i="62" l="1"/>
  <c r="L37" i="62" s="1"/>
  <c r="F50" i="62"/>
  <c r="F52" i="62"/>
  <c r="L42" i="62"/>
  <c r="L46" i="62" s="1"/>
  <c r="L20" i="61"/>
  <c r="L33" i="61" s="1"/>
  <c r="K33" i="61"/>
  <c r="F48" i="61" s="1"/>
  <c r="H33" i="61"/>
  <c r="L38" i="61"/>
  <c r="L37" i="61"/>
  <c r="F48" i="62" l="1"/>
  <c r="C56" i="62"/>
  <c r="F49" i="62"/>
  <c r="L39" i="61"/>
  <c r="F47" i="61"/>
  <c r="W27" i="57" l="1"/>
  <c r="N3" i="57"/>
  <c r="O3" i="57" s="1"/>
  <c r="Z90" i="55" l="1"/>
  <c r="Z91" i="55" s="1"/>
  <c r="Z89" i="55"/>
  <c r="F21" i="58"/>
  <c r="F22" i="58"/>
  <c r="F23" i="58"/>
  <c r="F24" i="58"/>
  <c r="F25" i="58"/>
  <c r="F26" i="58"/>
  <c r="F27" i="58"/>
  <c r="F28" i="58"/>
  <c r="F29" i="58"/>
  <c r="F30" i="58"/>
  <c r="F31" i="58"/>
  <c r="F32" i="58"/>
  <c r="Z86" i="55" l="1"/>
  <c r="Z87" i="55" s="1"/>
  <c r="AI94" i="20"/>
  <c r="Z92" i="55" l="1"/>
  <c r="Z93" i="55" s="1"/>
  <c r="L94" i="20"/>
  <c r="M94" i="20"/>
  <c r="N94" i="20"/>
  <c r="O94" i="20"/>
  <c r="P94" i="20"/>
  <c r="Q94" i="20"/>
  <c r="R94" i="20"/>
  <c r="S94" i="20"/>
  <c r="T94" i="20"/>
  <c r="U94" i="20"/>
  <c r="V94" i="20"/>
  <c r="W94" i="20"/>
  <c r="X94" i="20"/>
  <c r="Y94" i="20"/>
  <c r="Z94" i="20"/>
  <c r="AA94" i="20"/>
  <c r="AB94" i="20"/>
  <c r="AC94" i="20"/>
  <c r="AD94" i="20"/>
  <c r="AE94" i="20"/>
  <c r="AF94" i="20"/>
  <c r="AG94" i="20"/>
  <c r="AH94" i="20"/>
  <c r="AJ94" i="20"/>
  <c r="AK94" i="20"/>
  <c r="AL94" i="20"/>
  <c r="AM94" i="20"/>
  <c r="AN94" i="20"/>
  <c r="AO94" i="20"/>
  <c r="AP94" i="20"/>
  <c r="AQ94" i="20"/>
  <c r="AR94" i="20"/>
  <c r="AS94" i="20"/>
  <c r="AT94" i="20"/>
  <c r="AU94" i="20"/>
  <c r="AV94" i="20"/>
  <c r="AW94" i="20"/>
  <c r="K94" i="20"/>
  <c r="J79" i="48"/>
  <c r="J101" i="48"/>
  <c r="J126" i="48"/>
  <c r="J148" i="48"/>
  <c r="J169" i="48"/>
  <c r="B224" i="48"/>
  <c r="B223" i="48"/>
  <c r="B222" i="48"/>
  <c r="B221" i="48"/>
  <c r="B220" i="48"/>
  <c r="E206" i="48"/>
  <c r="F206" i="48" s="1"/>
  <c r="E205" i="48"/>
  <c r="F205" i="48" s="1"/>
  <c r="E204" i="48"/>
  <c r="F204" i="48" s="1"/>
  <c r="E203" i="48"/>
  <c r="F203" i="48" s="1"/>
  <c r="E200" i="48"/>
  <c r="G200" i="48" s="1"/>
  <c r="H200" i="48" s="1"/>
  <c r="E199" i="48"/>
  <c r="G199" i="48" s="1"/>
  <c r="H199" i="48" s="1"/>
  <c r="E198" i="48"/>
  <c r="G198" i="48" s="1"/>
  <c r="H198" i="48" s="1"/>
  <c r="E197" i="48"/>
  <c r="G197" i="48" s="1"/>
  <c r="H197" i="48" s="1"/>
  <c r="E186" i="48"/>
  <c r="F186" i="48" s="1"/>
  <c r="E185" i="48"/>
  <c r="F185" i="48" s="1"/>
  <c r="E184" i="48"/>
  <c r="F184" i="48" s="1"/>
  <c r="E183" i="48"/>
  <c r="F183" i="48" s="1"/>
  <c r="E182" i="48"/>
  <c r="F182" i="48" s="1"/>
  <c r="E179" i="48"/>
  <c r="G179" i="48" s="1"/>
  <c r="H179" i="48" s="1"/>
  <c r="E178" i="48"/>
  <c r="G178" i="48" s="1"/>
  <c r="H178" i="48" s="1"/>
  <c r="E177" i="48"/>
  <c r="G177" i="48" s="1"/>
  <c r="H177" i="48" s="1"/>
  <c r="E176" i="48"/>
  <c r="G176" i="48" s="1"/>
  <c r="H176" i="48" s="1"/>
  <c r="E175" i="48"/>
  <c r="G175" i="48" s="1"/>
  <c r="H175" i="48" s="1"/>
  <c r="I167" i="48"/>
  <c r="J167" i="48" s="1"/>
  <c r="E167" i="48"/>
  <c r="G167" i="48" s="1"/>
  <c r="H167" i="48" s="1"/>
  <c r="I166" i="48"/>
  <c r="E166" i="48"/>
  <c r="G166" i="48" s="1"/>
  <c r="H166" i="48" s="1"/>
  <c r="I165" i="48"/>
  <c r="J165" i="48" s="1"/>
  <c r="E165" i="48"/>
  <c r="G165" i="48" s="1"/>
  <c r="H165" i="48" s="1"/>
  <c r="I163" i="48"/>
  <c r="J163" i="48" s="1"/>
  <c r="I162" i="48"/>
  <c r="J162" i="48" s="1"/>
  <c r="E162" i="48"/>
  <c r="G162" i="48" s="1"/>
  <c r="H162" i="48" s="1"/>
  <c r="I161" i="48"/>
  <c r="J161" i="48" s="1"/>
  <c r="E161" i="48"/>
  <c r="G161" i="48" s="1"/>
  <c r="H161" i="48" s="1"/>
  <c r="E155" i="48"/>
  <c r="E154" i="48"/>
  <c r="E153" i="48"/>
  <c r="E152" i="48"/>
  <c r="I146" i="48"/>
  <c r="J146" i="48" s="1"/>
  <c r="E146" i="48"/>
  <c r="G146" i="48" s="1"/>
  <c r="H146" i="48" s="1"/>
  <c r="I145" i="48"/>
  <c r="E145" i="48"/>
  <c r="G145" i="48" s="1"/>
  <c r="H145" i="48" s="1"/>
  <c r="I144" i="48"/>
  <c r="J144" i="48" s="1"/>
  <c r="E144" i="48"/>
  <c r="G144" i="48" s="1"/>
  <c r="H144" i="48" s="1"/>
  <c r="I142" i="48"/>
  <c r="J142" i="48" s="1"/>
  <c r="I141" i="48"/>
  <c r="J141" i="48" s="1"/>
  <c r="E141" i="48"/>
  <c r="G141" i="48" s="1"/>
  <c r="H141" i="48" s="1"/>
  <c r="I140" i="48"/>
  <c r="J140" i="48" s="1"/>
  <c r="E140" i="48"/>
  <c r="G140" i="48" s="1"/>
  <c r="H140" i="48" s="1"/>
  <c r="E133" i="48"/>
  <c r="E132" i="48"/>
  <c r="E131" i="48"/>
  <c r="I124" i="48"/>
  <c r="J124" i="48" s="1"/>
  <c r="E124" i="48"/>
  <c r="G124" i="48" s="1"/>
  <c r="H124" i="48" s="1"/>
  <c r="I123" i="48"/>
  <c r="J123" i="48" s="1"/>
  <c r="E123" i="48"/>
  <c r="G123" i="48" s="1"/>
  <c r="H123" i="48" s="1"/>
  <c r="I122" i="48"/>
  <c r="J122" i="48" s="1"/>
  <c r="E122" i="48"/>
  <c r="G122" i="48" s="1"/>
  <c r="H122" i="48" s="1"/>
  <c r="I120" i="48"/>
  <c r="J120" i="48" s="1"/>
  <c r="I119" i="48"/>
  <c r="J119" i="48" s="1"/>
  <c r="E119" i="48"/>
  <c r="G119" i="48" s="1"/>
  <c r="H119" i="48" s="1"/>
  <c r="I118" i="48"/>
  <c r="J118" i="48" s="1"/>
  <c r="E118" i="48"/>
  <c r="G118" i="48" s="1"/>
  <c r="H118" i="48" s="1"/>
  <c r="E111" i="48"/>
  <c r="E110" i="48"/>
  <c r="E109" i="48"/>
  <c r="E108" i="48"/>
  <c r="I99" i="48"/>
  <c r="J99" i="48" s="1"/>
  <c r="E99" i="48"/>
  <c r="G99" i="48" s="1"/>
  <c r="H99" i="48" s="1"/>
  <c r="I98" i="48"/>
  <c r="J98" i="48" s="1"/>
  <c r="E98" i="48"/>
  <c r="G98" i="48" s="1"/>
  <c r="H98" i="48" s="1"/>
  <c r="I97" i="48"/>
  <c r="J97" i="48" s="1"/>
  <c r="E97" i="48"/>
  <c r="G97" i="48" s="1"/>
  <c r="H97" i="48" s="1"/>
  <c r="I95" i="48"/>
  <c r="J95" i="48" s="1"/>
  <c r="I94" i="48"/>
  <c r="J94" i="48" s="1"/>
  <c r="E94" i="48"/>
  <c r="G94" i="48" s="1"/>
  <c r="H94" i="48" s="1"/>
  <c r="I93" i="48"/>
  <c r="J93" i="48" s="1"/>
  <c r="E93" i="48"/>
  <c r="G93" i="48" s="1"/>
  <c r="H93" i="48" s="1"/>
  <c r="E86" i="48"/>
  <c r="E85" i="48"/>
  <c r="E84" i="48"/>
  <c r="E83" i="48"/>
  <c r="I77" i="48"/>
  <c r="J77" i="48" s="1"/>
  <c r="E77" i="48"/>
  <c r="G77" i="48" s="1"/>
  <c r="H77" i="48" s="1"/>
  <c r="I76" i="48"/>
  <c r="J76" i="48" s="1"/>
  <c r="E76" i="48"/>
  <c r="G76" i="48" s="1"/>
  <c r="H76" i="48" s="1"/>
  <c r="I75" i="48"/>
  <c r="J75" i="48" s="1"/>
  <c r="E75" i="48"/>
  <c r="G75" i="48" s="1"/>
  <c r="H75" i="48" s="1"/>
  <c r="I73" i="48"/>
  <c r="J73" i="48" s="1"/>
  <c r="I72" i="48"/>
  <c r="J72" i="48" s="1"/>
  <c r="E72" i="48"/>
  <c r="G72" i="48" s="1"/>
  <c r="H72" i="48" s="1"/>
  <c r="I71" i="48"/>
  <c r="J71" i="48" s="1"/>
  <c r="E71" i="48"/>
  <c r="G71" i="48" s="1"/>
  <c r="H71" i="48" s="1"/>
  <c r="E64" i="48"/>
  <c r="E63" i="48"/>
  <c r="E62" i="48"/>
  <c r="E61" i="48"/>
  <c r="F50" i="48"/>
  <c r="F51" i="48" s="1"/>
  <c r="D43" i="48"/>
  <c r="F43" i="48" s="1"/>
  <c r="G43" i="48" s="1"/>
  <c r="G44" i="48" s="1"/>
  <c r="D33" i="48"/>
  <c r="E33" i="48" s="1"/>
  <c r="D32" i="48"/>
  <c r="E32" i="48" s="1"/>
  <c r="D31" i="48"/>
  <c r="E31" i="48" s="1"/>
  <c r="D30" i="48"/>
  <c r="E30" i="48" s="1"/>
  <c r="I26" i="48"/>
  <c r="B270" i="47"/>
  <c r="B269" i="47"/>
  <c r="B268" i="47"/>
  <c r="B267" i="47"/>
  <c r="B266" i="47"/>
  <c r="E252" i="47"/>
  <c r="F252" i="47" s="1"/>
  <c r="E251" i="47"/>
  <c r="F251" i="47" s="1"/>
  <c r="E250" i="47"/>
  <c r="F250" i="47" s="1"/>
  <c r="E249" i="47"/>
  <c r="F249" i="47" s="1"/>
  <c r="E246" i="47"/>
  <c r="G246" i="47" s="1"/>
  <c r="H246" i="47" s="1"/>
  <c r="E245" i="47"/>
  <c r="G245" i="47" s="1"/>
  <c r="H245" i="47" s="1"/>
  <c r="E244" i="47"/>
  <c r="G244" i="47" s="1"/>
  <c r="H244" i="47" s="1"/>
  <c r="E243" i="47"/>
  <c r="G243" i="47" s="1"/>
  <c r="H243" i="47" s="1"/>
  <c r="E232" i="47"/>
  <c r="F232" i="47" s="1"/>
  <c r="E231" i="47"/>
  <c r="F231" i="47" s="1"/>
  <c r="E230" i="47"/>
  <c r="F230" i="47" s="1"/>
  <c r="E229" i="47"/>
  <c r="F229" i="47" s="1"/>
  <c r="E228" i="47"/>
  <c r="F228" i="47" s="1"/>
  <c r="E225" i="47"/>
  <c r="G225" i="47" s="1"/>
  <c r="H225" i="47" s="1"/>
  <c r="E224" i="47"/>
  <c r="G224" i="47" s="1"/>
  <c r="H224" i="47" s="1"/>
  <c r="E223" i="47"/>
  <c r="G223" i="47" s="1"/>
  <c r="H223" i="47" s="1"/>
  <c r="E222" i="47"/>
  <c r="G222" i="47" s="1"/>
  <c r="H222" i="47" s="1"/>
  <c r="E221" i="47"/>
  <c r="G221" i="47" s="1"/>
  <c r="H221" i="47" s="1"/>
  <c r="I214" i="47"/>
  <c r="J214" i="47" s="1"/>
  <c r="E213" i="47"/>
  <c r="G213" i="47" s="1"/>
  <c r="H213" i="47" s="1"/>
  <c r="I213" i="47"/>
  <c r="J213" i="47" s="1"/>
  <c r="E212" i="47"/>
  <c r="G212" i="47" s="1"/>
  <c r="H212" i="47" s="1"/>
  <c r="I212" i="47"/>
  <c r="J212" i="47" s="1"/>
  <c r="E211" i="47"/>
  <c r="G211" i="47" s="1"/>
  <c r="H211" i="47" s="1"/>
  <c r="I210" i="47"/>
  <c r="J210" i="47" s="1"/>
  <c r="I209" i="47"/>
  <c r="J209" i="47" s="1"/>
  <c r="E208" i="47"/>
  <c r="G208" i="47" s="1"/>
  <c r="H208" i="47" s="1"/>
  <c r="I208" i="47"/>
  <c r="J208" i="47" s="1"/>
  <c r="E207" i="47"/>
  <c r="G207" i="47" s="1"/>
  <c r="H207" i="47" s="1"/>
  <c r="I206" i="47"/>
  <c r="J206" i="47" s="1"/>
  <c r="I205" i="47"/>
  <c r="J205" i="47" s="1"/>
  <c r="J204" i="47"/>
  <c r="E203" i="47"/>
  <c r="G203" i="47" s="1"/>
  <c r="H203" i="47" s="1"/>
  <c r="J203" i="47"/>
  <c r="E202" i="47"/>
  <c r="G202" i="47" s="1"/>
  <c r="H202" i="47" s="1"/>
  <c r="J202" i="47"/>
  <c r="E201" i="47"/>
  <c r="G201" i="47" s="1"/>
  <c r="H201" i="47" s="1"/>
  <c r="I201" i="47"/>
  <c r="J201" i="47" s="1"/>
  <c r="E200" i="47"/>
  <c r="G200" i="47" s="1"/>
  <c r="H200" i="47" s="1"/>
  <c r="I200" i="47"/>
  <c r="J200" i="47" s="1"/>
  <c r="E199" i="47"/>
  <c r="G199" i="47" s="1"/>
  <c r="H199" i="47" s="1"/>
  <c r="E193" i="47"/>
  <c r="E192" i="47"/>
  <c r="E191" i="47"/>
  <c r="E190" i="47"/>
  <c r="I185" i="47"/>
  <c r="J185" i="47" s="1"/>
  <c r="E184" i="47"/>
  <c r="G184" i="47" s="1"/>
  <c r="H184" i="47" s="1"/>
  <c r="I184" i="47"/>
  <c r="J184" i="47" s="1"/>
  <c r="E183" i="47"/>
  <c r="G183" i="47" s="1"/>
  <c r="H183" i="47" s="1"/>
  <c r="I183" i="47"/>
  <c r="J183" i="47" s="1"/>
  <c r="E182" i="47"/>
  <c r="G182" i="47" s="1"/>
  <c r="H182" i="47" s="1"/>
  <c r="I181" i="47"/>
  <c r="J181" i="47" s="1"/>
  <c r="I180" i="47"/>
  <c r="J180" i="47" s="1"/>
  <c r="E179" i="47"/>
  <c r="G179" i="47" s="1"/>
  <c r="H179" i="47" s="1"/>
  <c r="I179" i="47"/>
  <c r="J179" i="47" s="1"/>
  <c r="E178" i="47"/>
  <c r="G178" i="47" s="1"/>
  <c r="H178" i="47" s="1"/>
  <c r="I177" i="47"/>
  <c r="J177" i="47" s="1"/>
  <c r="I176" i="47"/>
  <c r="J176" i="47" s="1"/>
  <c r="J175" i="47"/>
  <c r="E174" i="47"/>
  <c r="G174" i="47" s="1"/>
  <c r="H174" i="47" s="1"/>
  <c r="J174" i="47"/>
  <c r="E173" i="47"/>
  <c r="G173" i="47" s="1"/>
  <c r="H173" i="47" s="1"/>
  <c r="J173" i="47"/>
  <c r="E172" i="47"/>
  <c r="G172" i="47" s="1"/>
  <c r="H172" i="47" s="1"/>
  <c r="I172" i="47"/>
  <c r="J172" i="47" s="1"/>
  <c r="E171" i="47"/>
  <c r="G171" i="47" s="1"/>
  <c r="H171" i="47" s="1"/>
  <c r="I171" i="47"/>
  <c r="J171" i="47" s="1"/>
  <c r="E170" i="47"/>
  <c r="G170" i="47" s="1"/>
  <c r="H170" i="47" s="1"/>
  <c r="E163" i="47"/>
  <c r="E162" i="47"/>
  <c r="E161" i="47"/>
  <c r="I155" i="47"/>
  <c r="J155" i="47" s="1"/>
  <c r="E154" i="47"/>
  <c r="G154" i="47" s="1"/>
  <c r="H154" i="47" s="1"/>
  <c r="I154" i="47"/>
  <c r="J154" i="47" s="1"/>
  <c r="E153" i="47"/>
  <c r="G153" i="47" s="1"/>
  <c r="H153" i="47" s="1"/>
  <c r="I153" i="47"/>
  <c r="J153" i="47" s="1"/>
  <c r="E152" i="47"/>
  <c r="G152" i="47" s="1"/>
  <c r="H152" i="47" s="1"/>
  <c r="I151" i="47"/>
  <c r="J151" i="47" s="1"/>
  <c r="I150" i="47"/>
  <c r="J150" i="47" s="1"/>
  <c r="E149" i="47"/>
  <c r="G149" i="47" s="1"/>
  <c r="H149" i="47" s="1"/>
  <c r="I149" i="47"/>
  <c r="J149" i="47" s="1"/>
  <c r="E148" i="47"/>
  <c r="G148" i="47" s="1"/>
  <c r="H148" i="47" s="1"/>
  <c r="I147" i="47"/>
  <c r="J147" i="47" s="1"/>
  <c r="I146" i="47"/>
  <c r="J146" i="47" s="1"/>
  <c r="J145" i="47"/>
  <c r="E144" i="47"/>
  <c r="G144" i="47" s="1"/>
  <c r="H144" i="47" s="1"/>
  <c r="J144" i="47"/>
  <c r="E143" i="47"/>
  <c r="G143" i="47" s="1"/>
  <c r="H143" i="47" s="1"/>
  <c r="J143" i="47"/>
  <c r="E142" i="47"/>
  <c r="G142" i="47" s="1"/>
  <c r="H142" i="47" s="1"/>
  <c r="I142" i="47"/>
  <c r="J142" i="47" s="1"/>
  <c r="E141" i="47"/>
  <c r="G141" i="47" s="1"/>
  <c r="H141" i="47" s="1"/>
  <c r="I141" i="47"/>
  <c r="J141" i="47" s="1"/>
  <c r="E140" i="47"/>
  <c r="G140" i="47" s="1"/>
  <c r="H140" i="47" s="1"/>
  <c r="H147" i="47" s="1"/>
  <c r="E133" i="47"/>
  <c r="E132" i="47"/>
  <c r="E131" i="47"/>
  <c r="E130" i="47"/>
  <c r="I122" i="47"/>
  <c r="J122" i="47" s="1"/>
  <c r="E121" i="47"/>
  <c r="G121" i="47" s="1"/>
  <c r="H121" i="47" s="1"/>
  <c r="I121" i="47"/>
  <c r="J121" i="47" s="1"/>
  <c r="E120" i="47"/>
  <c r="G120" i="47" s="1"/>
  <c r="H120" i="47" s="1"/>
  <c r="I120" i="47"/>
  <c r="J120" i="47" s="1"/>
  <c r="E119" i="47"/>
  <c r="G119" i="47" s="1"/>
  <c r="H119" i="47" s="1"/>
  <c r="I118" i="47"/>
  <c r="J118" i="47" s="1"/>
  <c r="I117" i="47"/>
  <c r="J117" i="47" s="1"/>
  <c r="E116" i="47"/>
  <c r="G116" i="47" s="1"/>
  <c r="H116" i="47" s="1"/>
  <c r="I116" i="47"/>
  <c r="J116" i="47" s="1"/>
  <c r="E115" i="47"/>
  <c r="G115" i="47" s="1"/>
  <c r="H115" i="47" s="1"/>
  <c r="I114" i="47"/>
  <c r="J114" i="47" s="1"/>
  <c r="I113" i="47"/>
  <c r="J113" i="47" s="1"/>
  <c r="J112" i="47"/>
  <c r="E111" i="47"/>
  <c r="G111" i="47" s="1"/>
  <c r="H111" i="47" s="1"/>
  <c r="J111" i="47"/>
  <c r="E110" i="47"/>
  <c r="G110" i="47" s="1"/>
  <c r="H110" i="47" s="1"/>
  <c r="J110" i="47"/>
  <c r="E109" i="47"/>
  <c r="G109" i="47" s="1"/>
  <c r="H109" i="47" s="1"/>
  <c r="I109" i="47"/>
  <c r="J109" i="47" s="1"/>
  <c r="E108" i="47"/>
  <c r="G108" i="47" s="1"/>
  <c r="H108" i="47" s="1"/>
  <c r="I108" i="47"/>
  <c r="J108" i="47" s="1"/>
  <c r="E107" i="47"/>
  <c r="G107" i="47" s="1"/>
  <c r="H107" i="47" s="1"/>
  <c r="E100" i="47"/>
  <c r="E99" i="47"/>
  <c r="E98" i="47"/>
  <c r="E97" i="47"/>
  <c r="I92" i="47"/>
  <c r="J92" i="47" s="1"/>
  <c r="E91" i="47"/>
  <c r="G91" i="47" s="1"/>
  <c r="H91" i="47" s="1"/>
  <c r="I91" i="47"/>
  <c r="E90" i="47"/>
  <c r="G90" i="47" s="1"/>
  <c r="H90" i="47" s="1"/>
  <c r="I90" i="47"/>
  <c r="J90" i="47" s="1"/>
  <c r="E89" i="47"/>
  <c r="G89" i="47" s="1"/>
  <c r="H89" i="47" s="1"/>
  <c r="I88" i="47"/>
  <c r="J88" i="47" s="1"/>
  <c r="I87" i="47"/>
  <c r="J87" i="47" s="1"/>
  <c r="E86" i="47"/>
  <c r="G86" i="47" s="1"/>
  <c r="H86" i="47" s="1"/>
  <c r="I86" i="47"/>
  <c r="J86" i="47" s="1"/>
  <c r="E85" i="47"/>
  <c r="G85" i="47" s="1"/>
  <c r="H85" i="47" s="1"/>
  <c r="I84" i="47"/>
  <c r="J84" i="47" s="1"/>
  <c r="I83" i="47"/>
  <c r="J83" i="47" s="1"/>
  <c r="J82" i="47"/>
  <c r="E81" i="47"/>
  <c r="G81" i="47" s="1"/>
  <c r="H81" i="47" s="1"/>
  <c r="J81" i="47"/>
  <c r="E80" i="47"/>
  <c r="G80" i="47" s="1"/>
  <c r="H80" i="47" s="1"/>
  <c r="J80" i="47"/>
  <c r="E79" i="47"/>
  <c r="G79" i="47" s="1"/>
  <c r="H79" i="47" s="1"/>
  <c r="I79" i="47"/>
  <c r="J79" i="47" s="1"/>
  <c r="E78" i="47"/>
  <c r="G78" i="47" s="1"/>
  <c r="H78" i="47" s="1"/>
  <c r="I78" i="47"/>
  <c r="J78" i="47" s="1"/>
  <c r="E77" i="47"/>
  <c r="G77" i="47" s="1"/>
  <c r="H77" i="47" s="1"/>
  <c r="E70" i="47"/>
  <c r="E69" i="47"/>
  <c r="E68" i="47"/>
  <c r="E67" i="47"/>
  <c r="F56" i="47"/>
  <c r="F57" i="47" s="1"/>
  <c r="E51" i="47"/>
  <c r="D47" i="47"/>
  <c r="F47" i="47" s="1"/>
  <c r="G47" i="47" s="1"/>
  <c r="G48" i="47" s="1"/>
  <c r="D36" i="47"/>
  <c r="D35" i="47"/>
  <c r="D34" i="47"/>
  <c r="D33" i="47"/>
  <c r="I29" i="47"/>
  <c r="E102" i="42"/>
  <c r="F102" i="42" s="1"/>
  <c r="C65" i="42"/>
  <c r="C69" i="42" s="1"/>
  <c r="F38" i="42"/>
  <c r="F37" i="42"/>
  <c r="E33" i="42"/>
  <c r="E34" i="42" s="1"/>
  <c r="F34" i="42" s="1"/>
  <c r="E29" i="42"/>
  <c r="G29" i="42" s="1"/>
  <c r="H29" i="42" s="1"/>
  <c r="E28" i="42"/>
  <c r="G28" i="42" s="1"/>
  <c r="H28" i="42" s="1"/>
  <c r="E27" i="42"/>
  <c r="G27" i="42" s="1"/>
  <c r="H27" i="42" s="1"/>
  <c r="E26" i="42"/>
  <c r="G26" i="42" s="1"/>
  <c r="H26" i="42" s="1"/>
  <c r="E25" i="42"/>
  <c r="G25" i="42" s="1"/>
  <c r="H25" i="42" s="1"/>
  <c r="E24" i="42"/>
  <c r="G24" i="42" s="1"/>
  <c r="H24" i="42" s="1"/>
  <c r="E23" i="42"/>
  <c r="G23" i="42" s="1"/>
  <c r="H23" i="42" s="1"/>
  <c r="I51" i="42"/>
  <c r="D55" i="42"/>
  <c r="G55" i="42" s="1"/>
  <c r="H55" i="42" s="1"/>
  <c r="D56" i="42"/>
  <c r="E56" i="42" s="1"/>
  <c r="D57" i="42"/>
  <c r="E57" i="42" s="1"/>
  <c r="D58" i="42"/>
  <c r="E58" i="42" s="1"/>
  <c r="D66" i="42"/>
  <c r="G66" i="42" s="1"/>
  <c r="D67" i="42"/>
  <c r="G67" i="42" s="1"/>
  <c r="D68" i="42"/>
  <c r="G68" i="42" s="1"/>
  <c r="D73" i="42"/>
  <c r="E73" i="42"/>
  <c r="E74" i="42" s="1"/>
  <c r="B337" i="42"/>
  <c r="B336" i="42"/>
  <c r="B335" i="42"/>
  <c r="B334" i="42"/>
  <c r="B333" i="42"/>
  <c r="E319" i="42"/>
  <c r="F319" i="42" s="1"/>
  <c r="E318" i="42"/>
  <c r="F318" i="42" s="1"/>
  <c r="E317" i="42"/>
  <c r="F317" i="42" s="1"/>
  <c r="E316" i="42"/>
  <c r="F316" i="42" s="1"/>
  <c r="E313" i="42"/>
  <c r="G313" i="42" s="1"/>
  <c r="H313" i="42" s="1"/>
  <c r="E312" i="42"/>
  <c r="G312" i="42" s="1"/>
  <c r="H312" i="42" s="1"/>
  <c r="E311" i="42"/>
  <c r="G311" i="42" s="1"/>
  <c r="H311" i="42" s="1"/>
  <c r="E310" i="42"/>
  <c r="G310" i="42" s="1"/>
  <c r="H310" i="42" s="1"/>
  <c r="E299" i="42"/>
  <c r="F299" i="42" s="1"/>
  <c r="E298" i="42"/>
  <c r="F298" i="42" s="1"/>
  <c r="E297" i="42"/>
  <c r="F297" i="42" s="1"/>
  <c r="E296" i="42"/>
  <c r="F296" i="42" s="1"/>
  <c r="E295" i="42"/>
  <c r="F295" i="42" s="1"/>
  <c r="E292" i="42"/>
  <c r="G292" i="42" s="1"/>
  <c r="H292" i="42" s="1"/>
  <c r="E291" i="42"/>
  <c r="G291" i="42" s="1"/>
  <c r="H291" i="42" s="1"/>
  <c r="E290" i="42"/>
  <c r="G290" i="42" s="1"/>
  <c r="H290" i="42" s="1"/>
  <c r="E289" i="42"/>
  <c r="G289" i="42" s="1"/>
  <c r="H289" i="42" s="1"/>
  <c r="E288" i="42"/>
  <c r="G288" i="42" s="1"/>
  <c r="H288" i="42" s="1"/>
  <c r="I280" i="42"/>
  <c r="J280" i="42" s="1"/>
  <c r="E280" i="42"/>
  <c r="G280" i="42" s="1"/>
  <c r="H280" i="42" s="1"/>
  <c r="I279" i="42"/>
  <c r="J279" i="42" s="1"/>
  <c r="E279" i="42"/>
  <c r="G279" i="42" s="1"/>
  <c r="H279" i="42" s="1"/>
  <c r="I278" i="42"/>
  <c r="J278" i="42" s="1"/>
  <c r="E278" i="42"/>
  <c r="G278" i="42" s="1"/>
  <c r="H278" i="42" s="1"/>
  <c r="I276" i="42"/>
  <c r="J276" i="42" s="1"/>
  <c r="I275" i="42"/>
  <c r="J275" i="42" s="1"/>
  <c r="E275" i="42"/>
  <c r="G275" i="42" s="1"/>
  <c r="H275" i="42" s="1"/>
  <c r="I274" i="42"/>
  <c r="J274" i="42" s="1"/>
  <c r="E274" i="42"/>
  <c r="G274" i="42" s="1"/>
  <c r="H274" i="42" s="1"/>
  <c r="I272" i="42"/>
  <c r="J272" i="42" s="1"/>
  <c r="I271" i="42"/>
  <c r="J271" i="42" s="1"/>
  <c r="J270" i="42"/>
  <c r="E270" i="42"/>
  <c r="G270" i="42" s="1"/>
  <c r="H270" i="42" s="1"/>
  <c r="J269" i="42"/>
  <c r="E269" i="42"/>
  <c r="G269" i="42" s="1"/>
  <c r="H269" i="42" s="1"/>
  <c r="J268" i="42"/>
  <c r="E268" i="42"/>
  <c r="G268" i="42" s="1"/>
  <c r="H268" i="42" s="1"/>
  <c r="I267" i="42"/>
  <c r="J267" i="42" s="1"/>
  <c r="E267" i="42"/>
  <c r="G267" i="42" s="1"/>
  <c r="H267" i="42" s="1"/>
  <c r="I266" i="42"/>
  <c r="J266" i="42" s="1"/>
  <c r="E266" i="42"/>
  <c r="G266" i="42" s="1"/>
  <c r="H266" i="42" s="1"/>
  <c r="E260" i="42"/>
  <c r="E259" i="42"/>
  <c r="E258" i="42"/>
  <c r="E257" i="42"/>
  <c r="I251" i="42"/>
  <c r="J251" i="42" s="1"/>
  <c r="E251" i="42"/>
  <c r="G251" i="42" s="1"/>
  <c r="H251" i="42" s="1"/>
  <c r="I250" i="42"/>
  <c r="J250" i="42" s="1"/>
  <c r="E250" i="42"/>
  <c r="G250" i="42" s="1"/>
  <c r="H250" i="42" s="1"/>
  <c r="I249" i="42"/>
  <c r="J249" i="42" s="1"/>
  <c r="E249" i="42"/>
  <c r="G249" i="42" s="1"/>
  <c r="H249" i="42" s="1"/>
  <c r="I247" i="42"/>
  <c r="J247" i="42" s="1"/>
  <c r="I246" i="42"/>
  <c r="J246" i="42" s="1"/>
  <c r="E246" i="42"/>
  <c r="G246" i="42" s="1"/>
  <c r="H246" i="42" s="1"/>
  <c r="I245" i="42"/>
  <c r="J245" i="42" s="1"/>
  <c r="E245" i="42"/>
  <c r="G245" i="42" s="1"/>
  <c r="H245" i="42" s="1"/>
  <c r="I243" i="42"/>
  <c r="J243" i="42" s="1"/>
  <c r="I242" i="42"/>
  <c r="J242" i="42" s="1"/>
  <c r="J241" i="42"/>
  <c r="E241" i="42"/>
  <c r="G241" i="42" s="1"/>
  <c r="H241" i="42" s="1"/>
  <c r="J240" i="42"/>
  <c r="E240" i="42"/>
  <c r="G240" i="42" s="1"/>
  <c r="H240" i="42" s="1"/>
  <c r="J239" i="42"/>
  <c r="E239" i="42"/>
  <c r="G239" i="42" s="1"/>
  <c r="H239" i="42" s="1"/>
  <c r="I238" i="42"/>
  <c r="J238" i="42" s="1"/>
  <c r="E238" i="42"/>
  <c r="G238" i="42" s="1"/>
  <c r="H238" i="42" s="1"/>
  <c r="I237" i="42"/>
  <c r="J237" i="42" s="1"/>
  <c r="E237" i="42"/>
  <c r="G237" i="42" s="1"/>
  <c r="H237" i="42" s="1"/>
  <c r="E230" i="42"/>
  <c r="E229" i="42"/>
  <c r="E228" i="42"/>
  <c r="I221" i="42"/>
  <c r="J221" i="42" s="1"/>
  <c r="E221" i="42"/>
  <c r="G221" i="42" s="1"/>
  <c r="H221" i="42" s="1"/>
  <c r="I220" i="42"/>
  <c r="J220" i="42" s="1"/>
  <c r="E220" i="42"/>
  <c r="G220" i="42" s="1"/>
  <c r="H220" i="42" s="1"/>
  <c r="I219" i="42"/>
  <c r="J219" i="42" s="1"/>
  <c r="E219" i="42"/>
  <c r="G219" i="42" s="1"/>
  <c r="H219" i="42" s="1"/>
  <c r="I217" i="42"/>
  <c r="J217" i="42" s="1"/>
  <c r="I216" i="42"/>
  <c r="J216" i="42" s="1"/>
  <c r="E216" i="42"/>
  <c r="G216" i="42" s="1"/>
  <c r="H216" i="42" s="1"/>
  <c r="I215" i="42"/>
  <c r="J215" i="42" s="1"/>
  <c r="E215" i="42"/>
  <c r="G215" i="42" s="1"/>
  <c r="H215" i="42" s="1"/>
  <c r="I213" i="42"/>
  <c r="J213" i="42" s="1"/>
  <c r="I212" i="42"/>
  <c r="J212" i="42" s="1"/>
  <c r="J211" i="42"/>
  <c r="E211" i="42"/>
  <c r="G211" i="42" s="1"/>
  <c r="H211" i="42" s="1"/>
  <c r="J210" i="42"/>
  <c r="E210" i="42"/>
  <c r="G210" i="42" s="1"/>
  <c r="H210" i="42" s="1"/>
  <c r="J209" i="42"/>
  <c r="E209" i="42"/>
  <c r="G209" i="42" s="1"/>
  <c r="H209" i="42" s="1"/>
  <c r="I208" i="42"/>
  <c r="J208" i="42" s="1"/>
  <c r="E208" i="42"/>
  <c r="G208" i="42" s="1"/>
  <c r="H208" i="42" s="1"/>
  <c r="I207" i="42"/>
  <c r="J207" i="42" s="1"/>
  <c r="E207" i="42"/>
  <c r="G207" i="42" s="1"/>
  <c r="H207" i="42" s="1"/>
  <c r="E200" i="42"/>
  <c r="E199" i="42"/>
  <c r="E198" i="42"/>
  <c r="E197" i="42"/>
  <c r="I188" i="42"/>
  <c r="J188" i="42" s="1"/>
  <c r="E188" i="42"/>
  <c r="G188" i="42" s="1"/>
  <c r="H188" i="42" s="1"/>
  <c r="I187" i="42"/>
  <c r="J187" i="42" s="1"/>
  <c r="E187" i="42"/>
  <c r="G187" i="42" s="1"/>
  <c r="H187" i="42" s="1"/>
  <c r="I186" i="42"/>
  <c r="J186" i="42" s="1"/>
  <c r="E186" i="42"/>
  <c r="G186" i="42" s="1"/>
  <c r="H186" i="42" s="1"/>
  <c r="I184" i="42"/>
  <c r="J184" i="42" s="1"/>
  <c r="I183" i="42"/>
  <c r="J183" i="42" s="1"/>
  <c r="E183" i="42"/>
  <c r="G183" i="42" s="1"/>
  <c r="H183" i="42" s="1"/>
  <c r="I182" i="42"/>
  <c r="J182" i="42" s="1"/>
  <c r="E182" i="42"/>
  <c r="G182" i="42" s="1"/>
  <c r="H182" i="42" s="1"/>
  <c r="I180" i="42"/>
  <c r="J180" i="42" s="1"/>
  <c r="I179" i="42"/>
  <c r="J179" i="42" s="1"/>
  <c r="J178" i="42"/>
  <c r="E178" i="42"/>
  <c r="G178" i="42" s="1"/>
  <c r="H178" i="42" s="1"/>
  <c r="J177" i="42"/>
  <c r="E177" i="42"/>
  <c r="G177" i="42" s="1"/>
  <c r="H177" i="42" s="1"/>
  <c r="J176" i="42"/>
  <c r="E176" i="42"/>
  <c r="G176" i="42" s="1"/>
  <c r="H176" i="42" s="1"/>
  <c r="I175" i="42"/>
  <c r="J175" i="42" s="1"/>
  <c r="E175" i="42"/>
  <c r="G175" i="42" s="1"/>
  <c r="H175" i="42" s="1"/>
  <c r="I174" i="42"/>
  <c r="J174" i="42" s="1"/>
  <c r="E174" i="42"/>
  <c r="G174" i="42" s="1"/>
  <c r="H174" i="42" s="1"/>
  <c r="E167" i="42"/>
  <c r="E166" i="42"/>
  <c r="E165" i="42"/>
  <c r="E164" i="42"/>
  <c r="I158" i="42"/>
  <c r="J158" i="42" s="1"/>
  <c r="E158" i="42"/>
  <c r="G158" i="42" s="1"/>
  <c r="H158" i="42" s="1"/>
  <c r="I157" i="42"/>
  <c r="J157" i="42" s="1"/>
  <c r="E157" i="42"/>
  <c r="G157" i="42" s="1"/>
  <c r="H157" i="42" s="1"/>
  <c r="I156" i="42"/>
  <c r="J156" i="42" s="1"/>
  <c r="E156" i="42"/>
  <c r="G156" i="42" s="1"/>
  <c r="H156" i="42" s="1"/>
  <c r="I154" i="42"/>
  <c r="J154" i="42" s="1"/>
  <c r="I153" i="42"/>
  <c r="J153" i="42" s="1"/>
  <c r="E153" i="42"/>
  <c r="G153" i="42" s="1"/>
  <c r="H153" i="42" s="1"/>
  <c r="I152" i="42"/>
  <c r="J152" i="42" s="1"/>
  <c r="E152" i="42"/>
  <c r="G152" i="42" s="1"/>
  <c r="H152" i="42" s="1"/>
  <c r="I150" i="42"/>
  <c r="J150" i="42" s="1"/>
  <c r="I149" i="42"/>
  <c r="J149" i="42" s="1"/>
  <c r="J148" i="42"/>
  <c r="E148" i="42"/>
  <c r="G148" i="42" s="1"/>
  <c r="H148" i="42" s="1"/>
  <c r="J147" i="42"/>
  <c r="E147" i="42"/>
  <c r="G147" i="42" s="1"/>
  <c r="H147" i="42" s="1"/>
  <c r="J146" i="42"/>
  <c r="E146" i="42"/>
  <c r="G146" i="42" s="1"/>
  <c r="H146" i="42" s="1"/>
  <c r="I145" i="42"/>
  <c r="J145" i="42" s="1"/>
  <c r="E145" i="42"/>
  <c r="G145" i="42" s="1"/>
  <c r="H145" i="42" s="1"/>
  <c r="I144" i="42"/>
  <c r="J144" i="42" s="1"/>
  <c r="E144" i="42"/>
  <c r="G144" i="42" s="1"/>
  <c r="H144" i="42" s="1"/>
  <c r="E137" i="42"/>
  <c r="E136" i="42"/>
  <c r="E135" i="42"/>
  <c r="E134" i="42"/>
  <c r="F125" i="42"/>
  <c r="F126" i="42" s="1"/>
  <c r="E120" i="42"/>
  <c r="D120" i="42"/>
  <c r="D116" i="42"/>
  <c r="F116" i="42" s="1"/>
  <c r="G116" i="42" s="1"/>
  <c r="D115" i="42"/>
  <c r="F115" i="42" s="1"/>
  <c r="G115" i="42" s="1"/>
  <c r="G117" i="42" s="1"/>
  <c r="F105" i="42"/>
  <c r="D104" i="42"/>
  <c r="F104" i="42" s="1"/>
  <c r="F103" i="42"/>
  <c r="E97" i="42"/>
  <c r="D97" i="42"/>
  <c r="D93" i="42"/>
  <c r="F93" i="42" s="1"/>
  <c r="G93" i="42" s="1"/>
  <c r="D92" i="42"/>
  <c r="F92" i="42" s="1"/>
  <c r="G92" i="42" s="1"/>
  <c r="G94" i="42" s="1"/>
  <c r="F82" i="42"/>
  <c r="F81" i="42"/>
  <c r="E77" i="42"/>
  <c r="D77" i="42"/>
  <c r="J78" i="48" l="1"/>
  <c r="H147" i="48"/>
  <c r="J96" i="48"/>
  <c r="G30" i="48"/>
  <c r="H30" i="48" s="1"/>
  <c r="G33" i="48"/>
  <c r="H33" i="48" s="1"/>
  <c r="J121" i="48"/>
  <c r="J164" i="48"/>
  <c r="I168" i="48"/>
  <c r="E87" i="48"/>
  <c r="E88" i="48" s="1"/>
  <c r="J143" i="48"/>
  <c r="I147" i="48"/>
  <c r="H168" i="48"/>
  <c r="E214" i="48"/>
  <c r="G32" i="48"/>
  <c r="H32" i="48" s="1"/>
  <c r="E65" i="48"/>
  <c r="E66" i="48" s="1"/>
  <c r="J74" i="48"/>
  <c r="J145" i="48"/>
  <c r="J147" i="48" s="1"/>
  <c r="E156" i="48"/>
  <c r="E157" i="48" s="1"/>
  <c r="J166" i="48"/>
  <c r="J168" i="48" s="1"/>
  <c r="G31" i="48"/>
  <c r="H31" i="48" s="1"/>
  <c r="H100" i="48"/>
  <c r="E134" i="48"/>
  <c r="E135" i="48" s="1"/>
  <c r="E112" i="48"/>
  <c r="E113" i="48" s="1"/>
  <c r="J125" i="48"/>
  <c r="H143" i="48"/>
  <c r="H164" i="48"/>
  <c r="H78" i="48"/>
  <c r="J100" i="48"/>
  <c r="H125" i="48"/>
  <c r="H96" i="48"/>
  <c r="I100" i="48"/>
  <c r="E191" i="48"/>
  <c r="H74" i="48"/>
  <c r="I78" i="48"/>
  <c r="H121" i="48"/>
  <c r="I125" i="48"/>
  <c r="J182" i="47"/>
  <c r="J123" i="47"/>
  <c r="E237" i="47"/>
  <c r="F51" i="47"/>
  <c r="G51" i="47" s="1"/>
  <c r="J207" i="47"/>
  <c r="H92" i="47"/>
  <c r="J119" i="47"/>
  <c r="H181" i="47"/>
  <c r="J186" i="47"/>
  <c r="J152" i="47"/>
  <c r="E71" i="47"/>
  <c r="E72" i="47" s="1"/>
  <c r="J211" i="47"/>
  <c r="H214" i="47"/>
  <c r="I93" i="47"/>
  <c r="J178" i="47"/>
  <c r="J215" i="47"/>
  <c r="H114" i="47"/>
  <c r="H210" i="47"/>
  <c r="H177" i="47"/>
  <c r="H206" i="47"/>
  <c r="J89" i="47"/>
  <c r="J115" i="47"/>
  <c r="H122" i="47"/>
  <c r="J148" i="47"/>
  <c r="E164" i="47"/>
  <c r="E165" i="47" s="1"/>
  <c r="J91" i="47"/>
  <c r="J93" i="47" s="1"/>
  <c r="H155" i="47"/>
  <c r="I186" i="47"/>
  <c r="I215" i="47"/>
  <c r="J85" i="47"/>
  <c r="E101" i="47"/>
  <c r="E102" i="47" s="1"/>
  <c r="E134" i="47"/>
  <c r="E135" i="47" s="1"/>
  <c r="H84" i="47"/>
  <c r="H151" i="47"/>
  <c r="I156" i="47"/>
  <c r="G35" i="47"/>
  <c r="H35" i="47" s="1"/>
  <c r="E35" i="47"/>
  <c r="G34" i="47"/>
  <c r="H34" i="47" s="1"/>
  <c r="E34" i="47"/>
  <c r="G36" i="47"/>
  <c r="H36" i="47" s="1"/>
  <c r="E36" i="47"/>
  <c r="J156" i="47"/>
  <c r="H185" i="47"/>
  <c r="G33" i="47"/>
  <c r="H33" i="47" s="1"/>
  <c r="E33" i="47"/>
  <c r="H88" i="47"/>
  <c r="H118" i="47"/>
  <c r="I123" i="47"/>
  <c r="E194" i="47"/>
  <c r="E195" i="47" s="1"/>
  <c r="E260" i="47"/>
  <c r="D65" i="42"/>
  <c r="G56" i="42"/>
  <c r="H56" i="42" s="1"/>
  <c r="F73" i="42"/>
  <c r="G73" i="42" s="1"/>
  <c r="G74" i="42" s="1"/>
  <c r="G57" i="42"/>
  <c r="H57" i="42" s="1"/>
  <c r="F33" i="42"/>
  <c r="E55" i="42"/>
  <c r="H30" i="42"/>
  <c r="G58" i="42"/>
  <c r="H58" i="42" s="1"/>
  <c r="F120" i="42"/>
  <c r="G120" i="42" s="1"/>
  <c r="J189" i="42"/>
  <c r="J244" i="42"/>
  <c r="G69" i="42"/>
  <c r="H67" i="42" s="1"/>
  <c r="E168" i="42"/>
  <c r="E169" i="42" s="1"/>
  <c r="J151" i="42"/>
  <c r="F77" i="42"/>
  <c r="G77" i="42" s="1"/>
  <c r="F97" i="42"/>
  <c r="G97" i="42" s="1"/>
  <c r="H181" i="42"/>
  <c r="J248" i="42"/>
  <c r="E304" i="42"/>
  <c r="J252" i="42"/>
  <c r="J185" i="42"/>
  <c r="J277" i="42"/>
  <c r="H281" i="42"/>
  <c r="J281" i="42"/>
  <c r="H214" i="42"/>
  <c r="E138" i="42"/>
  <c r="E139" i="42" s="1"/>
  <c r="J155" i="42"/>
  <c r="H222" i="42"/>
  <c r="H248" i="42"/>
  <c r="I281" i="42"/>
  <c r="H151" i="42"/>
  <c r="J214" i="42"/>
  <c r="E231" i="42"/>
  <c r="E232" i="42" s="1"/>
  <c r="H273" i="42"/>
  <c r="H277" i="42"/>
  <c r="H159" i="42"/>
  <c r="J181" i="42"/>
  <c r="E201" i="42"/>
  <c r="E202" i="42" s="1"/>
  <c r="J218" i="42"/>
  <c r="J273" i="42"/>
  <c r="H155" i="42"/>
  <c r="I222" i="42"/>
  <c r="F106" i="42"/>
  <c r="J159" i="42"/>
  <c r="H189" i="42"/>
  <c r="J222" i="42"/>
  <c r="H244" i="42"/>
  <c r="H252" i="42"/>
  <c r="I252" i="42"/>
  <c r="I159" i="42"/>
  <c r="H218" i="42"/>
  <c r="F83" i="42"/>
  <c r="H185" i="42"/>
  <c r="I189" i="42"/>
  <c r="E261" i="42"/>
  <c r="E262" i="42" s="1"/>
  <c r="E327" i="42"/>
  <c r="H169" i="48" l="1"/>
  <c r="H148" i="48"/>
  <c r="H126" i="48"/>
  <c r="H79" i="48"/>
  <c r="H101" i="48"/>
  <c r="H34" i="48"/>
  <c r="J124" i="47"/>
  <c r="H186" i="47"/>
  <c r="J187" i="47"/>
  <c r="J216" i="47"/>
  <c r="H123" i="47"/>
  <c r="H156" i="47"/>
  <c r="J94" i="47"/>
  <c r="H215" i="47"/>
  <c r="J157" i="47"/>
  <c r="H37" i="47"/>
  <c r="H93" i="47"/>
  <c r="H59" i="42"/>
  <c r="J190" i="42"/>
  <c r="H42" i="42"/>
  <c r="H160" i="42"/>
  <c r="H68" i="42"/>
  <c r="H66" i="42"/>
  <c r="J160" i="42"/>
  <c r="J253" i="42"/>
  <c r="J223" i="42"/>
  <c r="J282" i="42"/>
  <c r="H190" i="42"/>
  <c r="H282" i="42"/>
  <c r="H223" i="42"/>
  <c r="H253" i="42"/>
  <c r="C266" i="47" l="1"/>
  <c r="C270" i="47"/>
  <c r="C267" i="47"/>
  <c r="C268" i="47"/>
  <c r="C269" i="47"/>
  <c r="C220" i="48"/>
  <c r="C223" i="48"/>
  <c r="C224" i="48"/>
  <c r="C222" i="48"/>
  <c r="C221" i="48"/>
  <c r="C337" i="42"/>
  <c r="C333" i="42"/>
  <c r="C336" i="42"/>
  <c r="C334" i="42"/>
  <c r="C335" i="42"/>
  <c r="H69" i="42"/>
  <c r="D4" i="39" l="1"/>
  <c r="E5" i="39" l="1"/>
  <c r="E9" i="39"/>
  <c r="E6" i="39"/>
  <c r="E10" i="39"/>
  <c r="E7" i="39"/>
  <c r="E11" i="39"/>
  <c r="E8" i="39"/>
  <c r="E12" i="39"/>
  <c r="F4" i="39"/>
  <c r="F5" i="39" l="1"/>
  <c r="F6" i="39"/>
  <c r="F7" i="39" s="1"/>
  <c r="F8" i="39" s="1"/>
  <c r="F9" i="39" s="1"/>
  <c r="F10" i="39" s="1"/>
  <c r="F11" i="39" s="1"/>
  <c r="F12" i="39" s="1"/>
  <c r="Y7" i="31"/>
  <c r="Z7" i="31" s="1"/>
  <c r="Y8" i="31"/>
  <c r="Y9" i="31"/>
  <c r="Z9" i="31" s="1"/>
  <c r="Y10" i="31"/>
  <c r="Z10" i="31" s="1"/>
  <c r="Y11" i="31"/>
  <c r="Z11" i="31" s="1"/>
  <c r="Y12" i="31"/>
  <c r="Y13" i="31"/>
  <c r="Y14" i="31"/>
  <c r="Z14" i="31" s="1"/>
  <c r="Y15" i="31"/>
  <c r="Z15" i="31" s="1"/>
  <c r="Y16" i="31"/>
  <c r="Y17" i="31"/>
  <c r="Y18" i="31"/>
  <c r="Z18" i="31" s="1"/>
  <c r="Y19" i="31"/>
  <c r="Z19" i="31" s="1"/>
  <c r="Y20" i="31"/>
  <c r="Y21" i="31"/>
  <c r="Y22" i="31"/>
  <c r="Z22" i="31" s="1"/>
  <c r="Y23" i="31"/>
  <c r="Z23" i="31" s="1"/>
  <c r="Y24" i="31"/>
  <c r="Y25" i="31"/>
  <c r="Z25" i="31" s="1"/>
  <c r="Y26" i="31"/>
  <c r="Z26" i="31" s="1"/>
  <c r="Y27" i="31"/>
  <c r="Z27" i="31" s="1"/>
  <c r="Y28" i="31"/>
  <c r="Y29" i="31"/>
  <c r="Y30" i="31"/>
  <c r="Z30" i="31" s="1"/>
  <c r="Y31" i="31"/>
  <c r="Z31" i="31" s="1"/>
  <c r="Y32" i="31"/>
  <c r="Z32" i="31" s="1"/>
  <c r="Y33" i="31"/>
  <c r="Y34" i="31"/>
  <c r="Z34" i="31" s="1"/>
  <c r="Y35" i="31"/>
  <c r="Z35" i="31" s="1"/>
  <c r="Y36" i="31"/>
  <c r="Z36" i="31" s="1"/>
  <c r="Y37" i="31"/>
  <c r="Y38" i="31"/>
  <c r="Z38" i="31" s="1"/>
  <c r="Y39" i="31"/>
  <c r="Z39" i="31" s="1"/>
  <c r="Y40" i="31"/>
  <c r="Z40" i="31" s="1"/>
  <c r="Y41" i="31"/>
  <c r="Y42" i="31"/>
  <c r="Z42" i="31" s="1"/>
  <c r="Y43" i="31"/>
  <c r="Z43" i="31" s="1"/>
  <c r="Y44" i="31"/>
  <c r="Z44" i="31" s="1"/>
  <c r="Y45" i="31"/>
  <c r="Y46" i="31"/>
  <c r="Z46" i="31" s="1"/>
  <c r="Y47" i="31"/>
  <c r="Z47" i="31" s="1"/>
  <c r="Y48" i="31"/>
  <c r="Z48" i="31" s="1"/>
  <c r="Y49" i="31"/>
  <c r="Y50" i="31"/>
  <c r="Z50" i="31" s="1"/>
  <c r="Y51" i="31"/>
  <c r="Z51" i="31" s="1"/>
  <c r="Y52" i="31"/>
  <c r="Z52" i="31" s="1"/>
  <c r="Y53" i="31"/>
  <c r="Y54" i="31"/>
  <c r="Z54" i="31" s="1"/>
  <c r="Y55" i="31"/>
  <c r="Z55" i="31" s="1"/>
  <c r="Y56" i="31"/>
  <c r="Z56" i="31" s="1"/>
  <c r="Y57" i="31"/>
  <c r="Y58" i="31"/>
  <c r="Z58" i="31" s="1"/>
  <c r="Y59" i="31"/>
  <c r="Z59" i="31" s="1"/>
  <c r="Y60" i="31"/>
  <c r="Z60" i="31" s="1"/>
  <c r="Y61" i="31"/>
  <c r="Z61" i="31" s="1"/>
  <c r="Y62" i="31"/>
  <c r="Z62" i="31" s="1"/>
  <c r="Y63" i="31"/>
  <c r="Z63" i="31" s="1"/>
  <c r="Y6" i="31"/>
  <c r="Z6" i="31"/>
  <c r="Z57" i="31"/>
  <c r="Z53" i="31"/>
  <c r="Z49" i="31"/>
  <c r="Z45" i="31"/>
  <c r="Z41" i="31"/>
  <c r="Z37" i="31"/>
  <c r="Z33" i="31"/>
  <c r="Z29" i="31"/>
  <c r="Z28" i="31"/>
  <c r="Z24" i="31"/>
  <c r="Z21" i="31"/>
  <c r="Z20" i="31"/>
  <c r="Z17" i="31"/>
  <c r="Z16" i="31"/>
  <c r="Z13" i="31"/>
  <c r="Z12" i="31"/>
  <c r="Z8" i="31"/>
  <c r="M14" i="34"/>
  <c r="N14" i="34"/>
  <c r="O14" i="34"/>
  <c r="L14" i="34"/>
  <c r="P9" i="34"/>
  <c r="P5" i="34"/>
  <c r="P4" i="34"/>
  <c r="P6" i="34"/>
  <c r="P7" i="34"/>
  <c r="P8" i="34"/>
  <c r="P10" i="34"/>
  <c r="P11" i="34"/>
  <c r="P12" i="34"/>
  <c r="P3" i="34"/>
  <c r="M13" i="34"/>
  <c r="N13" i="34"/>
  <c r="O13" i="34"/>
  <c r="L13" i="34"/>
  <c r="M32" i="34"/>
  <c r="N32" i="34"/>
  <c r="O32" i="34"/>
  <c r="L32" i="34"/>
  <c r="AA41" i="31" l="1"/>
  <c r="AA53" i="31"/>
  <c r="AA65" i="31"/>
  <c r="AA17" i="31"/>
  <c r="AA29" i="31"/>
  <c r="D19" i="31"/>
  <c r="E19" i="31"/>
  <c r="F19" i="31"/>
  <c r="G19" i="31"/>
  <c r="H19" i="31"/>
  <c r="D74" i="31"/>
  <c r="E74" i="31"/>
  <c r="F74" i="31"/>
  <c r="G74" i="31"/>
  <c r="H74" i="31"/>
  <c r="D75" i="31"/>
  <c r="E75" i="31"/>
  <c r="F75" i="31"/>
  <c r="G75" i="31"/>
  <c r="H75" i="31"/>
  <c r="D76" i="31"/>
  <c r="E76" i="31"/>
  <c r="F76" i="31"/>
  <c r="G76" i="31"/>
  <c r="H76" i="31"/>
  <c r="D77" i="31"/>
  <c r="E77" i="31"/>
  <c r="F77" i="31"/>
  <c r="G77" i="31"/>
  <c r="H77" i="31"/>
  <c r="S12" i="30"/>
  <c r="T6" i="30" s="1"/>
  <c r="V17" i="30"/>
  <c r="W14" i="30" s="1"/>
  <c r="AE10" i="31" l="1"/>
  <c r="AE9" i="31"/>
  <c r="AE7" i="31"/>
  <c r="AE8" i="31"/>
  <c r="AD10" i="31"/>
  <c r="AD9" i="31"/>
  <c r="AD7" i="31"/>
  <c r="AD8" i="31"/>
  <c r="T11" i="30"/>
  <c r="T9" i="30"/>
  <c r="W13" i="30"/>
  <c r="W7" i="30"/>
  <c r="W16" i="30"/>
  <c r="T7" i="30"/>
  <c r="W15" i="30"/>
  <c r="W10" i="30"/>
  <c r="W8" i="30"/>
  <c r="W6" i="30"/>
  <c r="W11" i="30"/>
  <c r="W9" i="30"/>
  <c r="W12" i="30"/>
  <c r="T10" i="30"/>
  <c r="T8" i="30"/>
  <c r="T12" i="30" l="1"/>
  <c r="W17" i="30"/>
  <c r="D59" i="24"/>
  <c r="G59" i="24" s="1"/>
  <c r="D60" i="24"/>
  <c r="G60" i="24" s="1"/>
  <c r="D61" i="24"/>
  <c r="G61" i="24" s="1"/>
  <c r="D62" i="24"/>
  <c r="G62" i="24" s="1"/>
  <c r="D63" i="24"/>
  <c r="G63" i="24" s="1"/>
  <c r="D64" i="24"/>
  <c r="G64" i="24" s="1"/>
  <c r="D65" i="24"/>
  <c r="G65" i="24" s="1"/>
  <c r="D66" i="24"/>
  <c r="G66" i="24" s="1"/>
  <c r="D67" i="24"/>
  <c r="G67" i="24" s="1"/>
  <c r="D68" i="24"/>
  <c r="G68" i="24" s="1"/>
  <c r="C69" i="24"/>
  <c r="B337" i="24"/>
  <c r="B336" i="24"/>
  <c r="B335" i="24"/>
  <c r="B334" i="24"/>
  <c r="B333" i="24"/>
  <c r="E319" i="24"/>
  <c r="F319" i="24" s="1"/>
  <c r="E318" i="24"/>
  <c r="F318" i="24" s="1"/>
  <c r="E317" i="24"/>
  <c r="F317" i="24" s="1"/>
  <c r="E316" i="24"/>
  <c r="F316" i="24" s="1"/>
  <c r="E313" i="24"/>
  <c r="G313" i="24" s="1"/>
  <c r="H313" i="24" s="1"/>
  <c r="E312" i="24"/>
  <c r="G312" i="24" s="1"/>
  <c r="H312" i="24" s="1"/>
  <c r="E311" i="24"/>
  <c r="G311" i="24" s="1"/>
  <c r="H311" i="24" s="1"/>
  <c r="E310" i="24"/>
  <c r="G310" i="24" s="1"/>
  <c r="E299" i="24"/>
  <c r="F299" i="24" s="1"/>
  <c r="E298" i="24"/>
  <c r="F298" i="24" s="1"/>
  <c r="E297" i="24"/>
  <c r="F297" i="24" s="1"/>
  <c r="E296" i="24"/>
  <c r="F296" i="24" s="1"/>
  <c r="E295" i="24"/>
  <c r="F295" i="24" s="1"/>
  <c r="E292" i="24"/>
  <c r="G292" i="24" s="1"/>
  <c r="H292" i="24" s="1"/>
  <c r="E291" i="24"/>
  <c r="G291" i="24" s="1"/>
  <c r="H291" i="24" s="1"/>
  <c r="E290" i="24"/>
  <c r="G290" i="24" s="1"/>
  <c r="H290" i="24" s="1"/>
  <c r="E289" i="24"/>
  <c r="G289" i="24" s="1"/>
  <c r="H289" i="24" s="1"/>
  <c r="E288" i="24"/>
  <c r="G288" i="24" s="1"/>
  <c r="I280" i="24"/>
  <c r="J280" i="24" s="1"/>
  <c r="E280" i="24"/>
  <c r="G280" i="24" s="1"/>
  <c r="H280" i="24" s="1"/>
  <c r="I279" i="24"/>
  <c r="J279" i="24" s="1"/>
  <c r="E279" i="24"/>
  <c r="G279" i="24" s="1"/>
  <c r="H279" i="24" s="1"/>
  <c r="I278" i="24"/>
  <c r="J278" i="24" s="1"/>
  <c r="E278" i="24"/>
  <c r="G278" i="24" s="1"/>
  <c r="H278" i="24" s="1"/>
  <c r="I276" i="24"/>
  <c r="J276" i="24" s="1"/>
  <c r="I275" i="24"/>
  <c r="J275" i="24" s="1"/>
  <c r="E275" i="24"/>
  <c r="G275" i="24" s="1"/>
  <c r="H275" i="24" s="1"/>
  <c r="I274" i="24"/>
  <c r="J274" i="24" s="1"/>
  <c r="E274" i="24"/>
  <c r="G274" i="24" s="1"/>
  <c r="H274" i="24" s="1"/>
  <c r="I272" i="24"/>
  <c r="J272" i="24" s="1"/>
  <c r="I271" i="24"/>
  <c r="J271" i="24" s="1"/>
  <c r="J270" i="24"/>
  <c r="E270" i="24"/>
  <c r="G270" i="24" s="1"/>
  <c r="H270" i="24" s="1"/>
  <c r="J269" i="24"/>
  <c r="E269" i="24"/>
  <c r="G269" i="24" s="1"/>
  <c r="H269" i="24" s="1"/>
  <c r="J268" i="24"/>
  <c r="E268" i="24"/>
  <c r="G268" i="24" s="1"/>
  <c r="H268" i="24" s="1"/>
  <c r="I267" i="24"/>
  <c r="J267" i="24" s="1"/>
  <c r="E267" i="24"/>
  <c r="G267" i="24" s="1"/>
  <c r="H267" i="24" s="1"/>
  <c r="I266" i="24"/>
  <c r="J266" i="24" s="1"/>
  <c r="E266" i="24"/>
  <c r="G266" i="24" s="1"/>
  <c r="E260" i="24"/>
  <c r="E259" i="24"/>
  <c r="E258" i="24"/>
  <c r="E257" i="24"/>
  <c r="I251" i="24"/>
  <c r="J251" i="24" s="1"/>
  <c r="E251" i="24"/>
  <c r="G251" i="24" s="1"/>
  <c r="H251" i="24" s="1"/>
  <c r="I250" i="24"/>
  <c r="J250" i="24" s="1"/>
  <c r="E250" i="24"/>
  <c r="G250" i="24" s="1"/>
  <c r="H250" i="24" s="1"/>
  <c r="I249" i="24"/>
  <c r="J249" i="24" s="1"/>
  <c r="E249" i="24"/>
  <c r="G249" i="24" s="1"/>
  <c r="H249" i="24" s="1"/>
  <c r="I247" i="24"/>
  <c r="J247" i="24" s="1"/>
  <c r="I246" i="24"/>
  <c r="J246" i="24" s="1"/>
  <c r="E246" i="24"/>
  <c r="G246" i="24" s="1"/>
  <c r="H246" i="24" s="1"/>
  <c r="I245" i="24"/>
  <c r="J245" i="24" s="1"/>
  <c r="E245" i="24"/>
  <c r="G245" i="24" s="1"/>
  <c r="H245" i="24" s="1"/>
  <c r="I243" i="24"/>
  <c r="J243" i="24" s="1"/>
  <c r="I242" i="24"/>
  <c r="J242" i="24" s="1"/>
  <c r="J241" i="24"/>
  <c r="E241" i="24"/>
  <c r="G241" i="24" s="1"/>
  <c r="H241" i="24" s="1"/>
  <c r="J240" i="24"/>
  <c r="E240" i="24"/>
  <c r="G240" i="24" s="1"/>
  <c r="H240" i="24" s="1"/>
  <c r="J239" i="24"/>
  <c r="E239" i="24"/>
  <c r="G239" i="24" s="1"/>
  <c r="H239" i="24" s="1"/>
  <c r="I238" i="24"/>
  <c r="J238" i="24" s="1"/>
  <c r="E238" i="24"/>
  <c r="G238" i="24" s="1"/>
  <c r="H238" i="24" s="1"/>
  <c r="I237" i="24"/>
  <c r="J237" i="24" s="1"/>
  <c r="E237" i="24"/>
  <c r="G237" i="24" s="1"/>
  <c r="E230" i="24"/>
  <c r="E229" i="24"/>
  <c r="E228" i="24"/>
  <c r="I221" i="24"/>
  <c r="J221" i="24" s="1"/>
  <c r="E221" i="24"/>
  <c r="G221" i="24" s="1"/>
  <c r="H221" i="24" s="1"/>
  <c r="I220" i="24"/>
  <c r="E220" i="24"/>
  <c r="G220" i="24" s="1"/>
  <c r="H220" i="24" s="1"/>
  <c r="I219" i="24"/>
  <c r="J219" i="24" s="1"/>
  <c r="E219" i="24"/>
  <c r="G219" i="24" s="1"/>
  <c r="H219" i="24" s="1"/>
  <c r="I217" i="24"/>
  <c r="J217" i="24" s="1"/>
  <c r="I216" i="24"/>
  <c r="J216" i="24" s="1"/>
  <c r="E216" i="24"/>
  <c r="G216" i="24" s="1"/>
  <c r="H216" i="24" s="1"/>
  <c r="I215" i="24"/>
  <c r="J215" i="24" s="1"/>
  <c r="E215" i="24"/>
  <c r="G215" i="24" s="1"/>
  <c r="H215" i="24" s="1"/>
  <c r="I213" i="24"/>
  <c r="J213" i="24" s="1"/>
  <c r="I212" i="24"/>
  <c r="J212" i="24" s="1"/>
  <c r="J211" i="24"/>
  <c r="E211" i="24"/>
  <c r="G211" i="24" s="1"/>
  <c r="H211" i="24" s="1"/>
  <c r="J210" i="24"/>
  <c r="E210" i="24"/>
  <c r="G210" i="24" s="1"/>
  <c r="H210" i="24" s="1"/>
  <c r="J209" i="24"/>
  <c r="E209" i="24"/>
  <c r="G209" i="24" s="1"/>
  <c r="H209" i="24" s="1"/>
  <c r="I208" i="24"/>
  <c r="J208" i="24" s="1"/>
  <c r="E208" i="24"/>
  <c r="G208" i="24" s="1"/>
  <c r="H208" i="24" s="1"/>
  <c r="I207" i="24"/>
  <c r="J207" i="24" s="1"/>
  <c r="E207" i="24"/>
  <c r="G207" i="24" s="1"/>
  <c r="E200" i="24"/>
  <c r="E199" i="24"/>
  <c r="E198" i="24"/>
  <c r="E197" i="24"/>
  <c r="I188" i="24"/>
  <c r="J188" i="24" s="1"/>
  <c r="E188" i="24"/>
  <c r="G188" i="24" s="1"/>
  <c r="H188" i="24" s="1"/>
  <c r="I187" i="24"/>
  <c r="J187" i="24" s="1"/>
  <c r="E187" i="24"/>
  <c r="G187" i="24" s="1"/>
  <c r="H187" i="24" s="1"/>
  <c r="I186" i="24"/>
  <c r="J186" i="24" s="1"/>
  <c r="E186" i="24"/>
  <c r="G186" i="24" s="1"/>
  <c r="H186" i="24" s="1"/>
  <c r="I184" i="24"/>
  <c r="J184" i="24" s="1"/>
  <c r="I183" i="24"/>
  <c r="J183" i="24" s="1"/>
  <c r="E183" i="24"/>
  <c r="G183" i="24" s="1"/>
  <c r="H183" i="24" s="1"/>
  <c r="I182" i="24"/>
  <c r="J182" i="24" s="1"/>
  <c r="E182" i="24"/>
  <c r="G182" i="24" s="1"/>
  <c r="H182" i="24" s="1"/>
  <c r="I180" i="24"/>
  <c r="J180" i="24" s="1"/>
  <c r="I179" i="24"/>
  <c r="J179" i="24" s="1"/>
  <c r="J178" i="24"/>
  <c r="E178" i="24"/>
  <c r="G178" i="24" s="1"/>
  <c r="H178" i="24" s="1"/>
  <c r="J177" i="24"/>
  <c r="E177" i="24"/>
  <c r="G177" i="24" s="1"/>
  <c r="H177" i="24" s="1"/>
  <c r="J176" i="24"/>
  <c r="E176" i="24"/>
  <c r="G176" i="24" s="1"/>
  <c r="H176" i="24" s="1"/>
  <c r="I175" i="24"/>
  <c r="J175" i="24" s="1"/>
  <c r="E175" i="24"/>
  <c r="G175" i="24" s="1"/>
  <c r="H175" i="24" s="1"/>
  <c r="I174" i="24"/>
  <c r="J174" i="24" s="1"/>
  <c r="E174" i="24"/>
  <c r="G174" i="24" s="1"/>
  <c r="E167" i="24"/>
  <c r="E166" i="24"/>
  <c r="E165" i="24"/>
  <c r="E164" i="24"/>
  <c r="I158" i="24"/>
  <c r="J158" i="24" s="1"/>
  <c r="E158" i="24"/>
  <c r="G158" i="24" s="1"/>
  <c r="H158" i="24" s="1"/>
  <c r="I157" i="24"/>
  <c r="E157" i="24"/>
  <c r="G157" i="24" s="1"/>
  <c r="H157" i="24" s="1"/>
  <c r="I156" i="24"/>
  <c r="J156" i="24" s="1"/>
  <c r="E156" i="24"/>
  <c r="G156" i="24" s="1"/>
  <c r="H156" i="24" s="1"/>
  <c r="I154" i="24"/>
  <c r="J154" i="24" s="1"/>
  <c r="I153" i="24"/>
  <c r="J153" i="24" s="1"/>
  <c r="E153" i="24"/>
  <c r="G153" i="24" s="1"/>
  <c r="H153" i="24" s="1"/>
  <c r="I152" i="24"/>
  <c r="J152" i="24" s="1"/>
  <c r="E152" i="24"/>
  <c r="G152" i="24" s="1"/>
  <c r="H152" i="24" s="1"/>
  <c r="I150" i="24"/>
  <c r="J150" i="24" s="1"/>
  <c r="I149" i="24"/>
  <c r="J149" i="24" s="1"/>
  <c r="J148" i="24"/>
  <c r="E148" i="24"/>
  <c r="G148" i="24" s="1"/>
  <c r="H148" i="24" s="1"/>
  <c r="J147" i="24"/>
  <c r="E147" i="24"/>
  <c r="G147" i="24" s="1"/>
  <c r="H147" i="24" s="1"/>
  <c r="J146" i="24"/>
  <c r="E146" i="24"/>
  <c r="G146" i="24" s="1"/>
  <c r="H146" i="24" s="1"/>
  <c r="I145" i="24"/>
  <c r="J145" i="24" s="1"/>
  <c r="E145" i="24"/>
  <c r="G145" i="24" s="1"/>
  <c r="H145" i="24" s="1"/>
  <c r="I144" i="24"/>
  <c r="J144" i="24" s="1"/>
  <c r="E144" i="24"/>
  <c r="G144" i="24" s="1"/>
  <c r="E137" i="24"/>
  <c r="E136" i="24"/>
  <c r="E135" i="24"/>
  <c r="E134" i="24"/>
  <c r="F125" i="24"/>
  <c r="F126" i="24" s="1"/>
  <c r="E120" i="24"/>
  <c r="D120" i="24"/>
  <c r="D116" i="24"/>
  <c r="F116" i="24" s="1"/>
  <c r="G116" i="24" s="1"/>
  <c r="D115" i="24"/>
  <c r="F115" i="24" s="1"/>
  <c r="F105" i="24"/>
  <c r="D104" i="24"/>
  <c r="F104" i="24" s="1"/>
  <c r="F103" i="24"/>
  <c r="E98" i="24"/>
  <c r="D98" i="24"/>
  <c r="D94" i="24"/>
  <c r="F94" i="24" s="1"/>
  <c r="G94" i="24" s="1"/>
  <c r="D93" i="24"/>
  <c r="F93" i="24" s="1"/>
  <c r="G93" i="24" s="1"/>
  <c r="D92" i="24"/>
  <c r="F92" i="24" s="1"/>
  <c r="D82" i="24"/>
  <c r="F82" i="24" s="1"/>
  <c r="F81" i="24"/>
  <c r="E77" i="24"/>
  <c r="D77" i="24"/>
  <c r="E73" i="24"/>
  <c r="E74" i="24" s="1"/>
  <c r="D73" i="24"/>
  <c r="D58" i="24"/>
  <c r="D51" i="24"/>
  <c r="G51" i="24" s="1"/>
  <c r="H51" i="24" s="1"/>
  <c r="D50" i="24"/>
  <c r="G50" i="24" s="1"/>
  <c r="H50" i="24" s="1"/>
  <c r="D49" i="24"/>
  <c r="G49" i="24" s="1"/>
  <c r="H49" i="24" s="1"/>
  <c r="D48" i="24"/>
  <c r="G48" i="24" s="1"/>
  <c r="H48" i="24" s="1"/>
  <c r="I44" i="24"/>
  <c r="G35" i="24"/>
  <c r="G34" i="24"/>
  <c r="G33" i="24"/>
  <c r="G32" i="24"/>
  <c r="G31" i="24"/>
  <c r="F28" i="24"/>
  <c r="H28" i="24" s="1"/>
  <c r="I28" i="24" s="1"/>
  <c r="F27" i="24"/>
  <c r="H27" i="24" s="1"/>
  <c r="I27" i="24" s="1"/>
  <c r="F26" i="24"/>
  <c r="H26" i="24" s="1"/>
  <c r="I26" i="24" s="1"/>
  <c r="F25" i="24"/>
  <c r="H25" i="24" s="1"/>
  <c r="I25" i="24" s="1"/>
  <c r="F24" i="24"/>
  <c r="H24" i="24" s="1"/>
  <c r="I24" i="24" s="1"/>
  <c r="F23" i="24"/>
  <c r="H23" i="24" s="1"/>
  <c r="I23" i="24" s="1"/>
  <c r="F22" i="24"/>
  <c r="H22" i="24" s="1"/>
  <c r="I22" i="24" s="1"/>
  <c r="F21" i="24"/>
  <c r="H21" i="24" s="1"/>
  <c r="I21" i="24" s="1"/>
  <c r="F20" i="24"/>
  <c r="H20" i="24" s="1"/>
  <c r="I20" i="24" s="1"/>
  <c r="F19" i="24"/>
  <c r="H19" i="24" s="1"/>
  <c r="F12" i="24"/>
  <c r="G12" i="24" s="1"/>
  <c r="F11" i="24"/>
  <c r="G11" i="24" s="1"/>
  <c r="F10" i="24"/>
  <c r="G10" i="24" s="1"/>
  <c r="F7" i="24"/>
  <c r="H7" i="24" s="1"/>
  <c r="I7" i="24" s="1"/>
  <c r="F6" i="24"/>
  <c r="H6" i="24" s="1"/>
  <c r="I6" i="24" s="1"/>
  <c r="F5" i="24"/>
  <c r="H5" i="24" s="1"/>
  <c r="C65" i="16"/>
  <c r="D59" i="16"/>
  <c r="D60" i="16"/>
  <c r="D61" i="16"/>
  <c r="D62" i="16"/>
  <c r="D63" i="16"/>
  <c r="D64" i="16"/>
  <c r="E58" i="16"/>
  <c r="E60" i="16"/>
  <c r="E62" i="16"/>
  <c r="F58" i="16"/>
  <c r="G99" i="23"/>
  <c r="G97" i="23"/>
  <c r="F97" i="23"/>
  <c r="D97" i="23"/>
  <c r="F65" i="23"/>
  <c r="F61" i="23"/>
  <c r="F60" i="23"/>
  <c r="F59" i="23"/>
  <c r="F58" i="23"/>
  <c r="D59" i="23"/>
  <c r="D60" i="23"/>
  <c r="D61" i="23"/>
  <c r="D62" i="23"/>
  <c r="G62" i="23" s="1"/>
  <c r="D63" i="23"/>
  <c r="G63" i="23" s="1"/>
  <c r="D64" i="23"/>
  <c r="G64" i="23" s="1"/>
  <c r="D65" i="23"/>
  <c r="D66" i="23"/>
  <c r="G66" i="23" s="1"/>
  <c r="D67" i="23"/>
  <c r="G67" i="23" s="1"/>
  <c r="C68" i="23"/>
  <c r="B341" i="23"/>
  <c r="B340" i="23"/>
  <c r="B339" i="23"/>
  <c r="B338" i="23"/>
  <c r="B337" i="23"/>
  <c r="E323" i="23"/>
  <c r="F323" i="23" s="1"/>
  <c r="E322" i="23"/>
  <c r="F322" i="23" s="1"/>
  <c r="E321" i="23"/>
  <c r="F321" i="23" s="1"/>
  <c r="E320" i="23"/>
  <c r="F320" i="23" s="1"/>
  <c r="E317" i="23"/>
  <c r="G317" i="23" s="1"/>
  <c r="H317" i="23" s="1"/>
  <c r="E316" i="23"/>
  <c r="G316" i="23" s="1"/>
  <c r="H316" i="23" s="1"/>
  <c r="E315" i="23"/>
  <c r="G315" i="23" s="1"/>
  <c r="H315" i="23" s="1"/>
  <c r="E314" i="23"/>
  <c r="G314" i="23" s="1"/>
  <c r="H314" i="23" s="1"/>
  <c r="E303" i="23"/>
  <c r="F303" i="23" s="1"/>
  <c r="E302" i="23"/>
  <c r="F302" i="23" s="1"/>
  <c r="F301" i="23"/>
  <c r="E301" i="23"/>
  <c r="E300" i="23"/>
  <c r="F300" i="23" s="1"/>
  <c r="E299" i="23"/>
  <c r="F299" i="23" s="1"/>
  <c r="E296" i="23"/>
  <c r="G296" i="23" s="1"/>
  <c r="H296" i="23" s="1"/>
  <c r="E295" i="23"/>
  <c r="G295" i="23" s="1"/>
  <c r="H295" i="23" s="1"/>
  <c r="E294" i="23"/>
  <c r="G294" i="23" s="1"/>
  <c r="H294" i="23" s="1"/>
  <c r="E293" i="23"/>
  <c r="G293" i="23" s="1"/>
  <c r="H293" i="23" s="1"/>
  <c r="E292" i="23"/>
  <c r="G292" i="23" s="1"/>
  <c r="H292" i="23" s="1"/>
  <c r="I284" i="23"/>
  <c r="J284" i="23" s="1"/>
  <c r="E284" i="23"/>
  <c r="G284" i="23" s="1"/>
  <c r="H284" i="23" s="1"/>
  <c r="I283" i="23"/>
  <c r="J283" i="23" s="1"/>
  <c r="E283" i="23"/>
  <c r="G283" i="23" s="1"/>
  <c r="H283" i="23" s="1"/>
  <c r="I282" i="23"/>
  <c r="J282" i="23" s="1"/>
  <c r="E282" i="23"/>
  <c r="G282" i="23" s="1"/>
  <c r="H282" i="23" s="1"/>
  <c r="I280" i="23"/>
  <c r="J280" i="23" s="1"/>
  <c r="I279" i="23"/>
  <c r="J279" i="23" s="1"/>
  <c r="E279" i="23"/>
  <c r="G279" i="23" s="1"/>
  <c r="H279" i="23" s="1"/>
  <c r="I278" i="23"/>
  <c r="J278" i="23" s="1"/>
  <c r="E278" i="23"/>
  <c r="G278" i="23" s="1"/>
  <c r="H278" i="23" s="1"/>
  <c r="I276" i="23"/>
  <c r="J276" i="23" s="1"/>
  <c r="I275" i="23"/>
  <c r="J275" i="23" s="1"/>
  <c r="J274" i="23"/>
  <c r="E274" i="23"/>
  <c r="G274" i="23" s="1"/>
  <c r="H274" i="23" s="1"/>
  <c r="J273" i="23"/>
  <c r="E273" i="23"/>
  <c r="G273" i="23" s="1"/>
  <c r="H273" i="23" s="1"/>
  <c r="J272" i="23"/>
  <c r="E272" i="23"/>
  <c r="G272" i="23" s="1"/>
  <c r="H272" i="23" s="1"/>
  <c r="I271" i="23"/>
  <c r="J271" i="23" s="1"/>
  <c r="E271" i="23"/>
  <c r="G271" i="23" s="1"/>
  <c r="H271" i="23" s="1"/>
  <c r="I270" i="23"/>
  <c r="J270" i="23" s="1"/>
  <c r="E270" i="23"/>
  <c r="G270" i="23" s="1"/>
  <c r="H270" i="23" s="1"/>
  <c r="E264" i="23"/>
  <c r="E263" i="23"/>
  <c r="E262" i="23"/>
  <c r="E261" i="23"/>
  <c r="I255" i="23"/>
  <c r="J255" i="23" s="1"/>
  <c r="E255" i="23"/>
  <c r="G255" i="23" s="1"/>
  <c r="H255" i="23" s="1"/>
  <c r="I254" i="23"/>
  <c r="J254" i="23" s="1"/>
  <c r="E254" i="23"/>
  <c r="G254" i="23" s="1"/>
  <c r="H254" i="23" s="1"/>
  <c r="I253" i="23"/>
  <c r="E253" i="23"/>
  <c r="G253" i="23" s="1"/>
  <c r="H253" i="23" s="1"/>
  <c r="I251" i="23"/>
  <c r="J251" i="23" s="1"/>
  <c r="I250" i="23"/>
  <c r="J250" i="23" s="1"/>
  <c r="E250" i="23"/>
  <c r="G250" i="23" s="1"/>
  <c r="H250" i="23" s="1"/>
  <c r="I249" i="23"/>
  <c r="J249" i="23" s="1"/>
  <c r="E249" i="23"/>
  <c r="G249" i="23" s="1"/>
  <c r="H249" i="23" s="1"/>
  <c r="I247" i="23"/>
  <c r="J247" i="23" s="1"/>
  <c r="I246" i="23"/>
  <c r="J246" i="23" s="1"/>
  <c r="J245" i="23"/>
  <c r="E245" i="23"/>
  <c r="G245" i="23" s="1"/>
  <c r="H245" i="23" s="1"/>
  <c r="J244" i="23"/>
  <c r="E244" i="23"/>
  <c r="G244" i="23" s="1"/>
  <c r="H244" i="23" s="1"/>
  <c r="J243" i="23"/>
  <c r="E243" i="23"/>
  <c r="G243" i="23" s="1"/>
  <c r="H243" i="23" s="1"/>
  <c r="I242" i="23"/>
  <c r="J242" i="23" s="1"/>
  <c r="E242" i="23"/>
  <c r="G242" i="23" s="1"/>
  <c r="H242" i="23" s="1"/>
  <c r="I241" i="23"/>
  <c r="J241" i="23" s="1"/>
  <c r="E241" i="23"/>
  <c r="G241" i="23" s="1"/>
  <c r="H241" i="23" s="1"/>
  <c r="E234" i="23"/>
  <c r="E233" i="23"/>
  <c r="E232" i="23"/>
  <c r="I225" i="23"/>
  <c r="J225" i="23" s="1"/>
  <c r="E225" i="23"/>
  <c r="G225" i="23" s="1"/>
  <c r="H225" i="23" s="1"/>
  <c r="I224" i="23"/>
  <c r="J224" i="23" s="1"/>
  <c r="E224" i="23"/>
  <c r="G224" i="23" s="1"/>
  <c r="H224" i="23" s="1"/>
  <c r="I223" i="23"/>
  <c r="E223" i="23"/>
  <c r="G223" i="23" s="1"/>
  <c r="H223" i="23" s="1"/>
  <c r="I221" i="23"/>
  <c r="J221" i="23" s="1"/>
  <c r="I220" i="23"/>
  <c r="J220" i="23" s="1"/>
  <c r="E220" i="23"/>
  <c r="G220" i="23" s="1"/>
  <c r="H220" i="23" s="1"/>
  <c r="I219" i="23"/>
  <c r="J219" i="23" s="1"/>
  <c r="E219" i="23"/>
  <c r="G219" i="23" s="1"/>
  <c r="H219" i="23" s="1"/>
  <c r="I217" i="23"/>
  <c r="J217" i="23" s="1"/>
  <c r="I216" i="23"/>
  <c r="J216" i="23" s="1"/>
  <c r="J215" i="23"/>
  <c r="G215" i="23"/>
  <c r="H215" i="23" s="1"/>
  <c r="E215" i="23"/>
  <c r="J214" i="23"/>
  <c r="E214" i="23"/>
  <c r="G214" i="23" s="1"/>
  <c r="H214" i="23" s="1"/>
  <c r="J213" i="23"/>
  <c r="E213" i="23"/>
  <c r="G213" i="23" s="1"/>
  <c r="H213" i="23" s="1"/>
  <c r="I212" i="23"/>
  <c r="J212" i="23" s="1"/>
  <c r="E212" i="23"/>
  <c r="G212" i="23" s="1"/>
  <c r="H212" i="23" s="1"/>
  <c r="I211" i="23"/>
  <c r="J211" i="23" s="1"/>
  <c r="E211" i="23"/>
  <c r="G211" i="23" s="1"/>
  <c r="H211" i="23" s="1"/>
  <c r="E204" i="23"/>
  <c r="E203" i="23"/>
  <c r="E202" i="23"/>
  <c r="E201" i="23"/>
  <c r="I192" i="23"/>
  <c r="J192" i="23" s="1"/>
  <c r="E192" i="23"/>
  <c r="G192" i="23" s="1"/>
  <c r="H192" i="23" s="1"/>
  <c r="I191" i="23"/>
  <c r="J191" i="23" s="1"/>
  <c r="E191" i="23"/>
  <c r="G191" i="23" s="1"/>
  <c r="H191" i="23" s="1"/>
  <c r="I190" i="23"/>
  <c r="E190" i="23"/>
  <c r="G190" i="23" s="1"/>
  <c r="H190" i="23" s="1"/>
  <c r="I188" i="23"/>
  <c r="J188" i="23" s="1"/>
  <c r="I187" i="23"/>
  <c r="J187" i="23" s="1"/>
  <c r="E187" i="23"/>
  <c r="G187" i="23" s="1"/>
  <c r="H187" i="23" s="1"/>
  <c r="I186" i="23"/>
  <c r="J186" i="23" s="1"/>
  <c r="E186" i="23"/>
  <c r="G186" i="23" s="1"/>
  <c r="H186" i="23" s="1"/>
  <c r="I184" i="23"/>
  <c r="J184" i="23" s="1"/>
  <c r="I183" i="23"/>
  <c r="J183" i="23" s="1"/>
  <c r="J182" i="23"/>
  <c r="E182" i="23"/>
  <c r="G182" i="23" s="1"/>
  <c r="H182" i="23" s="1"/>
  <c r="J181" i="23"/>
  <c r="E181" i="23"/>
  <c r="G181" i="23" s="1"/>
  <c r="H181" i="23" s="1"/>
  <c r="J180" i="23"/>
  <c r="E180" i="23"/>
  <c r="G180" i="23" s="1"/>
  <c r="H180" i="23" s="1"/>
  <c r="I179" i="23"/>
  <c r="J179" i="23" s="1"/>
  <c r="E179" i="23"/>
  <c r="G179" i="23" s="1"/>
  <c r="H179" i="23" s="1"/>
  <c r="I178" i="23"/>
  <c r="J178" i="23" s="1"/>
  <c r="E178" i="23"/>
  <c r="G178" i="23" s="1"/>
  <c r="H178" i="23" s="1"/>
  <c r="E171" i="23"/>
  <c r="E170" i="23"/>
  <c r="E169" i="23"/>
  <c r="E168" i="23"/>
  <c r="I162" i="23"/>
  <c r="J162" i="23" s="1"/>
  <c r="E162" i="23"/>
  <c r="G162" i="23" s="1"/>
  <c r="H162" i="23" s="1"/>
  <c r="I161" i="23"/>
  <c r="J161" i="23" s="1"/>
  <c r="E161" i="23"/>
  <c r="G161" i="23" s="1"/>
  <c r="H161" i="23" s="1"/>
  <c r="I160" i="23"/>
  <c r="E160" i="23"/>
  <c r="G160" i="23" s="1"/>
  <c r="H160" i="23" s="1"/>
  <c r="I158" i="23"/>
  <c r="J158" i="23" s="1"/>
  <c r="I157" i="23"/>
  <c r="J157" i="23" s="1"/>
  <c r="E157" i="23"/>
  <c r="G157" i="23" s="1"/>
  <c r="H157" i="23" s="1"/>
  <c r="I156" i="23"/>
  <c r="J156" i="23" s="1"/>
  <c r="E156" i="23"/>
  <c r="G156" i="23" s="1"/>
  <c r="H156" i="23" s="1"/>
  <c r="I154" i="23"/>
  <c r="J154" i="23" s="1"/>
  <c r="I153" i="23"/>
  <c r="J153" i="23" s="1"/>
  <c r="J152" i="23"/>
  <c r="E152" i="23"/>
  <c r="G152" i="23" s="1"/>
  <c r="H152" i="23" s="1"/>
  <c r="J151" i="23"/>
  <c r="E151" i="23"/>
  <c r="G151" i="23" s="1"/>
  <c r="H151" i="23" s="1"/>
  <c r="J150" i="23"/>
  <c r="E150" i="23"/>
  <c r="G150" i="23" s="1"/>
  <c r="H150" i="23" s="1"/>
  <c r="I149" i="23"/>
  <c r="J149" i="23" s="1"/>
  <c r="E149" i="23"/>
  <c r="G149" i="23" s="1"/>
  <c r="H149" i="23" s="1"/>
  <c r="I148" i="23"/>
  <c r="J148" i="23" s="1"/>
  <c r="E148" i="23"/>
  <c r="G148" i="23" s="1"/>
  <c r="H148" i="23" s="1"/>
  <c r="E141" i="23"/>
  <c r="E140" i="23"/>
  <c r="E139" i="23"/>
  <c r="E138" i="23"/>
  <c r="F129" i="23"/>
  <c r="F130" i="23" s="1"/>
  <c r="E124" i="23"/>
  <c r="D124" i="23"/>
  <c r="D120" i="23"/>
  <c r="F120" i="23" s="1"/>
  <c r="G120" i="23" s="1"/>
  <c r="D119" i="23"/>
  <c r="F119" i="23" s="1"/>
  <c r="G119" i="23" s="1"/>
  <c r="G121" i="23" s="1"/>
  <c r="F109" i="23"/>
  <c r="D108" i="23"/>
  <c r="F108" i="23" s="1"/>
  <c r="F107" i="23"/>
  <c r="E102" i="23"/>
  <c r="D102" i="23"/>
  <c r="D98" i="23"/>
  <c r="F98" i="23" s="1"/>
  <c r="G98" i="23" s="1"/>
  <c r="D96" i="23"/>
  <c r="F96" i="23" s="1"/>
  <c r="G96" i="23" s="1"/>
  <c r="D95" i="23"/>
  <c r="F95" i="23" s="1"/>
  <c r="G95" i="23" s="1"/>
  <c r="D85" i="23"/>
  <c r="F85" i="23" s="1"/>
  <c r="F84" i="23"/>
  <c r="E80" i="23"/>
  <c r="D80" i="23"/>
  <c r="E76" i="23"/>
  <c r="D76" i="23"/>
  <c r="E62" i="23"/>
  <c r="E60" i="23"/>
  <c r="E59" i="23"/>
  <c r="E58" i="23"/>
  <c r="D58" i="23"/>
  <c r="D51" i="23"/>
  <c r="G51" i="23" s="1"/>
  <c r="H51" i="23" s="1"/>
  <c r="D50" i="23"/>
  <c r="G50" i="23" s="1"/>
  <c r="H50" i="23" s="1"/>
  <c r="D49" i="23"/>
  <c r="G49" i="23" s="1"/>
  <c r="H49" i="23" s="1"/>
  <c r="D48" i="23"/>
  <c r="G48" i="23" s="1"/>
  <c r="H48" i="23" s="1"/>
  <c r="I44" i="23"/>
  <c r="G35" i="23"/>
  <c r="G34" i="23"/>
  <c r="G33" i="23"/>
  <c r="G32" i="23"/>
  <c r="G31" i="23"/>
  <c r="F28" i="23"/>
  <c r="H28" i="23" s="1"/>
  <c r="I28" i="23" s="1"/>
  <c r="F27" i="23"/>
  <c r="H27" i="23" s="1"/>
  <c r="I27" i="23" s="1"/>
  <c r="F26" i="23"/>
  <c r="H26" i="23" s="1"/>
  <c r="I26" i="23" s="1"/>
  <c r="F25" i="23"/>
  <c r="H25" i="23" s="1"/>
  <c r="I25" i="23" s="1"/>
  <c r="F24" i="23"/>
  <c r="H24" i="23" s="1"/>
  <c r="I24" i="23" s="1"/>
  <c r="F23" i="23"/>
  <c r="H23" i="23" s="1"/>
  <c r="I23" i="23" s="1"/>
  <c r="F22" i="23"/>
  <c r="H22" i="23" s="1"/>
  <c r="I22" i="23" s="1"/>
  <c r="F21" i="23"/>
  <c r="H21" i="23" s="1"/>
  <c r="I21" i="23" s="1"/>
  <c r="F20" i="23"/>
  <c r="H20" i="23" s="1"/>
  <c r="I20" i="23" s="1"/>
  <c r="F19" i="23"/>
  <c r="H19" i="23" s="1"/>
  <c r="I19" i="23" s="1"/>
  <c r="F12" i="23"/>
  <c r="G12" i="23" s="1"/>
  <c r="F11" i="23"/>
  <c r="G11" i="23" s="1"/>
  <c r="F10" i="23"/>
  <c r="G10" i="23" s="1"/>
  <c r="F7" i="23"/>
  <c r="H7" i="23" s="1"/>
  <c r="I7" i="23" s="1"/>
  <c r="F6" i="23"/>
  <c r="H6" i="23" s="1"/>
  <c r="I6" i="23" s="1"/>
  <c r="F5" i="23"/>
  <c r="H5" i="23" s="1"/>
  <c r="I5" i="23" s="1"/>
  <c r="F62" i="22"/>
  <c r="F61" i="22"/>
  <c r="F60" i="22"/>
  <c r="F59" i="22"/>
  <c r="F58" i="22"/>
  <c r="B333" i="22"/>
  <c r="B332" i="22"/>
  <c r="B331" i="22"/>
  <c r="B330" i="22"/>
  <c r="B329" i="22"/>
  <c r="F315" i="22"/>
  <c r="E315" i="22"/>
  <c r="F314" i="22"/>
  <c r="E314" i="22"/>
  <c r="F313" i="22"/>
  <c r="E313" i="22"/>
  <c r="F312" i="22"/>
  <c r="E312" i="22"/>
  <c r="H309" i="22"/>
  <c r="E309" i="22"/>
  <c r="G309" i="22" s="1"/>
  <c r="G308" i="22"/>
  <c r="H308" i="22" s="1"/>
  <c r="E308" i="22"/>
  <c r="E307" i="22"/>
  <c r="G307" i="22" s="1"/>
  <c r="H307" i="22" s="1"/>
  <c r="E306" i="22"/>
  <c r="G306" i="22" s="1"/>
  <c r="H306" i="22" s="1"/>
  <c r="E295" i="22"/>
  <c r="F295" i="22" s="1"/>
  <c r="E294" i="22"/>
  <c r="F294" i="22" s="1"/>
  <c r="E293" i="22"/>
  <c r="F293" i="22" s="1"/>
  <c r="E292" i="22"/>
  <c r="F292" i="22" s="1"/>
  <c r="E291" i="22"/>
  <c r="F291" i="22" s="1"/>
  <c r="G288" i="22"/>
  <c r="H288" i="22" s="1"/>
  <c r="E288" i="22"/>
  <c r="E287" i="22"/>
  <c r="G287" i="22" s="1"/>
  <c r="H287" i="22" s="1"/>
  <c r="E286" i="22"/>
  <c r="G286" i="22" s="1"/>
  <c r="H286" i="22" s="1"/>
  <c r="H285" i="22"/>
  <c r="E285" i="22"/>
  <c r="G285" i="22" s="1"/>
  <c r="G284" i="22"/>
  <c r="H284" i="22" s="1"/>
  <c r="E300" i="22" s="1"/>
  <c r="E284" i="22"/>
  <c r="J277" i="22"/>
  <c r="I276" i="22"/>
  <c r="J276" i="22" s="1"/>
  <c r="E276" i="22"/>
  <c r="G276" i="22" s="1"/>
  <c r="H276" i="22" s="1"/>
  <c r="J275" i="22"/>
  <c r="I275" i="22"/>
  <c r="I277" i="22" s="1"/>
  <c r="E275" i="22"/>
  <c r="G275" i="22" s="1"/>
  <c r="H275" i="22" s="1"/>
  <c r="J274" i="22"/>
  <c r="I274" i="22"/>
  <c r="E274" i="22"/>
  <c r="G274" i="22" s="1"/>
  <c r="H274" i="22" s="1"/>
  <c r="J272" i="22"/>
  <c r="I272" i="22"/>
  <c r="I271" i="22"/>
  <c r="J271" i="22" s="1"/>
  <c r="E271" i="22"/>
  <c r="G271" i="22" s="1"/>
  <c r="H271" i="22" s="1"/>
  <c r="I270" i="22"/>
  <c r="J270" i="22" s="1"/>
  <c r="J273" i="22" s="1"/>
  <c r="E270" i="22"/>
  <c r="G270" i="22" s="1"/>
  <c r="H270" i="22" s="1"/>
  <c r="J269" i="22"/>
  <c r="J278" i="22" s="1"/>
  <c r="I268" i="22"/>
  <c r="J268" i="22" s="1"/>
  <c r="J267" i="22"/>
  <c r="I267" i="22"/>
  <c r="J266" i="22"/>
  <c r="G266" i="22"/>
  <c r="H266" i="22" s="1"/>
  <c r="E266" i="22"/>
  <c r="J265" i="22"/>
  <c r="G265" i="22"/>
  <c r="H265" i="22" s="1"/>
  <c r="E265" i="22"/>
  <c r="J264" i="22"/>
  <c r="G264" i="22"/>
  <c r="H264" i="22" s="1"/>
  <c r="E264" i="22"/>
  <c r="I263" i="22"/>
  <c r="J263" i="22" s="1"/>
  <c r="H263" i="22"/>
  <c r="G263" i="22"/>
  <c r="E263" i="22"/>
  <c r="I262" i="22"/>
  <c r="J262" i="22" s="1"/>
  <c r="E262" i="22"/>
  <c r="G262" i="22" s="1"/>
  <c r="H262" i="22" s="1"/>
  <c r="H269" i="22" s="1"/>
  <c r="E256" i="22"/>
  <c r="E255" i="22"/>
  <c r="E254" i="22"/>
  <c r="E253" i="22"/>
  <c r="J248" i="22"/>
  <c r="I247" i="22"/>
  <c r="J247" i="22" s="1"/>
  <c r="E247" i="22"/>
  <c r="G247" i="22" s="1"/>
  <c r="H247" i="22" s="1"/>
  <c r="J246" i="22"/>
  <c r="I246" i="22"/>
  <c r="I248" i="22" s="1"/>
  <c r="E246" i="22"/>
  <c r="G246" i="22" s="1"/>
  <c r="H246" i="22" s="1"/>
  <c r="J245" i="22"/>
  <c r="I245" i="22"/>
  <c r="E245" i="22"/>
  <c r="G245" i="22" s="1"/>
  <c r="H245" i="22" s="1"/>
  <c r="J243" i="22"/>
  <c r="I243" i="22"/>
  <c r="I242" i="22"/>
  <c r="J242" i="22" s="1"/>
  <c r="E242" i="22"/>
  <c r="G242" i="22" s="1"/>
  <c r="H242" i="22" s="1"/>
  <c r="I241" i="22"/>
  <c r="J241" i="22" s="1"/>
  <c r="J244" i="22" s="1"/>
  <c r="E241" i="22"/>
  <c r="G241" i="22" s="1"/>
  <c r="H241" i="22" s="1"/>
  <c r="J240" i="22"/>
  <c r="I239" i="22"/>
  <c r="J239" i="22" s="1"/>
  <c r="J238" i="22"/>
  <c r="I238" i="22"/>
  <c r="J237" i="22"/>
  <c r="G237" i="22"/>
  <c r="H237" i="22" s="1"/>
  <c r="E237" i="22"/>
  <c r="J236" i="22"/>
  <c r="G236" i="22"/>
  <c r="H236" i="22" s="1"/>
  <c r="E236" i="22"/>
  <c r="J235" i="22"/>
  <c r="G235" i="22"/>
  <c r="H235" i="22" s="1"/>
  <c r="E235" i="22"/>
  <c r="I234" i="22"/>
  <c r="J234" i="22" s="1"/>
  <c r="H234" i="22"/>
  <c r="G234" i="22"/>
  <c r="E234" i="22"/>
  <c r="I233" i="22"/>
  <c r="J233" i="22" s="1"/>
  <c r="E233" i="22"/>
  <c r="G233" i="22" s="1"/>
  <c r="H233" i="22" s="1"/>
  <c r="H240" i="22" s="1"/>
  <c r="E226" i="22"/>
  <c r="E225" i="22"/>
  <c r="E224" i="22"/>
  <c r="I217" i="22"/>
  <c r="J217" i="22" s="1"/>
  <c r="H217" i="22"/>
  <c r="G217" i="22"/>
  <c r="E217" i="22"/>
  <c r="I216" i="22"/>
  <c r="J216" i="22" s="1"/>
  <c r="E216" i="22"/>
  <c r="G216" i="22" s="1"/>
  <c r="H216" i="22" s="1"/>
  <c r="J215" i="22"/>
  <c r="J218" i="22" s="1"/>
  <c r="I215" i="22"/>
  <c r="E215" i="22"/>
  <c r="G215" i="22" s="1"/>
  <c r="H215" i="22" s="1"/>
  <c r="I213" i="22"/>
  <c r="J213" i="22" s="1"/>
  <c r="J212" i="22"/>
  <c r="I212" i="22"/>
  <c r="E212" i="22"/>
  <c r="G212" i="22" s="1"/>
  <c r="H212" i="22" s="1"/>
  <c r="I211" i="22"/>
  <c r="J211" i="22" s="1"/>
  <c r="J214" i="22" s="1"/>
  <c r="H211" i="22"/>
  <c r="G211" i="22"/>
  <c r="E211" i="22"/>
  <c r="J209" i="22"/>
  <c r="I209" i="22"/>
  <c r="I208" i="22"/>
  <c r="J208" i="22" s="1"/>
  <c r="J207" i="22"/>
  <c r="E207" i="22"/>
  <c r="G207" i="22" s="1"/>
  <c r="H207" i="22" s="1"/>
  <c r="J206" i="22"/>
  <c r="E206" i="22"/>
  <c r="G206" i="22" s="1"/>
  <c r="H206" i="22" s="1"/>
  <c r="J205" i="22"/>
  <c r="E205" i="22"/>
  <c r="G205" i="22" s="1"/>
  <c r="H205" i="22" s="1"/>
  <c r="J204" i="22"/>
  <c r="I204" i="22"/>
  <c r="G204" i="22"/>
  <c r="H204" i="22" s="1"/>
  <c r="H210" i="22" s="1"/>
  <c r="E204" i="22"/>
  <c r="I203" i="22"/>
  <c r="J203" i="22" s="1"/>
  <c r="J210" i="22" s="1"/>
  <c r="H203" i="22"/>
  <c r="G203" i="22"/>
  <c r="E203" i="22"/>
  <c r="E196" i="22"/>
  <c r="E195" i="22"/>
  <c r="E194" i="22"/>
  <c r="E193" i="22"/>
  <c r="J184" i="22"/>
  <c r="I184" i="22"/>
  <c r="H184" i="22"/>
  <c r="G184" i="22"/>
  <c r="E184" i="22"/>
  <c r="I183" i="22"/>
  <c r="J183" i="22" s="1"/>
  <c r="E183" i="22"/>
  <c r="G183" i="22" s="1"/>
  <c r="H183" i="22" s="1"/>
  <c r="J182" i="22"/>
  <c r="J185" i="22" s="1"/>
  <c r="I182" i="22"/>
  <c r="E182" i="22"/>
  <c r="G182" i="22" s="1"/>
  <c r="H182" i="22" s="1"/>
  <c r="I180" i="22"/>
  <c r="J180" i="22" s="1"/>
  <c r="J179" i="22"/>
  <c r="J181" i="22" s="1"/>
  <c r="I179" i="22"/>
  <c r="E179" i="22"/>
  <c r="G179" i="22" s="1"/>
  <c r="H179" i="22" s="1"/>
  <c r="J178" i="22"/>
  <c r="I178" i="22"/>
  <c r="H178" i="22"/>
  <c r="G178" i="22"/>
  <c r="E178" i="22"/>
  <c r="J176" i="22"/>
  <c r="I176" i="22"/>
  <c r="I175" i="22"/>
  <c r="J175" i="22" s="1"/>
  <c r="J174" i="22"/>
  <c r="E174" i="22"/>
  <c r="G174" i="22" s="1"/>
  <c r="H174" i="22" s="1"/>
  <c r="J173" i="22"/>
  <c r="E173" i="22"/>
  <c r="G173" i="22" s="1"/>
  <c r="H173" i="22" s="1"/>
  <c r="J172" i="22"/>
  <c r="E172" i="22"/>
  <c r="G172" i="22" s="1"/>
  <c r="H172" i="22" s="1"/>
  <c r="J171" i="22"/>
  <c r="I171" i="22"/>
  <c r="G171" i="22"/>
  <c r="H171" i="22" s="1"/>
  <c r="E171" i="22"/>
  <c r="J170" i="22"/>
  <c r="J177" i="22" s="1"/>
  <c r="J186" i="22" s="1"/>
  <c r="I170" i="22"/>
  <c r="H170" i="22"/>
  <c r="H177" i="22" s="1"/>
  <c r="G170" i="22"/>
  <c r="E170" i="22"/>
  <c r="E163" i="22"/>
  <c r="E162" i="22"/>
  <c r="E161" i="22"/>
  <c r="E160" i="22"/>
  <c r="I155" i="22"/>
  <c r="J154" i="22"/>
  <c r="I154" i="22"/>
  <c r="E154" i="22"/>
  <c r="G154" i="22" s="1"/>
  <c r="H154" i="22" s="1"/>
  <c r="I153" i="22"/>
  <c r="J153" i="22" s="1"/>
  <c r="E153" i="22"/>
  <c r="G153" i="22" s="1"/>
  <c r="H153" i="22" s="1"/>
  <c r="J152" i="22"/>
  <c r="J155" i="22" s="1"/>
  <c r="I152" i="22"/>
  <c r="E152" i="22"/>
  <c r="G152" i="22" s="1"/>
  <c r="H152" i="22" s="1"/>
  <c r="I150" i="22"/>
  <c r="J150" i="22" s="1"/>
  <c r="I149" i="22"/>
  <c r="J149" i="22" s="1"/>
  <c r="E149" i="22"/>
  <c r="G149" i="22" s="1"/>
  <c r="H149" i="22" s="1"/>
  <c r="J148" i="22"/>
  <c r="I148" i="22"/>
  <c r="E148" i="22"/>
  <c r="G148" i="22" s="1"/>
  <c r="H148" i="22" s="1"/>
  <c r="I146" i="22"/>
  <c r="J146" i="22" s="1"/>
  <c r="I145" i="22"/>
  <c r="J145" i="22" s="1"/>
  <c r="J144" i="22"/>
  <c r="E144" i="22"/>
  <c r="G144" i="22" s="1"/>
  <c r="H144" i="22" s="1"/>
  <c r="J143" i="22"/>
  <c r="E143" i="22"/>
  <c r="G143" i="22" s="1"/>
  <c r="H143" i="22" s="1"/>
  <c r="J142" i="22"/>
  <c r="E142" i="22"/>
  <c r="G142" i="22" s="1"/>
  <c r="H142" i="22" s="1"/>
  <c r="I141" i="22"/>
  <c r="J141" i="22" s="1"/>
  <c r="G141" i="22"/>
  <c r="H141" i="22" s="1"/>
  <c r="E141" i="22"/>
  <c r="J140" i="22"/>
  <c r="I140" i="22"/>
  <c r="E140" i="22"/>
  <c r="G140" i="22" s="1"/>
  <c r="H140" i="22" s="1"/>
  <c r="H147" i="22" s="1"/>
  <c r="E133" i="22"/>
  <c r="E132" i="22"/>
  <c r="E131" i="22"/>
  <c r="E130" i="22"/>
  <c r="F121" i="22"/>
  <c r="F122" i="22" s="1"/>
  <c r="F116" i="22"/>
  <c r="G116" i="22" s="1"/>
  <c r="E116" i="22"/>
  <c r="D116" i="22"/>
  <c r="G112" i="22"/>
  <c r="D112" i="22"/>
  <c r="F112" i="22" s="1"/>
  <c r="F111" i="22"/>
  <c r="G111" i="22" s="1"/>
  <c r="G113" i="22" s="1"/>
  <c r="D111" i="22"/>
  <c r="F101" i="22"/>
  <c r="F100" i="22"/>
  <c r="D100" i="22"/>
  <c r="F99" i="22"/>
  <c r="F102" i="22" s="1"/>
  <c r="E94" i="22"/>
  <c r="D94" i="22"/>
  <c r="F94" i="22" s="1"/>
  <c r="G94" i="22" s="1"/>
  <c r="D90" i="22"/>
  <c r="F90" i="22" s="1"/>
  <c r="G90" i="22" s="1"/>
  <c r="F89" i="22"/>
  <c r="G89" i="22" s="1"/>
  <c r="D89" i="22"/>
  <c r="D88" i="22"/>
  <c r="F88" i="22" s="1"/>
  <c r="G88" i="22" s="1"/>
  <c r="G91" i="22" s="1"/>
  <c r="F78" i="22"/>
  <c r="D78" i="22"/>
  <c r="F77" i="22"/>
  <c r="F79" i="22" s="1"/>
  <c r="E73" i="22"/>
  <c r="D73" i="22"/>
  <c r="F73" i="22" s="1"/>
  <c r="G73" i="22" s="1"/>
  <c r="E70" i="22"/>
  <c r="F69" i="22"/>
  <c r="G69" i="22" s="1"/>
  <c r="G70" i="22" s="1"/>
  <c r="E69" i="22"/>
  <c r="D69" i="22"/>
  <c r="C65" i="22"/>
  <c r="D64" i="22"/>
  <c r="G64" i="22" s="1"/>
  <c r="D63" i="22"/>
  <c r="G63" i="22" s="1"/>
  <c r="E62" i="22"/>
  <c r="D62" i="22"/>
  <c r="D61" i="22"/>
  <c r="E60" i="22"/>
  <c r="D60" i="22"/>
  <c r="E59" i="22"/>
  <c r="D59" i="22"/>
  <c r="E58" i="22"/>
  <c r="D58" i="22"/>
  <c r="D51" i="22"/>
  <c r="E51" i="22" s="1"/>
  <c r="D50" i="22"/>
  <c r="E50" i="22" s="1"/>
  <c r="D49" i="22"/>
  <c r="E49" i="22" s="1"/>
  <c r="D48" i="22"/>
  <c r="E48" i="22" s="1"/>
  <c r="I44" i="22"/>
  <c r="G35" i="22"/>
  <c r="G34" i="22"/>
  <c r="G33" i="22"/>
  <c r="G32" i="22"/>
  <c r="G31" i="22"/>
  <c r="F28" i="22"/>
  <c r="H28" i="22" s="1"/>
  <c r="I28" i="22" s="1"/>
  <c r="F27" i="22"/>
  <c r="H27" i="22" s="1"/>
  <c r="I27" i="22" s="1"/>
  <c r="F26" i="22"/>
  <c r="H26" i="22" s="1"/>
  <c r="I26" i="22" s="1"/>
  <c r="H25" i="22"/>
  <c r="I25" i="22" s="1"/>
  <c r="F25" i="22"/>
  <c r="F24" i="22"/>
  <c r="H24" i="22" s="1"/>
  <c r="I24" i="22" s="1"/>
  <c r="F23" i="22"/>
  <c r="H23" i="22" s="1"/>
  <c r="I23" i="22" s="1"/>
  <c r="H22" i="22"/>
  <c r="I22" i="22" s="1"/>
  <c r="F22" i="22"/>
  <c r="F21" i="22"/>
  <c r="H21" i="22" s="1"/>
  <c r="I21" i="22" s="1"/>
  <c r="H20" i="22"/>
  <c r="I20" i="22" s="1"/>
  <c r="F20" i="22"/>
  <c r="F19" i="22"/>
  <c r="H19" i="22" s="1"/>
  <c r="I19" i="22" s="1"/>
  <c r="F12" i="22"/>
  <c r="G12" i="22" s="1"/>
  <c r="F11" i="22"/>
  <c r="G11" i="22" s="1"/>
  <c r="F10" i="22"/>
  <c r="G10" i="22" s="1"/>
  <c r="H7" i="22"/>
  <c r="I7" i="22" s="1"/>
  <c r="F7" i="22"/>
  <c r="F6" i="22"/>
  <c r="H6" i="22" s="1"/>
  <c r="I6" i="22" s="1"/>
  <c r="H5" i="22"/>
  <c r="I5" i="22" s="1"/>
  <c r="F5" i="22"/>
  <c r="B333" i="16"/>
  <c r="B332" i="16"/>
  <c r="B331" i="16"/>
  <c r="B330" i="16"/>
  <c r="B329" i="16"/>
  <c r="E315" i="16"/>
  <c r="F315" i="16" s="1"/>
  <c r="E314" i="16"/>
  <c r="F314" i="16" s="1"/>
  <c r="E294" i="16"/>
  <c r="F294" i="16" s="1"/>
  <c r="E313" i="16"/>
  <c r="F313" i="16" s="1"/>
  <c r="E312" i="16"/>
  <c r="F312" i="16" s="1"/>
  <c r="E309" i="16"/>
  <c r="G309" i="16" s="1"/>
  <c r="H309" i="16" s="1"/>
  <c r="E285" i="16"/>
  <c r="G285" i="16" s="1"/>
  <c r="H285" i="16" s="1"/>
  <c r="E308" i="16"/>
  <c r="G308" i="16" s="1"/>
  <c r="H308" i="16" s="1"/>
  <c r="E287" i="16"/>
  <c r="E306" i="16"/>
  <c r="G306" i="16" s="1"/>
  <c r="H306" i="16" s="1"/>
  <c r="E295" i="16"/>
  <c r="F295" i="16" s="1"/>
  <c r="E307" i="16"/>
  <c r="G307" i="16" s="1"/>
  <c r="H307" i="16" s="1"/>
  <c r="E284" i="16"/>
  <c r="E291" i="16"/>
  <c r="F291" i="16" s="1"/>
  <c r="E293" i="16"/>
  <c r="F293" i="16" s="1"/>
  <c r="E292" i="16"/>
  <c r="F292" i="16" s="1"/>
  <c r="E276" i="16"/>
  <c r="G276" i="16" s="1"/>
  <c r="H276" i="16" s="1"/>
  <c r="G36" i="12"/>
  <c r="H36" i="12" s="1"/>
  <c r="E286" i="16" s="1"/>
  <c r="G286" i="16" s="1"/>
  <c r="H286" i="16" s="1"/>
  <c r="E270" i="16"/>
  <c r="G270" i="16" s="1"/>
  <c r="H270" i="16" s="1"/>
  <c r="E266" i="16"/>
  <c r="G266" i="16" s="1"/>
  <c r="H266" i="16" s="1"/>
  <c r="I276" i="16"/>
  <c r="J276" i="16" s="1"/>
  <c r="I275" i="16"/>
  <c r="J275" i="16" s="1"/>
  <c r="I274" i="16"/>
  <c r="J274" i="16" s="1"/>
  <c r="I272" i="16"/>
  <c r="J272" i="16" s="1"/>
  <c r="I271" i="16"/>
  <c r="J271" i="16" s="1"/>
  <c r="I270" i="16"/>
  <c r="J270" i="16" s="1"/>
  <c r="I268" i="16"/>
  <c r="J268" i="16" s="1"/>
  <c r="I267" i="16"/>
  <c r="J267" i="16" s="1"/>
  <c r="I263" i="16"/>
  <c r="J263" i="16" s="1"/>
  <c r="I262" i="16"/>
  <c r="J262" i="16" s="1"/>
  <c r="E265" i="16"/>
  <c r="G265" i="16" s="1"/>
  <c r="H265" i="16" s="1"/>
  <c r="E264" i="16"/>
  <c r="G264" i="16" s="1"/>
  <c r="H264" i="16" s="1"/>
  <c r="E263" i="16"/>
  <c r="G263" i="16" s="1"/>
  <c r="H263" i="16" s="1"/>
  <c r="E262" i="16"/>
  <c r="G262" i="16" s="1"/>
  <c r="H262" i="16" s="1"/>
  <c r="E233" i="16"/>
  <c r="G233" i="16" s="1"/>
  <c r="H233" i="16" s="1"/>
  <c r="E275" i="16"/>
  <c r="G275" i="16" s="1"/>
  <c r="H275" i="16" s="1"/>
  <c r="E274" i="16"/>
  <c r="G274" i="16" s="1"/>
  <c r="H274" i="16" s="1"/>
  <c r="E271" i="16"/>
  <c r="G271" i="16" s="1"/>
  <c r="H271" i="16" s="1"/>
  <c r="J266" i="16"/>
  <c r="J265" i="16"/>
  <c r="J264" i="16"/>
  <c r="I247" i="16"/>
  <c r="J247" i="16" s="1"/>
  <c r="I246" i="16"/>
  <c r="J246" i="16" s="1"/>
  <c r="I245" i="16"/>
  <c r="J245" i="16" s="1"/>
  <c r="I243" i="16"/>
  <c r="J243" i="16" s="1"/>
  <c r="I242" i="16"/>
  <c r="J242" i="16" s="1"/>
  <c r="I241" i="16"/>
  <c r="J241" i="16" s="1"/>
  <c r="I239" i="16"/>
  <c r="J239" i="16" s="1"/>
  <c r="I238" i="16"/>
  <c r="J238" i="16" s="1"/>
  <c r="I234" i="16"/>
  <c r="J234" i="16" s="1"/>
  <c r="I233" i="16"/>
  <c r="J233" i="16" s="1"/>
  <c r="E253" i="16"/>
  <c r="E254" i="16"/>
  <c r="E255" i="16"/>
  <c r="E256" i="16"/>
  <c r="E241" i="16"/>
  <c r="G241" i="16" s="1"/>
  <c r="H241" i="16" s="1"/>
  <c r="E237" i="16"/>
  <c r="G237" i="16" s="1"/>
  <c r="H237" i="16" s="1"/>
  <c r="E236" i="16"/>
  <c r="G236" i="16" s="1"/>
  <c r="H236" i="16" s="1"/>
  <c r="E235" i="16"/>
  <c r="G235" i="16" s="1"/>
  <c r="H235" i="16" s="1"/>
  <c r="E234" i="16"/>
  <c r="G234" i="16" s="1"/>
  <c r="H234" i="16" s="1"/>
  <c r="E203" i="16"/>
  <c r="E247" i="16"/>
  <c r="G247" i="16" s="1"/>
  <c r="H247" i="16" s="1"/>
  <c r="E246" i="16"/>
  <c r="G246" i="16" s="1"/>
  <c r="H246" i="16" s="1"/>
  <c r="E245" i="16"/>
  <c r="G245" i="16" s="1"/>
  <c r="H245" i="16" s="1"/>
  <c r="E242" i="16"/>
  <c r="G242" i="16" s="1"/>
  <c r="H242" i="16" s="1"/>
  <c r="J237" i="16"/>
  <c r="J236" i="16"/>
  <c r="J235" i="16"/>
  <c r="G115" i="24" l="1"/>
  <c r="G117" i="24" s="1"/>
  <c r="F117" i="24"/>
  <c r="H174" i="24"/>
  <c r="G190" i="24"/>
  <c r="F73" i="24"/>
  <c r="G73" i="24" s="1"/>
  <c r="G74" i="24" s="1"/>
  <c r="H144" i="24"/>
  <c r="G160" i="24"/>
  <c r="H288" i="24"/>
  <c r="G293" i="24"/>
  <c r="H293" i="24" s="1"/>
  <c r="I5" i="24"/>
  <c r="H8" i="24"/>
  <c r="H237" i="24"/>
  <c r="G253" i="24"/>
  <c r="H266" i="24"/>
  <c r="G282" i="24"/>
  <c r="I19" i="24"/>
  <c r="H29" i="24"/>
  <c r="I29" i="24" s="1"/>
  <c r="G92" i="24"/>
  <c r="G95" i="24" s="1"/>
  <c r="F95" i="24"/>
  <c r="H310" i="24"/>
  <c r="G314" i="24"/>
  <c r="H314" i="24" s="1"/>
  <c r="H207" i="24"/>
  <c r="G223" i="24"/>
  <c r="G61" i="23"/>
  <c r="G65" i="23"/>
  <c r="G58" i="22"/>
  <c r="G59" i="22"/>
  <c r="G60" i="22"/>
  <c r="G58" i="24"/>
  <c r="D70" i="24"/>
  <c r="H181" i="22"/>
  <c r="H248" i="22"/>
  <c r="G60" i="23"/>
  <c r="E134" i="22"/>
  <c r="E135" i="22" s="1"/>
  <c r="G59" i="23"/>
  <c r="H218" i="22"/>
  <c r="H273" i="22"/>
  <c r="G51" i="22"/>
  <c r="H51" i="22" s="1"/>
  <c r="G62" i="22"/>
  <c r="H151" i="22"/>
  <c r="E227" i="22"/>
  <c r="E228" i="22" s="1"/>
  <c r="H244" i="22"/>
  <c r="H249" i="22" s="1"/>
  <c r="G49" i="22"/>
  <c r="H49" i="22" s="1"/>
  <c r="E164" i="22"/>
  <c r="E165" i="22" s="1"/>
  <c r="E197" i="22"/>
  <c r="E198" i="22" s="1"/>
  <c r="F120" i="24"/>
  <c r="G120" i="24" s="1"/>
  <c r="H52" i="24"/>
  <c r="J248" i="24"/>
  <c r="H252" i="24"/>
  <c r="E304" i="24"/>
  <c r="J273" i="24"/>
  <c r="J155" i="24"/>
  <c r="J281" i="24"/>
  <c r="F98" i="24"/>
  <c r="G98" i="24" s="1"/>
  <c r="J185" i="24"/>
  <c r="E231" i="24"/>
  <c r="E232" i="24" s="1"/>
  <c r="I159" i="24"/>
  <c r="E201" i="24"/>
  <c r="E202" i="24" s="1"/>
  <c r="H281" i="24"/>
  <c r="J189" i="24"/>
  <c r="J218" i="24"/>
  <c r="J244" i="24"/>
  <c r="E261" i="24"/>
  <c r="E262" i="24" s="1"/>
  <c r="J277" i="24"/>
  <c r="F77" i="24"/>
  <c r="G77" i="24" s="1"/>
  <c r="J151" i="24"/>
  <c r="H159" i="24"/>
  <c r="J181" i="24"/>
  <c r="H189" i="24"/>
  <c r="H248" i="24"/>
  <c r="E138" i="24"/>
  <c r="E139" i="24" s="1"/>
  <c r="E169" i="24"/>
  <c r="J214" i="24"/>
  <c r="H222" i="24"/>
  <c r="I222" i="24"/>
  <c r="H277" i="24"/>
  <c r="H151" i="24"/>
  <c r="H181" i="24"/>
  <c r="F14" i="24" a="1"/>
  <c r="F14" i="24" s="1"/>
  <c r="H214" i="24"/>
  <c r="J252" i="24"/>
  <c r="F37" i="24"/>
  <c r="E50" i="24"/>
  <c r="H185" i="24"/>
  <c r="I189" i="24"/>
  <c r="H244" i="24"/>
  <c r="I252" i="24"/>
  <c r="H273" i="24"/>
  <c r="I281" i="24"/>
  <c r="G69" i="24"/>
  <c r="H65" i="24" s="1"/>
  <c r="F106" i="24"/>
  <c r="J157" i="24"/>
  <c r="J159" i="24" s="1"/>
  <c r="J220" i="24"/>
  <c r="J222" i="24" s="1"/>
  <c r="E48" i="24"/>
  <c r="E49" i="24"/>
  <c r="E51" i="24"/>
  <c r="F83" i="24"/>
  <c r="H155" i="24"/>
  <c r="H218" i="24"/>
  <c r="E327" i="24"/>
  <c r="J281" i="23"/>
  <c r="F124" i="23"/>
  <c r="G124" i="23" s="1"/>
  <c r="F110" i="23"/>
  <c r="J159" i="23"/>
  <c r="J189" i="23"/>
  <c r="J218" i="23"/>
  <c r="H252" i="23"/>
  <c r="H52" i="23"/>
  <c r="E50" i="23"/>
  <c r="F102" i="23"/>
  <c r="G102" i="23" s="1"/>
  <c r="H159" i="23"/>
  <c r="J248" i="23"/>
  <c r="H281" i="23"/>
  <c r="F86" i="23"/>
  <c r="E235" i="23"/>
  <c r="E236" i="23" s="1"/>
  <c r="I256" i="23"/>
  <c r="E308" i="23"/>
  <c r="F14" i="23" a="1"/>
  <c r="F14" i="23" s="1"/>
  <c r="E48" i="23"/>
  <c r="E51" i="23"/>
  <c r="J155" i="23"/>
  <c r="J253" i="23"/>
  <c r="J256" i="23" s="1"/>
  <c r="H277" i="23"/>
  <c r="H185" i="23"/>
  <c r="J185" i="23"/>
  <c r="H193" i="23"/>
  <c r="H226" i="23"/>
  <c r="E265" i="23"/>
  <c r="E266" i="23" s="1"/>
  <c r="E49" i="23"/>
  <c r="F80" i="23"/>
  <c r="G80" i="23" s="1"/>
  <c r="H163" i="23"/>
  <c r="J222" i="23"/>
  <c r="H248" i="23"/>
  <c r="H256" i="23"/>
  <c r="G58" i="23"/>
  <c r="F37" i="23"/>
  <c r="E77" i="23"/>
  <c r="F76" i="23"/>
  <c r="G76" i="23" s="1"/>
  <c r="G77" i="23" s="1"/>
  <c r="E142" i="23"/>
  <c r="E143" i="23" s="1"/>
  <c r="H189" i="23"/>
  <c r="H218" i="23"/>
  <c r="I226" i="23"/>
  <c r="J223" i="23"/>
  <c r="J226" i="23" s="1"/>
  <c r="J277" i="23"/>
  <c r="J285" i="23"/>
  <c r="I285" i="23"/>
  <c r="E331" i="23"/>
  <c r="E172" i="23"/>
  <c r="E173" i="23" s="1"/>
  <c r="H222" i="23"/>
  <c r="J252" i="23"/>
  <c r="I193" i="23"/>
  <c r="J190" i="23"/>
  <c r="J193" i="23" s="1"/>
  <c r="H155" i="23"/>
  <c r="I163" i="23"/>
  <c r="J160" i="23"/>
  <c r="J163" i="23" s="1"/>
  <c r="E205" i="23"/>
  <c r="E206" i="23" s="1"/>
  <c r="H285" i="23"/>
  <c r="G61" i="22"/>
  <c r="F37" i="22"/>
  <c r="F14" i="22" a="1"/>
  <c r="F14" i="22" s="1"/>
  <c r="H155" i="22"/>
  <c r="G48" i="22"/>
  <c r="H48" i="22" s="1"/>
  <c r="H185" i="22"/>
  <c r="H186" i="22" s="1"/>
  <c r="I185" i="22"/>
  <c r="E257" i="22"/>
  <c r="E258" i="22" s="1"/>
  <c r="E323" i="22"/>
  <c r="J219" i="22"/>
  <c r="J249" i="22"/>
  <c r="H277" i="22"/>
  <c r="H278" i="22" s="1"/>
  <c r="G50" i="22"/>
  <c r="H50" i="22" s="1"/>
  <c r="J147" i="22"/>
  <c r="J156" i="22" s="1"/>
  <c r="J151" i="22"/>
  <c r="H214" i="22"/>
  <c r="I218" i="22"/>
  <c r="E323" i="16"/>
  <c r="G284" i="16"/>
  <c r="H284" i="16" s="1"/>
  <c r="H273" i="16"/>
  <c r="J277" i="16"/>
  <c r="J273" i="16"/>
  <c r="J269" i="16"/>
  <c r="H269" i="16"/>
  <c r="H277" i="16"/>
  <c r="I277" i="16"/>
  <c r="E257" i="16"/>
  <c r="E258" i="16" s="1"/>
  <c r="J244" i="16"/>
  <c r="J240" i="16"/>
  <c r="H248" i="16"/>
  <c r="H244" i="16"/>
  <c r="H240" i="16"/>
  <c r="J248" i="16"/>
  <c r="I248" i="16"/>
  <c r="G68" i="23" l="1"/>
  <c r="H59" i="23" s="1"/>
  <c r="H253" i="24"/>
  <c r="H66" i="24"/>
  <c r="H58" i="24"/>
  <c r="H64" i="24"/>
  <c r="H68" i="24"/>
  <c r="H59" i="24"/>
  <c r="H62" i="24"/>
  <c r="H63" i="24"/>
  <c r="H61" i="24"/>
  <c r="H67" i="24"/>
  <c r="H60" i="24"/>
  <c r="G65" i="22"/>
  <c r="H64" i="22" s="1"/>
  <c r="H219" i="22"/>
  <c r="H156" i="22"/>
  <c r="J160" i="24"/>
  <c r="C333" i="24" s="1"/>
  <c r="D275" i="47" s="1"/>
  <c r="J282" i="24"/>
  <c r="J190" i="24"/>
  <c r="J223" i="24"/>
  <c r="C335" i="24" s="1"/>
  <c r="F275" i="47" s="1"/>
  <c r="H282" i="24"/>
  <c r="J253" i="24"/>
  <c r="H190" i="24"/>
  <c r="H223" i="24"/>
  <c r="C337" i="24"/>
  <c r="H275" i="47" s="1"/>
  <c r="C334" i="24"/>
  <c r="E275" i="47" s="1"/>
  <c r="C336" i="24"/>
  <c r="G275" i="47" s="1"/>
  <c r="H160" i="24"/>
  <c r="H257" i="23"/>
  <c r="J194" i="23"/>
  <c r="H164" i="23"/>
  <c r="J257" i="23"/>
  <c r="H194" i="23"/>
  <c r="H286" i="23"/>
  <c r="J164" i="23"/>
  <c r="H227" i="23"/>
  <c r="J227" i="23"/>
  <c r="J286" i="23"/>
  <c r="H52" i="22"/>
  <c r="J278" i="16"/>
  <c r="H278" i="16"/>
  <c r="J249" i="16"/>
  <c r="H249" i="16"/>
  <c r="H66" i="23" l="1"/>
  <c r="H61" i="23"/>
  <c r="H67" i="23"/>
  <c r="H65" i="23"/>
  <c r="H60" i="23"/>
  <c r="H62" i="23"/>
  <c r="H63" i="23"/>
  <c r="H64" i="23"/>
  <c r="H61" i="22"/>
  <c r="H62" i="22"/>
  <c r="C333" i="22"/>
  <c r="H276" i="47" s="1"/>
  <c r="H63" i="22"/>
  <c r="H60" i="22"/>
  <c r="H59" i="22"/>
  <c r="H58" i="22"/>
  <c r="C329" i="22"/>
  <c r="D233" i="48" s="1"/>
  <c r="H65" i="22"/>
  <c r="C330" i="22"/>
  <c r="C332" i="22"/>
  <c r="H69" i="24"/>
  <c r="C339" i="23"/>
  <c r="C341" i="23"/>
  <c r="H58" i="23"/>
  <c r="C337" i="23"/>
  <c r="C340" i="23"/>
  <c r="C338" i="23"/>
  <c r="C331" i="22"/>
  <c r="H68" i="23" l="1"/>
  <c r="D231" i="48"/>
  <c r="D342" i="42"/>
  <c r="H233" i="48"/>
  <c r="H344" i="42"/>
  <c r="D344" i="42"/>
  <c r="D276" i="47"/>
  <c r="E276" i="47"/>
  <c r="E344" i="42"/>
  <c r="E233" i="48"/>
  <c r="F231" i="48"/>
  <c r="F274" i="47"/>
  <c r="F342" i="42"/>
  <c r="H231" i="48"/>
  <c r="H274" i="47"/>
  <c r="H342" i="42"/>
  <c r="D274" i="47"/>
  <c r="E342" i="42"/>
  <c r="E231" i="48"/>
  <c r="E274" i="47"/>
  <c r="G231" i="48"/>
  <c r="G274" i="47"/>
  <c r="G342" i="42"/>
  <c r="F276" i="47"/>
  <c r="F233" i="48"/>
  <c r="F344" i="42"/>
  <c r="G233" i="48"/>
  <c r="G344" i="42"/>
  <c r="G276" i="47"/>
  <c r="I217" i="16"/>
  <c r="J217" i="16" s="1"/>
  <c r="I216" i="16"/>
  <c r="J216" i="16" s="1"/>
  <c r="I215" i="16"/>
  <c r="J215" i="16" s="1"/>
  <c r="I213" i="16"/>
  <c r="J213" i="16" s="1"/>
  <c r="I211" i="16"/>
  <c r="J211" i="16" s="1"/>
  <c r="I212" i="16"/>
  <c r="J212" i="16" s="1"/>
  <c r="I209" i="16"/>
  <c r="J209" i="16" s="1"/>
  <c r="I208" i="16"/>
  <c r="J208" i="16" s="1"/>
  <c r="I204" i="16"/>
  <c r="J204" i="16" s="1"/>
  <c r="I203" i="16"/>
  <c r="E217" i="16"/>
  <c r="G217" i="16" s="1"/>
  <c r="H217" i="16" s="1"/>
  <c r="E184" i="16"/>
  <c r="G184" i="16" s="1"/>
  <c r="H184" i="16" s="1"/>
  <c r="E211" i="16"/>
  <c r="G211" i="16" s="1"/>
  <c r="H211" i="16" s="1"/>
  <c r="E206" i="16"/>
  <c r="G206" i="16" s="1"/>
  <c r="H206" i="16" s="1"/>
  <c r="E207" i="16"/>
  <c r="G207" i="16" s="1"/>
  <c r="H207" i="16" s="1"/>
  <c r="E205" i="16"/>
  <c r="G205" i="16" s="1"/>
  <c r="H205" i="16" s="1"/>
  <c r="E204" i="16"/>
  <c r="G204" i="16" s="1"/>
  <c r="H204" i="16" s="1"/>
  <c r="G203" i="16"/>
  <c r="H203" i="16" s="1"/>
  <c r="E170" i="16"/>
  <c r="E216" i="16"/>
  <c r="G216" i="16" s="1"/>
  <c r="H216" i="16" s="1"/>
  <c r="E215" i="16"/>
  <c r="G215" i="16" s="1"/>
  <c r="H215" i="16" s="1"/>
  <c r="E212" i="16"/>
  <c r="G212" i="16" s="1"/>
  <c r="H212" i="16" s="1"/>
  <c r="J207" i="16"/>
  <c r="J206" i="16"/>
  <c r="J205" i="16"/>
  <c r="J203" i="16"/>
  <c r="I184" i="16"/>
  <c r="J184" i="16" s="1"/>
  <c r="I183" i="16"/>
  <c r="J183" i="16" s="1"/>
  <c r="I179" i="16"/>
  <c r="J179" i="16" s="1"/>
  <c r="I182" i="16"/>
  <c r="I178" i="16"/>
  <c r="J178" i="16" s="1"/>
  <c r="E154" i="16"/>
  <c r="G154" i="16" s="1"/>
  <c r="H154" i="16" s="1"/>
  <c r="I180" i="16"/>
  <c r="J180" i="16" s="1"/>
  <c r="I175" i="16"/>
  <c r="I170" i="16"/>
  <c r="J170" i="16" s="1"/>
  <c r="E178" i="16"/>
  <c r="G178" i="16" s="1"/>
  <c r="H178" i="16" s="1"/>
  <c r="I176" i="16"/>
  <c r="J176" i="16" s="1"/>
  <c r="I171" i="16"/>
  <c r="J171" i="16" s="1"/>
  <c r="I140" i="16"/>
  <c r="I141" i="16"/>
  <c r="I145" i="16"/>
  <c r="E172" i="16"/>
  <c r="G172" i="16" s="1"/>
  <c r="H172" i="16" s="1"/>
  <c r="E171" i="16"/>
  <c r="E174" i="16"/>
  <c r="G174" i="16" s="1"/>
  <c r="H174" i="16" s="1"/>
  <c r="AS61" i="20"/>
  <c r="AT61" i="20" s="1"/>
  <c r="AU61" i="20" s="1"/>
  <c r="AS60" i="20"/>
  <c r="AT60" i="20" s="1"/>
  <c r="AU60" i="20" s="1"/>
  <c r="AT59" i="20"/>
  <c r="AU59" i="20" s="1"/>
  <c r="AS59" i="20"/>
  <c r="AS58" i="20"/>
  <c r="AT58" i="20" s="1"/>
  <c r="AU58" i="20" s="1"/>
  <c r="AS57" i="20"/>
  <c r="AT57" i="20" s="1"/>
  <c r="AU57" i="20" s="1"/>
  <c r="AG60" i="20"/>
  <c r="AH60" i="20" s="1"/>
  <c r="AI60" i="20" s="1"/>
  <c r="AG59" i="20"/>
  <c r="AH59" i="20" s="1"/>
  <c r="AI59" i="20" s="1"/>
  <c r="AH58" i="20"/>
  <c r="AI58" i="20" s="1"/>
  <c r="AG58" i="20"/>
  <c r="AG57" i="20"/>
  <c r="AH57" i="20" s="1"/>
  <c r="AI57" i="20" s="1"/>
  <c r="AG56" i="20"/>
  <c r="AH56" i="20" s="1"/>
  <c r="AI56" i="20" s="1"/>
  <c r="V59" i="20"/>
  <c r="W59" i="20" s="1"/>
  <c r="U59" i="20"/>
  <c r="U58" i="20"/>
  <c r="V58" i="20" s="1"/>
  <c r="W58" i="20" s="1"/>
  <c r="U57" i="20"/>
  <c r="V57" i="20" s="1"/>
  <c r="W57" i="20" s="1"/>
  <c r="U56" i="20"/>
  <c r="V56" i="20" s="1"/>
  <c r="W56" i="20" s="1"/>
  <c r="V55" i="20"/>
  <c r="W55" i="20" s="1"/>
  <c r="U55" i="20"/>
  <c r="I58" i="20"/>
  <c r="J58" i="20" s="1"/>
  <c r="K58" i="20" s="1"/>
  <c r="I56" i="20"/>
  <c r="J56" i="20" s="1"/>
  <c r="K56" i="20" s="1"/>
  <c r="E140" i="16" s="1"/>
  <c r="G140" i="16" s="1"/>
  <c r="H140" i="16" s="1"/>
  <c r="G35" i="12"/>
  <c r="H35" i="12" s="1"/>
  <c r="E173" i="16"/>
  <c r="G173" i="16" s="1"/>
  <c r="H173" i="16" s="1"/>
  <c r="E143" i="16"/>
  <c r="G143" i="16" s="1"/>
  <c r="H143" i="16" s="1"/>
  <c r="E142" i="16"/>
  <c r="E183" i="16"/>
  <c r="G183" i="16" s="1"/>
  <c r="H183" i="16" s="1"/>
  <c r="E182" i="16"/>
  <c r="G182" i="16" s="1"/>
  <c r="H182" i="16" s="1"/>
  <c r="E179" i="16"/>
  <c r="G179" i="16" s="1"/>
  <c r="H179" i="16" s="1"/>
  <c r="J174" i="16"/>
  <c r="J173" i="16"/>
  <c r="J172" i="16"/>
  <c r="E163" i="16"/>
  <c r="E162" i="16"/>
  <c r="E161" i="16"/>
  <c r="E160" i="16"/>
  <c r="I150" i="16"/>
  <c r="J150" i="16" s="1"/>
  <c r="I153" i="16"/>
  <c r="I146" i="16"/>
  <c r="J146" i="16" s="1"/>
  <c r="I149" i="16"/>
  <c r="E148" i="16"/>
  <c r="J142" i="16"/>
  <c r="J143" i="16"/>
  <c r="J144" i="16"/>
  <c r="F10" i="16"/>
  <c r="G3" i="21"/>
  <c r="G4" i="21"/>
  <c r="G5" i="21"/>
  <c r="F12" i="16" s="1"/>
  <c r="G6" i="21"/>
  <c r="G7" i="21"/>
  <c r="G8" i="21"/>
  <c r="G9" i="21"/>
  <c r="G10" i="21"/>
  <c r="G11" i="21"/>
  <c r="G12" i="21"/>
  <c r="G13" i="21"/>
  <c r="G14" i="21"/>
  <c r="G15" i="21"/>
  <c r="I152" i="16" s="1"/>
  <c r="G16" i="21"/>
  <c r="G17" i="21"/>
  <c r="G2" i="21"/>
  <c r="E133" i="16"/>
  <c r="E132" i="16"/>
  <c r="E131" i="16"/>
  <c r="E130" i="16"/>
  <c r="H214" i="16" l="1"/>
  <c r="J218" i="16"/>
  <c r="J214" i="16"/>
  <c r="J210" i="16"/>
  <c r="H210" i="16"/>
  <c r="H218" i="16"/>
  <c r="I218" i="16"/>
  <c r="H181" i="16"/>
  <c r="H185" i="16"/>
  <c r="J175" i="16"/>
  <c r="J145" i="16"/>
  <c r="J177" i="16"/>
  <c r="J141" i="16"/>
  <c r="I154" i="16"/>
  <c r="J154" i="16" s="1"/>
  <c r="I148" i="16"/>
  <c r="J181" i="16"/>
  <c r="I185" i="16"/>
  <c r="G171" i="16"/>
  <c r="H171" i="16" s="1"/>
  <c r="E141" i="16"/>
  <c r="J182" i="16"/>
  <c r="J185" i="16" s="1"/>
  <c r="E164" i="16"/>
  <c r="E165" i="16" s="1"/>
  <c r="I155" i="16"/>
  <c r="F11" i="16"/>
  <c r="E134" i="16"/>
  <c r="E135" i="16" s="1"/>
  <c r="J219" i="16" l="1"/>
  <c r="H219" i="16"/>
  <c r="J186" i="16"/>
  <c r="D111" i="16"/>
  <c r="F111" i="16" s="1"/>
  <c r="G111" i="16" s="1"/>
  <c r="G113" i="16" s="1"/>
  <c r="D112" i="16"/>
  <c r="F112" i="16" s="1"/>
  <c r="G112" i="16" s="1"/>
  <c r="F121" i="16"/>
  <c r="F122" i="16" s="1"/>
  <c r="E116" i="16"/>
  <c r="D116" i="16"/>
  <c r="F101" i="16"/>
  <c r="E94" i="16"/>
  <c r="D94" i="16"/>
  <c r="E73" i="16"/>
  <c r="D73" i="16"/>
  <c r="D89" i="16"/>
  <c r="F89" i="16" s="1"/>
  <c r="G89" i="16" s="1"/>
  <c r="D90" i="16"/>
  <c r="F90" i="16" s="1"/>
  <c r="G90" i="16" s="1"/>
  <c r="D88" i="16"/>
  <c r="D100" i="16"/>
  <c r="F99" i="16"/>
  <c r="F77" i="16"/>
  <c r="E69" i="16"/>
  <c r="D69" i="16"/>
  <c r="G32" i="16"/>
  <c r="G33" i="16"/>
  <c r="G34" i="16"/>
  <c r="G35" i="16"/>
  <c r="G31" i="16"/>
  <c r="F27" i="16"/>
  <c r="H27" i="16" s="1"/>
  <c r="I27" i="16" s="1"/>
  <c r="F25" i="16"/>
  <c r="H25" i="16" s="1"/>
  <c r="I25" i="16" s="1"/>
  <c r="F23" i="16"/>
  <c r="H23" i="16" s="1"/>
  <c r="I23" i="16" s="1"/>
  <c r="F21" i="16"/>
  <c r="H21" i="16" s="1"/>
  <c r="I21" i="16" s="1"/>
  <c r="F19" i="16"/>
  <c r="H19" i="16" s="1"/>
  <c r="G11" i="16"/>
  <c r="G12" i="16"/>
  <c r="G10" i="16"/>
  <c r="F116" i="16" l="1"/>
  <c r="G116" i="16" s="1"/>
  <c r="F73" i="16"/>
  <c r="G73" i="16" s="1"/>
  <c r="F94" i="16"/>
  <c r="G94" i="16" s="1"/>
  <c r="F88" i="16"/>
  <c r="G88" i="16" s="1"/>
  <c r="G91" i="16" s="1"/>
  <c r="F100" i="16"/>
  <c r="F102" i="16" s="1"/>
  <c r="F7" i="16" l="1"/>
  <c r="H7" i="16" s="1"/>
  <c r="I7" i="16" s="1"/>
  <c r="F6" i="16"/>
  <c r="H6" i="16" s="1"/>
  <c r="I6" i="16" s="1"/>
  <c r="F5" i="16"/>
  <c r="H5" i="16" s="1"/>
  <c r="I5" i="16" s="1"/>
  <c r="I19" i="16"/>
  <c r="I44" i="16"/>
  <c r="G64" i="16"/>
  <c r="F14" i="16" l="1" a="1"/>
  <c r="F14" i="16" s="1"/>
  <c r="G63" i="16"/>
  <c r="AS53" i="20" l="1"/>
  <c r="AT53" i="20" s="1"/>
  <c r="AU53" i="20" s="1"/>
  <c r="AS27" i="20"/>
  <c r="AT27" i="20" s="1"/>
  <c r="AU27" i="20" s="1"/>
  <c r="AT89" i="20"/>
  <c r="AU89" i="20" s="1"/>
  <c r="AS89" i="20"/>
  <c r="AS88" i="20"/>
  <c r="AT88" i="20" s="1"/>
  <c r="AU88" i="20" s="1"/>
  <c r="AT87" i="20"/>
  <c r="AU87" i="20" s="1"/>
  <c r="AS87" i="20"/>
  <c r="AS86" i="20"/>
  <c r="AT86" i="20" s="1"/>
  <c r="AU86" i="20" s="1"/>
  <c r="AS80" i="20"/>
  <c r="AT80" i="20" s="1"/>
  <c r="AU80" i="20" s="1"/>
  <c r="AS79" i="20"/>
  <c r="AT79" i="20" s="1"/>
  <c r="AU79" i="20" s="1"/>
  <c r="AT78" i="20"/>
  <c r="AU78" i="20" s="1"/>
  <c r="AS78" i="20"/>
  <c r="AS73" i="20"/>
  <c r="AT73" i="20" s="1"/>
  <c r="AU73" i="20" s="1"/>
  <c r="AS72" i="20"/>
  <c r="AT72" i="20" s="1"/>
  <c r="AU72" i="20" s="1"/>
  <c r="AS71" i="20"/>
  <c r="AT71" i="20" s="1"/>
  <c r="AU71" i="20" s="1"/>
  <c r="AS67" i="20"/>
  <c r="AT67" i="20" s="1"/>
  <c r="AU67" i="20" s="1"/>
  <c r="AS66" i="20"/>
  <c r="AT66" i="20" s="1"/>
  <c r="AU66" i="20" s="1"/>
  <c r="AS65" i="20"/>
  <c r="AT65" i="20" s="1"/>
  <c r="AU65" i="20" s="1"/>
  <c r="AT52" i="20"/>
  <c r="AU52" i="20" s="1"/>
  <c r="AS52" i="20"/>
  <c r="AS51" i="20"/>
  <c r="AT51" i="20" s="1"/>
  <c r="AU51" i="20" s="1"/>
  <c r="AT50" i="20"/>
  <c r="AU50" i="20" s="1"/>
  <c r="AS50" i="20"/>
  <c r="AS49" i="20"/>
  <c r="AT49" i="20" s="1"/>
  <c r="AU49" i="20" s="1"/>
  <c r="AT48" i="20"/>
  <c r="AU48" i="20" s="1"/>
  <c r="AS48" i="20"/>
  <c r="AS47" i="20"/>
  <c r="AT47" i="20" s="1"/>
  <c r="AU47" i="20" s="1"/>
  <c r="AT46" i="20"/>
  <c r="AU46" i="20" s="1"/>
  <c r="AS46" i="20"/>
  <c r="AS42" i="20"/>
  <c r="AT42" i="20" s="1"/>
  <c r="AU42" i="20" s="1"/>
  <c r="AT41" i="20"/>
  <c r="AU41" i="20" s="1"/>
  <c r="AS41" i="20"/>
  <c r="AS40" i="20"/>
  <c r="AT40" i="20" s="1"/>
  <c r="AU40" i="20" s="1"/>
  <c r="AT39" i="20"/>
  <c r="AU39" i="20" s="1"/>
  <c r="AS39" i="20"/>
  <c r="AS35" i="20"/>
  <c r="AT35" i="20" s="1"/>
  <c r="AU35" i="20" s="1"/>
  <c r="AT26" i="20"/>
  <c r="AU26" i="20" s="1"/>
  <c r="AS26" i="20"/>
  <c r="AS25" i="20"/>
  <c r="AT25" i="20" s="1"/>
  <c r="AU25" i="20" s="1"/>
  <c r="AT24" i="20"/>
  <c r="AU24" i="20" s="1"/>
  <c r="AS24" i="20"/>
  <c r="AS23" i="20"/>
  <c r="AT23" i="20" s="1"/>
  <c r="AU23" i="20" s="1"/>
  <c r="AT22" i="20"/>
  <c r="AU22" i="20" s="1"/>
  <c r="AS22" i="20"/>
  <c r="AS21" i="20"/>
  <c r="AT21" i="20" s="1"/>
  <c r="AU21" i="20" s="1"/>
  <c r="AT20" i="20"/>
  <c r="AU20" i="20" s="1"/>
  <c r="AS20" i="20"/>
  <c r="AS19" i="20"/>
  <c r="AT19" i="20" s="1"/>
  <c r="AU19" i="20" s="1"/>
  <c r="AT18" i="20"/>
  <c r="AU18" i="20" s="1"/>
  <c r="AS18" i="20"/>
  <c r="AS17" i="20"/>
  <c r="AT17" i="20" s="1"/>
  <c r="AU17" i="20" s="1"/>
  <c r="AT16" i="20"/>
  <c r="AU16" i="20" s="1"/>
  <c r="AS16" i="20"/>
  <c r="AS15" i="20"/>
  <c r="AT15" i="20" s="1"/>
  <c r="AU15" i="20" s="1"/>
  <c r="AT10" i="20"/>
  <c r="AU10" i="20" s="1"/>
  <c r="AS10" i="20"/>
  <c r="AS9" i="20"/>
  <c r="AT9" i="20" s="1"/>
  <c r="AU9" i="20" s="1"/>
  <c r="AT8" i="20"/>
  <c r="AU8" i="20" s="1"/>
  <c r="AS8" i="20"/>
  <c r="AI42" i="20"/>
  <c r="AH42" i="20"/>
  <c r="AG42" i="20"/>
  <c r="AG89" i="20"/>
  <c r="AH89" i="20" s="1"/>
  <c r="AI89" i="20" s="1"/>
  <c r="AG88" i="20"/>
  <c r="AH88" i="20" s="1"/>
  <c r="AI88" i="20" s="1"/>
  <c r="E288" i="16" s="1"/>
  <c r="G288" i="16" s="1"/>
  <c r="H288" i="16" s="1"/>
  <c r="AG87" i="20"/>
  <c r="AH87" i="20" s="1"/>
  <c r="AI87" i="20" s="1"/>
  <c r="AG86" i="20"/>
  <c r="AH86" i="20" s="1"/>
  <c r="AI86" i="20" s="1"/>
  <c r="AG79" i="20"/>
  <c r="AH79" i="20" s="1"/>
  <c r="AI79" i="20" s="1"/>
  <c r="AG78" i="20"/>
  <c r="AH78" i="20" s="1"/>
  <c r="AI78" i="20" s="1"/>
  <c r="AH77" i="20"/>
  <c r="AI77" i="20" s="1"/>
  <c r="AG77" i="20"/>
  <c r="AG72" i="20"/>
  <c r="AH72" i="20" s="1"/>
  <c r="AI72" i="20" s="1"/>
  <c r="AG71" i="20"/>
  <c r="AH71" i="20" s="1"/>
  <c r="AI71" i="20" s="1"/>
  <c r="AG70" i="20"/>
  <c r="AH70" i="20" s="1"/>
  <c r="AI70" i="20" s="1"/>
  <c r="AH66" i="20"/>
  <c r="AI66" i="20" s="1"/>
  <c r="AG66" i="20"/>
  <c r="AG65" i="20"/>
  <c r="AH65" i="20" s="1"/>
  <c r="AI65" i="20" s="1"/>
  <c r="AH64" i="20"/>
  <c r="AI64" i="20" s="1"/>
  <c r="AG64" i="20"/>
  <c r="AH52" i="20"/>
  <c r="AI52" i="20" s="1"/>
  <c r="AG52" i="20"/>
  <c r="AG51" i="20"/>
  <c r="AH51" i="20" s="1"/>
  <c r="AI51" i="20" s="1"/>
  <c r="AG50" i="20"/>
  <c r="AH50" i="20" s="1"/>
  <c r="AI50" i="20" s="1"/>
  <c r="AG49" i="20"/>
  <c r="AH49" i="20" s="1"/>
  <c r="AI49" i="20" s="1"/>
  <c r="AG48" i="20"/>
  <c r="AH48" i="20" s="1"/>
  <c r="AI48" i="20" s="1"/>
  <c r="AG47" i="20"/>
  <c r="AH47" i="20" s="1"/>
  <c r="AI47" i="20" s="1"/>
  <c r="AG46" i="20"/>
  <c r="AH46" i="20" s="1"/>
  <c r="AI46" i="20" s="1"/>
  <c r="AG41" i="20"/>
  <c r="AH41" i="20" s="1"/>
  <c r="AI41" i="20" s="1"/>
  <c r="AH40" i="20"/>
  <c r="AI40" i="20" s="1"/>
  <c r="AG40" i="20"/>
  <c r="AG39" i="20"/>
  <c r="AH39" i="20" s="1"/>
  <c r="AI39" i="20" s="1"/>
  <c r="AH35" i="20"/>
  <c r="AI35" i="20" s="1"/>
  <c r="AG35" i="20"/>
  <c r="AG26" i="20"/>
  <c r="AH26" i="20" s="1"/>
  <c r="AI26" i="20" s="1"/>
  <c r="AG25" i="20"/>
  <c r="AH25" i="20" s="1"/>
  <c r="AI25" i="20" s="1"/>
  <c r="AG24" i="20"/>
  <c r="AH24" i="20" s="1"/>
  <c r="AI24" i="20" s="1"/>
  <c r="AG23" i="20"/>
  <c r="AH23" i="20" s="1"/>
  <c r="AI23" i="20" s="1"/>
  <c r="AG22" i="20"/>
  <c r="AH22" i="20" s="1"/>
  <c r="AI22" i="20" s="1"/>
  <c r="AG21" i="20"/>
  <c r="AH21" i="20" s="1"/>
  <c r="AI21" i="20" s="1"/>
  <c r="AG20" i="20"/>
  <c r="AH20" i="20" s="1"/>
  <c r="AI20" i="20" s="1"/>
  <c r="AG19" i="20"/>
  <c r="AH19" i="20" s="1"/>
  <c r="AI19" i="20" s="1"/>
  <c r="AG18" i="20"/>
  <c r="AH18" i="20" s="1"/>
  <c r="AI18" i="20" s="1"/>
  <c r="AG17" i="20"/>
  <c r="AH17" i="20" s="1"/>
  <c r="AI17" i="20" s="1"/>
  <c r="AH16" i="20"/>
  <c r="AI16" i="20" s="1"/>
  <c r="AG16" i="20"/>
  <c r="AG15" i="20"/>
  <c r="AH15" i="20" s="1"/>
  <c r="AI15" i="20" s="1"/>
  <c r="AH10" i="20"/>
  <c r="AI10" i="20" s="1"/>
  <c r="AG10" i="20"/>
  <c r="AG9" i="20"/>
  <c r="AH9" i="20" s="1"/>
  <c r="AI9" i="20" s="1"/>
  <c r="AH8" i="20"/>
  <c r="AI8" i="20" s="1"/>
  <c r="AG8" i="20"/>
  <c r="U89" i="20"/>
  <c r="V89" i="20" s="1"/>
  <c r="W89" i="20" s="1"/>
  <c r="V88" i="20"/>
  <c r="W88" i="20" s="1"/>
  <c r="V87" i="20"/>
  <c r="W87" i="20" s="1"/>
  <c r="V86" i="20"/>
  <c r="W86" i="20" s="1"/>
  <c r="U79" i="20"/>
  <c r="V79" i="20" s="1"/>
  <c r="W79" i="20" s="1"/>
  <c r="U78" i="20"/>
  <c r="V78" i="20" s="1"/>
  <c r="W78" i="20" s="1"/>
  <c r="V77" i="20"/>
  <c r="W77" i="20" s="1"/>
  <c r="U77" i="20"/>
  <c r="U72" i="20"/>
  <c r="V72" i="20" s="1"/>
  <c r="W72" i="20" s="1"/>
  <c r="U71" i="20"/>
  <c r="V71" i="20" s="1"/>
  <c r="W71" i="20" s="1"/>
  <c r="U70" i="20"/>
  <c r="V70" i="20" s="1"/>
  <c r="W70" i="20" s="1"/>
  <c r="V66" i="20"/>
  <c r="W66" i="20" s="1"/>
  <c r="U66" i="20"/>
  <c r="U65" i="20"/>
  <c r="V65" i="20" s="1"/>
  <c r="W65" i="20" s="1"/>
  <c r="U64" i="20"/>
  <c r="V64" i="20" s="1"/>
  <c r="W64" i="20" s="1"/>
  <c r="V51" i="20"/>
  <c r="W51" i="20" s="1"/>
  <c r="U51" i="20"/>
  <c r="U50" i="20"/>
  <c r="V50" i="20" s="1"/>
  <c r="W50" i="20" s="1"/>
  <c r="U49" i="20"/>
  <c r="V49" i="20" s="1"/>
  <c r="W49" i="20" s="1"/>
  <c r="U48" i="20"/>
  <c r="V48" i="20" s="1"/>
  <c r="W48" i="20" s="1"/>
  <c r="V47" i="20"/>
  <c r="W47" i="20" s="1"/>
  <c r="U47" i="20"/>
  <c r="U46" i="20"/>
  <c r="V46" i="20" s="1"/>
  <c r="W46" i="20" s="1"/>
  <c r="U45" i="20"/>
  <c r="V45" i="20" s="1"/>
  <c r="W45" i="20" s="1"/>
  <c r="U41" i="20"/>
  <c r="V41" i="20" s="1"/>
  <c r="W41" i="20" s="1"/>
  <c r="V40" i="20"/>
  <c r="W40" i="20" s="1"/>
  <c r="U40" i="20"/>
  <c r="U39" i="20"/>
  <c r="V39" i="20" s="1"/>
  <c r="W39" i="20" s="1"/>
  <c r="U35" i="20"/>
  <c r="V35" i="20" s="1"/>
  <c r="W35" i="20" s="1"/>
  <c r="U26" i="20"/>
  <c r="V26" i="20" s="1"/>
  <c r="W26" i="20" s="1"/>
  <c r="U25" i="20"/>
  <c r="V25" i="20" s="1"/>
  <c r="W25" i="20" s="1"/>
  <c r="U24" i="20"/>
  <c r="V24" i="20" s="1"/>
  <c r="W24" i="20" s="1"/>
  <c r="U23" i="20"/>
  <c r="V23" i="20" s="1"/>
  <c r="W23" i="20" s="1"/>
  <c r="U22" i="20"/>
  <c r="V22" i="20" s="1"/>
  <c r="W22" i="20" s="1"/>
  <c r="V21" i="20"/>
  <c r="W21" i="20" s="1"/>
  <c r="U21" i="20"/>
  <c r="U20" i="20"/>
  <c r="V20" i="20" s="1"/>
  <c r="W20" i="20" s="1"/>
  <c r="U19" i="20"/>
  <c r="V19" i="20" s="1"/>
  <c r="W19" i="20" s="1"/>
  <c r="V18" i="20"/>
  <c r="W18" i="20" s="1"/>
  <c r="U18" i="20"/>
  <c r="U17" i="20"/>
  <c r="V17" i="20" s="1"/>
  <c r="W17" i="20" s="1"/>
  <c r="U16" i="20"/>
  <c r="V16" i="20" s="1"/>
  <c r="W16" i="20" s="1"/>
  <c r="U15" i="20"/>
  <c r="V15" i="20" s="1"/>
  <c r="W15" i="20" s="1"/>
  <c r="V10" i="20"/>
  <c r="W10" i="20" s="1"/>
  <c r="U10" i="20"/>
  <c r="U9" i="20"/>
  <c r="V9" i="20" s="1"/>
  <c r="W9" i="20" s="1"/>
  <c r="U8" i="20"/>
  <c r="V8" i="20" s="1"/>
  <c r="W8" i="20" s="1"/>
  <c r="I87" i="20"/>
  <c r="I88" i="20"/>
  <c r="I89" i="20"/>
  <c r="J89" i="20"/>
  <c r="K89" i="20" s="1"/>
  <c r="I79" i="20"/>
  <c r="J79" i="20" s="1"/>
  <c r="K79" i="20" s="1"/>
  <c r="I72" i="20"/>
  <c r="J72" i="20" s="1"/>
  <c r="K72" i="20" s="1"/>
  <c r="I66" i="20"/>
  <c r="J66" i="20" s="1"/>
  <c r="K66" i="20" s="1"/>
  <c r="I59" i="20"/>
  <c r="J59" i="20" s="1"/>
  <c r="K59" i="20" s="1"/>
  <c r="E144" i="16" s="1"/>
  <c r="G144" i="16" s="1"/>
  <c r="H144" i="16" s="1"/>
  <c r="J51" i="20"/>
  <c r="K51" i="20" s="1"/>
  <c r="I51" i="20"/>
  <c r="I41" i="20"/>
  <c r="J41" i="20" s="1"/>
  <c r="K41" i="20" s="1"/>
  <c r="I35" i="20"/>
  <c r="J35" i="20" s="1"/>
  <c r="K35" i="20" s="1"/>
  <c r="I26" i="20"/>
  <c r="J26" i="20" s="1"/>
  <c r="K26" i="20" s="1"/>
  <c r="I10" i="20"/>
  <c r="J10" i="20" s="1"/>
  <c r="K10" i="20" s="1"/>
  <c r="J87" i="20"/>
  <c r="K87" i="20" s="1"/>
  <c r="I86" i="20"/>
  <c r="J86" i="20" s="1"/>
  <c r="K86" i="20" s="1"/>
  <c r="I78" i="20"/>
  <c r="J78" i="20" s="1"/>
  <c r="K78" i="20" s="1"/>
  <c r="I77" i="20"/>
  <c r="J77" i="20" s="1"/>
  <c r="K77" i="20" s="1"/>
  <c r="I71" i="20"/>
  <c r="J71" i="20" s="1"/>
  <c r="K71" i="20" s="1"/>
  <c r="I70" i="20"/>
  <c r="J70" i="20" s="1"/>
  <c r="K70" i="20" s="1"/>
  <c r="I9" i="20"/>
  <c r="J9" i="20" s="1"/>
  <c r="K9" i="20" s="1"/>
  <c r="I8" i="20"/>
  <c r="J8" i="20" s="1"/>
  <c r="K8" i="20" s="1"/>
  <c r="J88" i="20"/>
  <c r="K88" i="20" s="1"/>
  <c r="I65" i="20"/>
  <c r="J65" i="20" s="1"/>
  <c r="K65" i="20" s="1"/>
  <c r="I64" i="20"/>
  <c r="J64" i="20" s="1"/>
  <c r="K64" i="20" s="1"/>
  <c r="I40" i="20"/>
  <c r="J40" i="20" s="1"/>
  <c r="K40" i="20" s="1"/>
  <c r="I57" i="20"/>
  <c r="J57" i="20" s="1"/>
  <c r="K57" i="20" s="1"/>
  <c r="I55" i="20"/>
  <c r="J55" i="20" s="1"/>
  <c r="K55" i="20" s="1"/>
  <c r="I50" i="20"/>
  <c r="J50" i="20" s="1"/>
  <c r="K50" i="20" s="1"/>
  <c r="I46" i="20"/>
  <c r="I47" i="20"/>
  <c r="J47" i="20" s="1"/>
  <c r="K47" i="20" s="1"/>
  <c r="I48" i="20"/>
  <c r="J48" i="20" s="1"/>
  <c r="K48" i="20" s="1"/>
  <c r="I49" i="20"/>
  <c r="J49" i="20" s="1"/>
  <c r="K49" i="20" s="1"/>
  <c r="J46" i="20"/>
  <c r="K46" i="20" s="1"/>
  <c r="I45" i="20"/>
  <c r="J45" i="20" s="1"/>
  <c r="K45" i="20" s="1"/>
  <c r="I39" i="20"/>
  <c r="J39" i="20" s="1"/>
  <c r="K39" i="20" s="1"/>
  <c r="I23" i="20"/>
  <c r="J23" i="20" s="1"/>
  <c r="K23" i="20" s="1"/>
  <c r="I24" i="20"/>
  <c r="J24" i="20" s="1"/>
  <c r="K24" i="20" s="1"/>
  <c r="I25" i="20"/>
  <c r="J25" i="20" s="1"/>
  <c r="K25" i="20" s="1"/>
  <c r="I16" i="20"/>
  <c r="J16" i="20" s="1"/>
  <c r="K16" i="20" s="1"/>
  <c r="I17" i="20"/>
  <c r="J17" i="20" s="1"/>
  <c r="K17" i="20" s="1"/>
  <c r="I18" i="20"/>
  <c r="J18" i="20" s="1"/>
  <c r="K18" i="20" s="1"/>
  <c r="I19" i="20"/>
  <c r="J19" i="20" s="1"/>
  <c r="K19" i="20" s="1"/>
  <c r="I20" i="20"/>
  <c r="J20" i="20" s="1"/>
  <c r="K20" i="20" s="1"/>
  <c r="I21" i="20"/>
  <c r="J21" i="20" s="1"/>
  <c r="K21" i="20" s="1"/>
  <c r="I22" i="20"/>
  <c r="J22" i="20" s="1"/>
  <c r="K22" i="20" s="1"/>
  <c r="I15" i="20"/>
  <c r="J15" i="20" s="1"/>
  <c r="K15" i="20" s="1"/>
  <c r="AD47" i="13"/>
  <c r="AD56" i="13"/>
  <c r="AD71" i="13"/>
  <c r="AD41" i="13"/>
  <c r="T20" i="13"/>
  <c r="T23" i="13"/>
  <c r="T26" i="13"/>
  <c r="T29" i="13"/>
  <c r="T32" i="13"/>
  <c r="T17" i="13"/>
  <c r="T48" i="13"/>
  <c r="T63" i="13"/>
  <c r="T39" i="13"/>
  <c r="I97" i="13"/>
  <c r="AN86" i="13"/>
  <c r="AN89" i="13"/>
  <c r="AN95" i="13"/>
  <c r="AN98" i="13"/>
  <c r="AN101" i="13"/>
  <c r="AN104" i="13"/>
  <c r="AN107" i="13"/>
  <c r="AN83" i="13"/>
  <c r="AN53" i="13"/>
  <c r="AN62" i="13"/>
  <c r="AN77" i="13"/>
  <c r="AN47" i="13"/>
  <c r="AN114" i="13"/>
  <c r="AD105" i="13"/>
  <c r="AD80" i="13"/>
  <c r="AD83" i="13"/>
  <c r="AD86" i="13"/>
  <c r="AD89" i="13"/>
  <c r="AD92" i="13"/>
  <c r="AD95" i="13"/>
  <c r="AD98" i="13"/>
  <c r="AD77" i="13"/>
  <c r="T97" i="13"/>
  <c r="T72" i="13"/>
  <c r="T75" i="13"/>
  <c r="T78" i="13"/>
  <c r="T81" i="13"/>
  <c r="T84" i="13"/>
  <c r="T87" i="13"/>
  <c r="T90" i="13"/>
  <c r="T69" i="13"/>
  <c r="AN20" i="13"/>
  <c r="AN23" i="13"/>
  <c r="AN26" i="13"/>
  <c r="AN29" i="13"/>
  <c r="AN32" i="13"/>
  <c r="AN35" i="13"/>
  <c r="AN38" i="13"/>
  <c r="AN41" i="13"/>
  <c r="AN17" i="13"/>
  <c r="AD20" i="13"/>
  <c r="AD23" i="13"/>
  <c r="AD26" i="13"/>
  <c r="AD29" i="13"/>
  <c r="AD32" i="13"/>
  <c r="AD35" i="13"/>
  <c r="AD17" i="13"/>
  <c r="I72" i="13"/>
  <c r="I75" i="13"/>
  <c r="I78" i="13"/>
  <c r="I81" i="13"/>
  <c r="I84" i="13"/>
  <c r="I87" i="13"/>
  <c r="I90" i="13"/>
  <c r="I69" i="13"/>
  <c r="I60" i="13"/>
  <c r="I63" i="13"/>
  <c r="I57" i="13"/>
  <c r="I20" i="13"/>
  <c r="I23" i="13"/>
  <c r="I26" i="13"/>
  <c r="I29" i="13"/>
  <c r="I32" i="13"/>
  <c r="I35" i="13"/>
  <c r="I38" i="13"/>
  <c r="I41" i="13"/>
  <c r="I17" i="13"/>
  <c r="AM5" i="13"/>
  <c r="AC5" i="13"/>
  <c r="S5" i="13"/>
  <c r="H5" i="13"/>
  <c r="G34" i="12"/>
  <c r="H34" i="12" s="1"/>
  <c r="G33" i="12"/>
  <c r="H33" i="12" s="1"/>
  <c r="G32" i="12"/>
  <c r="H32" i="12" s="1"/>
  <c r="G31" i="12"/>
  <c r="H31" i="12" s="1"/>
  <c r="G30" i="12"/>
  <c r="H30" i="12" s="1"/>
  <c r="G29" i="12"/>
  <c r="H29" i="12" s="1"/>
  <c r="G28" i="12"/>
  <c r="H28" i="12" s="1"/>
  <c r="G27" i="12"/>
  <c r="H27" i="12" s="1"/>
  <c r="G26" i="12"/>
  <c r="H26" i="12" s="1"/>
  <c r="G25" i="12"/>
  <c r="H25" i="12" s="1"/>
  <c r="G24" i="12"/>
  <c r="H24" i="12" s="1"/>
  <c r="G23" i="12"/>
  <c r="H23" i="12" s="1"/>
  <c r="G22" i="12"/>
  <c r="H22" i="12" s="1"/>
  <c r="G21" i="12"/>
  <c r="H21" i="12" s="1"/>
  <c r="G20" i="12"/>
  <c r="H20" i="12" s="1"/>
  <c r="G19" i="12"/>
  <c r="H19" i="12" s="1"/>
  <c r="G18" i="12"/>
  <c r="H18" i="12" s="1"/>
  <c r="G17" i="12"/>
  <c r="H17" i="12" s="1"/>
  <c r="G16" i="12"/>
  <c r="H16" i="12" s="1"/>
  <c r="G15" i="12"/>
  <c r="H15" i="12" s="1"/>
  <c r="G14" i="12"/>
  <c r="H14" i="12" s="1"/>
  <c r="G13" i="12"/>
  <c r="H13" i="12" s="1"/>
  <c r="G170" i="16" s="1"/>
  <c r="H170" i="16" s="1"/>
  <c r="H177" i="16" s="1"/>
  <c r="H186" i="16" s="1"/>
  <c r="G12" i="12"/>
  <c r="H12" i="12" s="1"/>
  <c r="G11" i="12"/>
  <c r="H11" i="12" s="1"/>
  <c r="G10" i="12"/>
  <c r="H10" i="12" s="1"/>
  <c r="G9" i="12"/>
  <c r="H9" i="12" s="1"/>
  <c r="G8" i="12"/>
  <c r="H8" i="12" s="1"/>
  <c r="G7" i="12"/>
  <c r="H7" i="12" s="1"/>
  <c r="G6" i="12"/>
  <c r="H6" i="12" s="1"/>
  <c r="G5" i="12"/>
  <c r="H5" i="12" s="1"/>
  <c r="G4" i="12"/>
  <c r="H4" i="12" s="1"/>
  <c r="E226" i="16"/>
  <c r="E225" i="16"/>
  <c r="E224" i="16"/>
  <c r="E196" i="16"/>
  <c r="E195" i="16"/>
  <c r="E194" i="16"/>
  <c r="E193" i="16"/>
  <c r="J153" i="16"/>
  <c r="E153" i="16"/>
  <c r="G153" i="16" s="1"/>
  <c r="H153" i="16" s="1"/>
  <c r="J152" i="16"/>
  <c r="E152" i="16"/>
  <c r="G152" i="16" s="1"/>
  <c r="H152" i="16" s="1"/>
  <c r="J149" i="16"/>
  <c r="E149" i="16"/>
  <c r="G149" i="16" s="1"/>
  <c r="H149" i="16" s="1"/>
  <c r="J148" i="16"/>
  <c r="G148" i="16"/>
  <c r="H148" i="16" s="1"/>
  <c r="G142" i="16"/>
  <c r="H142" i="16" s="1"/>
  <c r="G141" i="16"/>
  <c r="H141" i="16" s="1"/>
  <c r="J140" i="16"/>
  <c r="D78" i="16"/>
  <c r="E70" i="16"/>
  <c r="F69" i="16"/>
  <c r="G69" i="16" s="1"/>
  <c r="F62" i="16"/>
  <c r="F61" i="16"/>
  <c r="F60" i="16"/>
  <c r="F59" i="16"/>
  <c r="E59" i="16"/>
  <c r="D58" i="16"/>
  <c r="D51" i="16"/>
  <c r="E51" i="16" s="1"/>
  <c r="D50" i="16"/>
  <c r="E50" i="16" s="1"/>
  <c r="D49" i="16"/>
  <c r="E49" i="16" s="1"/>
  <c r="D48" i="16"/>
  <c r="E48" i="16" s="1"/>
  <c r="W90" i="20" l="1"/>
  <c r="G59" i="16"/>
  <c r="G287" i="16"/>
  <c r="H287" i="16" s="1"/>
  <c r="E300" i="16" s="1"/>
  <c r="F22" i="16"/>
  <c r="H22" i="16" s="1"/>
  <c r="I22" i="16" s="1"/>
  <c r="F28" i="16"/>
  <c r="H28" i="16" s="1"/>
  <c r="I28" i="16" s="1"/>
  <c r="F20" i="16"/>
  <c r="H20" i="16" s="1"/>
  <c r="I20" i="16" s="1"/>
  <c r="F26" i="16"/>
  <c r="H26" i="16" s="1"/>
  <c r="I26" i="16" s="1"/>
  <c r="F24" i="16"/>
  <c r="H24" i="16" s="1"/>
  <c r="I24" i="16" s="1"/>
  <c r="J155" i="16"/>
  <c r="H155" i="16"/>
  <c r="G70" i="16"/>
  <c r="G60" i="16"/>
  <c r="G51" i="16"/>
  <c r="H51" i="16" s="1"/>
  <c r="F78" i="16"/>
  <c r="F79" i="16" s="1"/>
  <c r="H147" i="16"/>
  <c r="G49" i="16"/>
  <c r="H49" i="16" s="1"/>
  <c r="G58" i="16"/>
  <c r="G62" i="16"/>
  <c r="J151" i="16"/>
  <c r="G50" i="16"/>
  <c r="H50" i="16" s="1"/>
  <c r="G48" i="16"/>
  <c r="H48" i="16" s="1"/>
  <c r="G61" i="16"/>
  <c r="E197" i="16"/>
  <c r="E198" i="16" s="1"/>
  <c r="E227" i="16"/>
  <c r="E228" i="16" s="1"/>
  <c r="J147" i="16"/>
  <c r="H151" i="16"/>
  <c r="F37" i="16" l="1"/>
  <c r="J156" i="16"/>
  <c r="H156" i="16"/>
  <c r="G65" i="16"/>
  <c r="H52" i="16"/>
  <c r="C333" i="16" l="1"/>
  <c r="C332" i="16"/>
  <c r="C329" i="16"/>
  <c r="C331" i="16"/>
  <c r="C330" i="16"/>
  <c r="H64" i="16"/>
  <c r="H63" i="16"/>
  <c r="H61" i="16"/>
  <c r="H62" i="16"/>
  <c r="H59" i="16"/>
  <c r="H58" i="16"/>
  <c r="H60" i="16"/>
  <c r="F277" i="47" l="1"/>
  <c r="F345" i="42"/>
  <c r="F234" i="48"/>
  <c r="D234" i="48"/>
  <c r="D345" i="42"/>
  <c r="D277" i="47"/>
  <c r="G345" i="42"/>
  <c r="G277" i="47"/>
  <c r="G234" i="48"/>
  <c r="E345" i="42"/>
  <c r="E234" i="48"/>
  <c r="E277" i="47"/>
  <c r="H345" i="42"/>
  <c r="H234" i="48"/>
  <c r="H277" i="47"/>
  <c r="H65" i="16"/>
  <c r="H310" i="16"/>
  <c r="H247" i="47"/>
  <c r="G1" i="50"/>
  <c r="G1" i="50" a="1"/>
  <c r="S1" i="50"/>
  <c r="S1" i="50" a="1"/>
  <c r="W1" i="50"/>
  <c r="W1" i="50" a="1"/>
  <c r="K1" i="50"/>
  <c r="K1" i="50" a="1"/>
  <c r="O1" i="50"/>
  <c r="O1" i="50"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tc={044E0A51-0C72-4076-95AA-B8317B31133E}</author>
  </authors>
  <commentList>
    <comment ref="J143" authorId="0" shapeId="0" xr:uid="{044E0A51-0C72-4076-95AA-B8317B31133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80,55 VALOR DE MIN POR OPERARIO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C93" authorId="0" shapeId="0" xr:uid="{BCD7A673-4C63-40D1-AA2B-7B9FC4ABA9ED}">
      <text>
        <r>
          <rPr>
            <b/>
            <sz val="9"/>
            <color indexed="81"/>
            <rFont val="Tahoma"/>
            <family val="2"/>
          </rPr>
          <t>USUARIO:</t>
        </r>
        <r>
          <rPr>
            <sz val="9"/>
            <color indexed="81"/>
            <rFont val="Tahoma"/>
            <family val="2"/>
          </rPr>
          <t xml:space="preserve">
cada 2,4 seg se pide 1 litro de producto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tc={0C5C3C31-0937-4683-8E66-5C4ACC8BA979}</author>
    <author>tc={67CDAD8D-A8F2-412C-8528-82F895F091D7}</author>
    <author>tc={73822726-6FD7-4102-A713-12A1D7D93AD7}</author>
    <author>tc={5C976546-E901-4008-82CA-9E60B603378B}</author>
  </authors>
  <commentList>
    <comment ref="H287" authorId="0" shapeId="0" xr:uid="{0C5C3C31-0937-4683-8E66-5C4ACC8BA97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94" authorId="1" shapeId="0" xr:uid="{67CDAD8D-A8F2-412C-8528-82F895F091D7}">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309" authorId="2" shapeId="0" xr:uid="{73822726-6FD7-4102-A713-12A1D7D93AD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315" authorId="3" shapeId="0" xr:uid="{5C976546-E901-4008-82CA-9E60B603378B}">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tc={FB72ED67-87AC-4E06-BCA1-AABE8233E185}</author>
    <author>tc={FD8D371F-6FB0-44CE-95B4-B338F4C32E12}</author>
    <author>tc={1D781184-D352-426D-8E0D-5542CA46132D}</author>
    <author>tc={8C740E96-E013-46F0-8898-3AF2D4C80B32}</author>
  </authors>
  <commentList>
    <comment ref="H174" authorId="0" shapeId="0" xr:uid="{FB72ED67-87AC-4E06-BCA1-AABE8233E18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181" authorId="1" shapeId="0" xr:uid="{FD8D371F-6FB0-44CE-95B4-B338F4C32E12}">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196" authorId="2" shapeId="0" xr:uid="{1D781184-D352-426D-8E0D-5542CA46132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02" authorId="3" shapeId="0" xr:uid="{8C740E96-E013-46F0-8898-3AF2D4C80B32}">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tc={A2ABCBEC-8596-47EC-935E-EF8AAB7DF152}</author>
    <author>tc={6E82F1D7-5055-42B0-A360-505BD0F2309E}</author>
    <author>tc={F1113BD0-8467-4FCC-BC74-02E5577FB766}</author>
    <author>tc={CBD6E867-8D38-4B34-BFF3-B18517B8888D}</author>
  </authors>
  <commentList>
    <comment ref="H220" authorId="0" shapeId="0" xr:uid="{A2ABCBEC-8596-47EC-935E-EF8AAB7DF15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27" authorId="1" shapeId="0" xr:uid="{6E82F1D7-5055-42B0-A360-505BD0F2309E}">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242" authorId="2" shapeId="0" xr:uid="{F1113BD0-8467-4FCC-BC74-02E5577FB76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48" authorId="3" shapeId="0" xr:uid="{CBD6E867-8D38-4B34-BFF3-B18517B8888D}">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tc={2C691B9C-5F76-4A01-9C91-6E52FD7BD40F}</author>
    <author>tc={37FAAF09-7B54-4A8D-8588-2CF1D2EB4BEB}</author>
    <author>tc={B453F797-B702-4413-B378-9BB22A220327}</author>
    <author>tc={D93CAA12-B029-4617-ABE1-904C7755A983}</author>
    <author>tc={FD871567-9B30-4A2B-896A-370B38FD96E5}</author>
    <author>tc={A5C3325B-4369-484B-BCBC-CA76659F16FA}</author>
  </authors>
  <commentList>
    <comment ref="I4" authorId="0" shapeId="0" xr:uid="{2C691B9C-5F76-4A01-9C91-6E52FD7BD40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G9" authorId="1" shapeId="0" xr:uid="{37FAAF09-7B54-4A8D-8588-2CF1D2EB4BEB}">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287" authorId="2" shapeId="0" xr:uid="{B453F797-B702-4413-B378-9BB22A22032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94" authorId="3" shapeId="0" xr:uid="{D93CAA12-B029-4617-ABE1-904C7755A983}">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309" authorId="4" shapeId="0" xr:uid="{FD871567-9B30-4A2B-896A-370B38FD96E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315" authorId="5" shapeId="0" xr:uid="{A5C3325B-4369-484B-BCBC-CA76659F16FA}">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tc={AED1ABAE-C498-455E-8AE4-0AFAB1E3FBC7}</author>
    <author>tc={24480E26-6C72-4B5F-8FAC-A3BCB9FBB507}</author>
    <author>tc={951D7207-6CB4-48B3-AC6F-13A269987BDC}</author>
    <author>tc={AEF9D759-27D2-4086-A078-189B06A743CB}</author>
    <author>tc={094DC352-9EC9-493F-B75F-69DBEF000467}</author>
    <author>tc={FFB46F0D-9801-40F1-B02C-0350D52E1AE7}</author>
  </authors>
  <commentList>
    <comment ref="I4" authorId="0" shapeId="0" xr:uid="{AED1ABAE-C498-455E-8AE4-0AFAB1E3FBC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G9" authorId="1" shapeId="0" xr:uid="{24480E26-6C72-4B5F-8FAC-A3BCB9FBB507}">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283" authorId="2" shapeId="0" xr:uid="{951D7207-6CB4-48B3-AC6F-13A269987BD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90" authorId="3" shapeId="0" xr:uid="{AEF9D759-27D2-4086-A078-189B06A743CB}">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305" authorId="4" shapeId="0" xr:uid="{094DC352-9EC9-493F-B75F-69DBEF00046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311" authorId="5" shapeId="0" xr:uid="{FFB46F0D-9801-40F1-B02C-0350D52E1AE7}">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tc={6AE07479-40BB-4A31-8526-2B857E21155D}</author>
    <author>tc={AF6E9D02-9A47-4AB6-AFE7-73DC86138238}</author>
    <author>tc={C1016F97-578B-490E-999F-AE931BBDB506}</author>
    <author>tc={73973F63-8D27-4D5F-ACA4-71E88E93303D}</author>
    <author>tc={CDEB9148-88A9-493B-BA44-14161638AF3A}</author>
    <author>tc={AAA4B98E-3B7E-44EC-8943-79A598100166}</author>
  </authors>
  <commentList>
    <comment ref="I4" authorId="0" shapeId="0" xr:uid="{6AE07479-40BB-4A31-8526-2B857E21155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G9" authorId="1" shapeId="0" xr:uid="{AF6E9D02-9A47-4AB6-AFE7-73DC86138238}">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283" authorId="2" shapeId="0" xr:uid="{C1016F97-578B-490E-999F-AE931BBDB50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90" authorId="3" shapeId="0" xr:uid="{73973F63-8D27-4D5F-ACA4-71E88E93303D}">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305" authorId="4" shapeId="0" xr:uid="{CDEB9148-88A9-493B-BA44-14161638AF3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311" authorId="5" shapeId="0" xr:uid="{AAA4B98E-3B7E-44EC-8943-79A598100166}">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tc={662664D5-E2E6-4BE0-BAE6-A29C645F03DE}</author>
    <author>tc={2CC6553B-C2F1-4DA9-9AC5-8064788E46E1}</author>
    <author>tc={AA5E1ADB-9750-475B-A6F7-5B9A6ABD5CC9}</author>
    <author>tc={999298C7-74B1-4931-9A9F-29CD7DB7676F}</author>
    <author>tc={F5B0A1A0-5102-41F0-905C-CC747FCA9E2B}</author>
    <author>tc={63FCA236-802A-4F3D-8638-C7AFD2B78E9E}</author>
  </authors>
  <commentList>
    <comment ref="I4" authorId="0" shapeId="0" xr:uid="{662664D5-E2E6-4BE0-BAE6-A29C645F03D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G9" authorId="1" shapeId="0" xr:uid="{2CC6553B-C2F1-4DA9-9AC5-8064788E46E1}">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291" authorId="2" shapeId="0" xr:uid="{AA5E1ADB-9750-475B-A6F7-5B9A6ABD5CC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298" authorId="3" shapeId="0" xr:uid="{999298C7-74B1-4931-9A9F-29CD7DB7676F}">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 ref="H313" authorId="4" shapeId="0" xr:uid="{F5B0A1A0-5102-41F0-905C-CC747FCA9E2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Precio por W es 0,796
</t>
      </text>
    </comment>
    <comment ref="F319" authorId="5" shapeId="0" xr:uid="{63FCA236-802A-4F3D-8638-C7AFD2B78E9E}">
      <text>
        <t>[Comentario encadenado]
Su versión de Excel le permite leer este comentario encadenado; sin embargo, las ediciones que se apliquen se quitarán si el archivo se abre en una versión más reciente de Excel. Más información: https://go.microsoft.com/fwlink/?linkid=870924
Comentario:
    Precio tomado de documento interno Zzumotec</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<sst xmlns="http://schemas.openxmlformats.org/spreadsheetml/2006/main" count="7858" uniqueCount="1975">
  <si>
    <t>ELEMENTOS</t>
  </si>
  <si>
    <t xml:space="preserve">DESCRIPCIÓN </t>
  </si>
  <si>
    <t>Rol</t>
  </si>
  <si>
    <t>Itém</t>
  </si>
  <si>
    <t>Herramientas</t>
  </si>
  <si>
    <t>Habilidades</t>
  </si>
  <si>
    <t>Participantes</t>
  </si>
  <si>
    <t>Atividades</t>
  </si>
  <si>
    <t>Coordiiandor de Investigación, Desarrollo e Innovación</t>
  </si>
  <si>
    <t>Descripción</t>
  </si>
  <si>
    <t>profesión: Química pura</t>
  </si>
  <si>
    <t>El coordinador de innovación necesita conocer los antecedentes y las razones por la cuales se tiene la iniciativa de abordar el nuevo proyecto o producto; además detener conciencia de los soportes con los que cuenta el proyecto; los recursos asignados al proyecto, las actividades a las que se compromete para lograr sus objetivos, los resultados esperados a corto, mediano y largo plazo, los objetivos o resultados del proyecto; es decir, debe tener conciencia de todo aquello que pudiere afectar el proyecto</t>
  </si>
  <si>
    <t>ANALIZAR  EL PROBLEMA</t>
  </si>
  <si>
    <t>INVESTIGACIÓN ACERCA DEL TEMA</t>
  </si>
  <si>
    <t>El coordinador de innovación necesita conocer los antecedentes y las razones por la cuales se tiene la iniciativa de abordar el nuevo proyecto o producto; además detener conciencia de los soportes con los que cuenta el proyecto; los recursos asignados al proyecto, las actividades a las que se compromete para lograr sus objetivos, los resultados esperados a corto, mediano y largo plazo, los objetivos o resultados del proyecto; es decir, debe tener conciencia de todo aquello que pudiere afectar el proyecto. Impactos esperados (Ambientales, sostenibles, sociales, financieros, propiedad intelectual)</t>
  </si>
  <si>
    <t>COMPRENDER LAS NECESIDADES DE LOS CLIENTES</t>
  </si>
  <si>
    <t>DEFINICIÓN DEL PRODCUTO</t>
  </si>
  <si>
    <t>IDENTIFICACIÓN DE ACTIVIDADES Y CONTEXTO</t>
  </si>
  <si>
    <t>FORMULACIÓN PRODUCTO/PROCESO</t>
  </si>
  <si>
    <t>En este apartado se tiene en cuenta el estudio de mercado, tiempo de desarrollo , costos y el como se desarrollará el producto, esto quiere decir, si se realiza un a co-creación o si por el contrario se desarrolla solamente por parte de la empresa</t>
  </si>
  <si>
    <t xml:space="preserve">El propósito es realizar una investigación acerca del problema que se va a solucionar, en este punto se clasifican las ideas y se clarifican los impactos que se van a obtener al desarrollar este nuevo producto/proceso,  ademàs de definir los fines y causas que generan la nueva invención </t>
  </si>
  <si>
    <t xml:space="preserve">Se identifica el tipo de innovación que se va a desarrollar (incremental, radical o trasformacional) </t>
  </si>
  <si>
    <t xml:space="preserve">Input       </t>
  </si>
  <si>
    <t>Output</t>
  </si>
  <si>
    <t xml:space="preserve">Formato de Minciencias                                                    </t>
  </si>
  <si>
    <t>Formato v1: Documento con la información necesaria para realizar el análisis inicial del producto</t>
  </si>
  <si>
    <t>Software</t>
  </si>
  <si>
    <t>Métodos</t>
  </si>
  <si>
    <t>Editor de texto (Word)</t>
  </si>
  <si>
    <t>Revisión bibliográfica</t>
  </si>
  <si>
    <t>Encuestas</t>
  </si>
  <si>
    <t>Capacidad de análisis y síntesis para esquematizar y definir el proyecto.</t>
  </si>
  <si>
    <t>Agilidad en toma de decisiones para identificar si es adecuado seguir con el proyecto o no</t>
  </si>
  <si>
    <t>Destreza en el uso de editores de texto</t>
  </si>
  <si>
    <t>Humanos</t>
  </si>
  <si>
    <t>No humanos</t>
  </si>
  <si>
    <t>Inversionistas</t>
  </si>
  <si>
    <t>Gerente</t>
  </si>
  <si>
    <t>Directivos</t>
  </si>
  <si>
    <t>Investigadores</t>
  </si>
  <si>
    <t>Proveveedores</t>
  </si>
  <si>
    <t>socios comerciales</t>
  </si>
  <si>
    <t>Se  hace la identificación de objetivos que se pretenden desarrollar</t>
  </si>
  <si>
    <t>Se hace una descripción inicial de todos los componenetes del contexto del proyecto, formulación y uso,  incluyendo tareas, equipos, ambientes, metodologías, formulaciones, diseño de experimentos, materias primas, etc.</t>
  </si>
  <si>
    <t>Normas guías y estàndares</t>
  </si>
  <si>
    <t>Guías específicas de la organización</t>
  </si>
  <si>
    <t>Formatos minciencias</t>
  </si>
  <si>
    <t>Formato V2: En este documento se tienen las listas y descripción de las  activiades a desarrollar, participantes, descripción del contexto</t>
  </si>
  <si>
    <t>Indahgación en contexto</t>
  </si>
  <si>
    <t>análisis de mercado</t>
  </si>
  <si>
    <t>Indagación del contexto</t>
  </si>
  <si>
    <t>Análisis de actividades</t>
  </si>
  <si>
    <t>Planeación de actividades</t>
  </si>
  <si>
    <t>Indicadores</t>
  </si>
  <si>
    <t>Computador</t>
  </si>
  <si>
    <t>Equpos y software</t>
  </si>
  <si>
    <t>Habiildaades de escritura</t>
  </si>
  <si>
    <t xml:space="preserve">Interpretación y síntesis </t>
  </si>
  <si>
    <t xml:space="preserve">Capacidad dde  identificación, manejo, formulación y desarrollo de las diferentes actividades del proyecto </t>
  </si>
  <si>
    <t>Investigacores</t>
  </si>
  <si>
    <t>Proveedores</t>
  </si>
  <si>
    <t>Distribuidores</t>
  </si>
  <si>
    <t>Recursos</t>
  </si>
  <si>
    <t xml:space="preserve">Socios comerciales </t>
  </si>
  <si>
    <t>Definición de Justificación, metodología, rentabilidada, tiempo, actores, productos esperados, riesgos , propiedad intelectual</t>
  </si>
  <si>
    <t>Capturar la visión del producto que tienen los diferentes participantes, especificar los problemas que deben ser resueltos y definir los metodos dde solución con una descripción preliminar de las caracteristicaas del prodcuto para llegar a un acuerdo de los prinicales desafios a ser resueltos. Los problemas siempre se han definido en terminos tecnológicos y científico.</t>
  </si>
  <si>
    <t>Input</t>
  </si>
  <si>
    <t>Visión del producto</t>
  </si>
  <si>
    <t>Descripción del proyecto , iniciación de la definición del alcance del proyecto</t>
  </si>
  <si>
    <t>Formatos miniciencias</t>
  </si>
  <si>
    <t>Informes de mercado</t>
  </si>
  <si>
    <t>Editos de texto</t>
  </si>
  <si>
    <t>Equipos y software</t>
  </si>
  <si>
    <t>Capacidad de identificar, formular y resolver problemas</t>
  </si>
  <si>
    <t xml:space="preserve">Destreza en la elaboración de informes </t>
  </si>
  <si>
    <t xml:space="preserve">Capacidad de análisisy síntesis </t>
  </si>
  <si>
    <t>Geerente</t>
  </si>
  <si>
    <t xml:space="preserve">IDENTIFICACIÓN DE LAS RESTRICCIONES </t>
  </si>
  <si>
    <t>IDENTIFICACIÓN DE LOS DESEOS DE LOS INTERESADOS</t>
  </si>
  <si>
    <t>Se debe identificar los requeriminetos y deseos de los interesados ( Inversionistas, accionistas , gerente), pues estas necesecidades darán el sustento para la formulación y desarrollo de una solución.</t>
  </si>
  <si>
    <t>Visión del proyecto V1</t>
  </si>
  <si>
    <t>Instrumentos de indagación</t>
  </si>
  <si>
    <t>Complemento de la visión  con la lista de necesidades a cubrir</t>
  </si>
  <si>
    <t>Software y equipos</t>
  </si>
  <si>
    <t>Análisis de informe de mercado</t>
  </si>
  <si>
    <t>Especificaciones técnicas</t>
  </si>
  <si>
    <t xml:space="preserve">Análisis de legustalción y regualaciones </t>
  </si>
  <si>
    <t xml:space="preserve">Métodos de indagación </t>
  </si>
  <si>
    <t xml:space="preserve">Editor de texto </t>
  </si>
  <si>
    <t xml:space="preserve">Computador </t>
  </si>
  <si>
    <t>Capacidad de toma de decisiones para clarificar los objetivos y limitaciones del proyecto.</t>
  </si>
  <si>
    <t xml:space="preserve">Capacidad de análisis a la hora de evaluar los requeriminetos </t>
  </si>
  <si>
    <t>Comunicación aceertiva</t>
  </si>
  <si>
    <t xml:space="preserve">Organización en el manejo de información </t>
  </si>
  <si>
    <t xml:space="preserve">No humanos </t>
  </si>
  <si>
    <t xml:space="preserve">Inversionistas </t>
  </si>
  <si>
    <t>Socios comerciales</t>
  </si>
  <si>
    <t>Se identifican restricciones de formulación, además de las restricciones presupuestales, de tiempo, lugar disponibilidad de recursos, entre otros</t>
  </si>
  <si>
    <t xml:space="preserve">Visión del profucto </t>
  </si>
  <si>
    <t>Deseos de los interesados</t>
  </si>
  <si>
    <t>Lista de restricciones</t>
  </si>
  <si>
    <t>Árbol de problemas</t>
  </si>
  <si>
    <t>Árbol de problema</t>
  </si>
  <si>
    <t>Formato de empresa</t>
  </si>
  <si>
    <t>Editor de texto</t>
  </si>
  <si>
    <t>Toma de desiciones</t>
  </si>
  <si>
    <t xml:space="preserve">Habilidad de resolución de probblemas </t>
  </si>
  <si>
    <t>Químico Puro</t>
  </si>
  <si>
    <t>ESTABLECER LAS ESPECIFICACIONES DEL PRODUCTO</t>
  </si>
  <si>
    <t>Los requisitos de los interesados son refinados para desarrollar los requerimientos del producto o formulaciones del mismo.  Además se capturan especificaciones suplementarias del proctud, tales requisitos incluyen , normas dentro de estas las normas INVIMA, leyes, reglamentaciones, etc.</t>
  </si>
  <si>
    <t>Normas y estándares de procesos</t>
  </si>
  <si>
    <t>Base de datos</t>
  </si>
  <si>
    <t>Especificaciones de requeriminetos de producto V1</t>
  </si>
  <si>
    <t>Software y Equipo</t>
  </si>
  <si>
    <t>Herramientas de vigilancia tencológica</t>
  </si>
  <si>
    <t xml:space="preserve">Buscador de información </t>
  </si>
  <si>
    <t>Organización  de requerimientos</t>
  </si>
  <si>
    <t xml:space="preserve">Organizaciñon en el manejo de información </t>
  </si>
  <si>
    <t xml:space="preserve">Capacidad de análisis y síntesis </t>
  </si>
  <si>
    <t>Entidades gubernamentales</t>
  </si>
  <si>
    <t>MATERIALIZAR Y REFINAR EL PRODUCTO</t>
  </si>
  <si>
    <t>La recopilación de información optenia en la fase de ideación es materializada a través de diferentes formualaciones, estas deben ser ràpidos, económicos y con materias primas reales . Se analiza el concpeto de acuerdo a los requerimientos de los interesados. Se evolucionan los conceptos de acuerdo a la evaluación y se proponen nuevos conceptos, se evalúan y continúa iterativamente hasta alcanzar dos o tres conceptos viables que satisfagan los requerimineos esenciales y represnete lo que el interesado desea.</t>
  </si>
  <si>
    <t>Especificaciones</t>
  </si>
  <si>
    <t>Requerimientos</t>
  </si>
  <si>
    <t>Formulaciones</t>
  </si>
  <si>
    <t>Minitab</t>
  </si>
  <si>
    <t>Diseño experimental</t>
  </si>
  <si>
    <t>Materialización y refinación del prodcuto</t>
  </si>
  <si>
    <t>Manejo de software</t>
  </si>
  <si>
    <t>Habilidad de formulación de productos cosmecéuticos</t>
  </si>
  <si>
    <t>Investigador</t>
  </si>
  <si>
    <t xml:space="preserve">SELECCIÓN DE LA FORMULACIÓN </t>
  </si>
  <si>
    <t>Se selecciona la formualcion que ofrece las mejores características para satisfacer los requisitos y necesidades de los interesados, se inicia un proceso iterativo de validación de conceptos y ajustes hasta llegar a un concepto final aceptado por el gerente y sin modificaciones</t>
  </si>
  <si>
    <t>Especificaciones de requerimientos</t>
  </si>
  <si>
    <t>Restricciones</t>
  </si>
  <si>
    <t>Formulaciones evolucionadas</t>
  </si>
  <si>
    <t>Método de evaluación del producto de acuerdo al requerimientos</t>
  </si>
  <si>
    <t>Diseño de experimentos</t>
  </si>
  <si>
    <t>Equipos de laboratorio</t>
  </si>
  <si>
    <t xml:space="preserve">Anñalisis de datos, manejo de programa MINITAB, capacidad de manipulación de equipos de laboratorio, Cpacidad de toma de desiciones, Objetividad en el desarrollo de la evaluación </t>
  </si>
  <si>
    <t>Direvtivos</t>
  </si>
  <si>
    <t>PROTOTIPADO</t>
  </si>
  <si>
    <t xml:space="preserve">PLANEACIÓN DE LA PRODUCCIÓN </t>
  </si>
  <si>
    <t xml:space="preserve">Se realiza prototipado rápido para análisis formal del producto. Se analiza sus propiedades fisicoquímica y micorbiológicas además de la estabildad del producto. Una vez realizada la verificación y validaciónn del prototipo se realizan los ajustes a la formulación </t>
  </si>
  <si>
    <t>Prototipo escala real</t>
  </si>
  <si>
    <t>Equipos y Software</t>
  </si>
  <si>
    <t xml:space="preserve">Experiencia en el prototipadao y formulación , Capacidad de trabajar con equipos multidisciplinarios, con atención a los aspectos de la innovación </t>
  </si>
  <si>
    <t xml:space="preserve">Plantilla de plan de producciñon </t>
  </si>
  <si>
    <t>Especificaciones del producto</t>
  </si>
  <si>
    <t xml:space="preserve">Plan de producción </t>
  </si>
  <si>
    <t>Evaluación de materias primas</t>
  </si>
  <si>
    <t xml:space="preserve">Plan de adquisición </t>
  </si>
  <si>
    <t xml:space="preserve">Control digital de producción </t>
  </si>
  <si>
    <t>Simulación de formulación escala real</t>
  </si>
  <si>
    <t>Experiencia en redacción , organización de trabajo, experinecia en asignación de recursos y tiempos.</t>
  </si>
  <si>
    <t>Humano</t>
  </si>
  <si>
    <t>No humano</t>
  </si>
  <si>
    <t>Auxiliares</t>
  </si>
  <si>
    <t>DISEÑO AL DETALLE</t>
  </si>
  <si>
    <t>Se seleccionan las materias primas a utilizar, teniendo en cuenta el empaque primario y secudario del producto (A este no se realiza estudio previo, solamente se realizan ensayos en los análosis de estabillidad acelerada y real y  se especifica el proceso de producción y proceso de análisis de calidad.</t>
  </si>
  <si>
    <t xml:space="preserve">DISEÑO DE PRUEBA </t>
  </si>
  <si>
    <t>SELECCIÓN DE LOS PRODUCTOS A EVALUAR</t>
  </si>
  <si>
    <t xml:space="preserve">DEFINIR EL PROCEDIMIENTO Y CRITERIOS DE EVALUACIÓN </t>
  </si>
  <si>
    <t>Se identifican las diferentes formulaciones que seràn sometidas a evaluación (muestreo de producto), se identifican y seleccionan metodos de evaluación que serán usados durante la pruba.</t>
  </si>
  <si>
    <t>Plan de testeo</t>
  </si>
  <si>
    <t>Muestra seleccionada</t>
  </si>
  <si>
    <t xml:space="preserve">Lista de metodos de evaluación </t>
  </si>
  <si>
    <t>Formulaciones finales</t>
  </si>
  <si>
    <t xml:space="preserve">Excel </t>
  </si>
  <si>
    <t>Equipos</t>
  </si>
  <si>
    <t>Conocimiento y experiencia en análisis y diseño de datos, Conocimiento en metodologías de prueba. Capacidad de planificar recursos y tiempos, conocimiento de los requisitos del producto</t>
  </si>
  <si>
    <t>Se revisan qlos requisitos del producto para saber que problemas afectan la validación del producto, con el fin de identificarlos y resolverlos, se documentos los criterios para la medición, se realiza el protocolo de la prueba. Se identifican los resultados esperados, las tolerancias , criterios admitidos.</t>
  </si>
  <si>
    <t>Plantilla de procedimiento</t>
  </si>
  <si>
    <t>Reuquerimeintos</t>
  </si>
  <si>
    <t>visión del producto</t>
  </si>
  <si>
    <t>Instrumentos de evaluación ajustados</t>
  </si>
  <si>
    <t xml:space="preserve">Protocolo de evaluación </t>
  </si>
  <si>
    <t xml:space="preserve">Análisis de diseño de experimentos </t>
  </si>
  <si>
    <t>Análisis de principio activo</t>
  </si>
  <si>
    <t>Conocimiento en diseño de experimentos, y análisis de resultados. Evaluación de calidad del producto, conocimiento en requisitos del producto</t>
  </si>
  <si>
    <t>REALIZACIÓN DE PRUEBA</t>
  </si>
  <si>
    <t>ANÁLISIS DE RESULTADOS</t>
  </si>
  <si>
    <t xml:space="preserve">EJECUTAR LA VALIDACIÓN </t>
  </si>
  <si>
    <t>Se reallizan pruebas para cumplir con las especificaciones de formulación, estabilidad y uso, por eso requiere participación directa de los interesados.  Se ejecuta la prueba de acuerdo al protocolo de test, se capturan y registran las pruebas para un análisis posterior , con el fin de hacer ajustes si así lo requiere.</t>
  </si>
  <si>
    <t>Protocolo de test</t>
  </si>
  <si>
    <t>Muestra de producto</t>
  </si>
  <si>
    <t>Plantilla de registro de datos</t>
  </si>
  <si>
    <t xml:space="preserve">Registro de la prueba </t>
  </si>
  <si>
    <t>Lista de chequeo</t>
  </si>
  <si>
    <t>Plantilla de test</t>
  </si>
  <si>
    <t>Hojas de cálculo</t>
  </si>
  <si>
    <t>Toma de decisiones, Liderazgo, experiencia en el desarrollo de calidad.</t>
  </si>
  <si>
    <t>Intereados</t>
  </si>
  <si>
    <t xml:space="preserve">EJECUTAR LA VERIFICACIÓN </t>
  </si>
  <si>
    <t>Se realiza la ejecuci´n de la prueba de acuerdo al protocolo de test, se capturan y registran las pruebas para un análsisi posterior. Se analizan y se documentan las desviaciones que se presentaron durante el desarrollo de la prueba.</t>
  </si>
  <si>
    <t xml:space="preserve">Platilla interna de regustro de datos </t>
  </si>
  <si>
    <t>Registros de la prueba</t>
  </si>
  <si>
    <t>Plantilla e regustro de datos diligenciado</t>
  </si>
  <si>
    <t xml:space="preserve">Análsis de datos </t>
  </si>
  <si>
    <t xml:space="preserve">Equipos de laboratorio </t>
  </si>
  <si>
    <t>Conocimientos y experiencia en el desarrollo de pruebas de verificación, organización, conocimiento en protocolos de inspección de calidad.</t>
  </si>
  <si>
    <t>Investigadoresç</t>
  </si>
  <si>
    <t>ANÁLISIS DE DATOS</t>
  </si>
  <si>
    <t xml:space="preserve">Se realiza la comparación de los resultados obtenidos contra los resultados esperados, se identifican las formulaciones que no cumplieron los requisitos establecidos,  , se documentan los resultados en un reporte, proporcionandio informaciíon sobre cómo los defectos pueden ser resueltos, se emprenden las correcciones y finalmente se realiza a detalle el dosier para la presentación ante el INVIMA, </t>
  </si>
  <si>
    <t xml:space="preserve">Plantillas de evaluación </t>
  </si>
  <si>
    <t>Registro de pruebas</t>
  </si>
  <si>
    <t xml:space="preserve">Reporte de hallazgos </t>
  </si>
  <si>
    <t>Registro de mediciones</t>
  </si>
  <si>
    <t>Dosier ante el INVIMA</t>
  </si>
  <si>
    <t xml:space="preserve">Hoja de cálculo </t>
  </si>
  <si>
    <t xml:space="preserve">Plantilla dosier INVIMA </t>
  </si>
  <si>
    <t>Comunicación asertiva, organizado, análsis objetivo, habilidades de comunicación escrita.</t>
  </si>
  <si>
    <t>profesión:  Ingeniero químico</t>
  </si>
  <si>
    <t xml:space="preserve">Coordiiandor de producción </t>
  </si>
  <si>
    <t>El coordinador de producción necesita conocer las especificaciones del producto, teniendo en cuenta el proceso y materias primas a utilizar, además debe tener conocimiento de manejo de personal , químicos, tiempo y espacio. Por otro lador debe tener la agilidad a la hora de planificar la producción y  administrar los recursos, evitando así desechos,finalmente  debe tener claro los protocolos de calidad, validación y verificación del producto</t>
  </si>
  <si>
    <t>ALISTAMIENTO Y PESAJE</t>
  </si>
  <si>
    <t xml:space="preserve">FABRICACIÓN </t>
  </si>
  <si>
    <t>CONTROL DE CALIDAD</t>
  </si>
  <si>
    <t xml:space="preserve">REVISIÓN POR PARTE DE INNOVACIÓN </t>
  </si>
  <si>
    <t>ENVASADO</t>
  </si>
  <si>
    <t>PESAJE DE MATERIAS PRIMAS</t>
  </si>
  <si>
    <t xml:space="preserve">ALISTAMIENTO DEL ÁREA DE PRODUCCIÓN </t>
  </si>
  <si>
    <t xml:space="preserve">DEBOLUCIÓN DE MATERIA PRIMA </t>
  </si>
  <si>
    <t>FACTURACIÓN</t>
  </si>
  <si>
    <t xml:space="preserve">GESTIÓN Y PLANFICACIÓN DE DISTRIBUCIÓN </t>
  </si>
  <si>
    <t>SOPORTE TÉCNICO</t>
  </si>
  <si>
    <t>EVALUACIÓN DE PRODUCTO</t>
  </si>
  <si>
    <t>Coordiiandor de Logística</t>
  </si>
  <si>
    <t>DIRECCIÓN TÉCNICA</t>
  </si>
  <si>
    <t>El coordinador de logística debe ser competente para supervisar las actividades de la cadena de suministro. Es el encargado de coordinar personal y procesos para conseguir una distribución eficaz de los productos. Debe contar con habilidades de negociación y comunicación. Además de tener conocimientos de los principios y prácticas de gestión. dispone de buenas aptitudes para el enfoque orientado al cliente. El objetivo es garantizar la fluidez en las operaciones de varios canales con objeto de lograr la máxima eficiencia.</t>
  </si>
  <si>
    <t>El director técnico debe estar en la capacidad de resolución de problemas técnicos, conocimiento en análisis de calidad, tener enfoque directo con el cliente, para cumplir con promesas comerciales, velar por la calidad de producto en cada una de las fases, atender las necesidades del cliente, agilidad en toma de decisiones, agilidad de respuesta, velar por el  cumplimineto de  las normas impuestar por entidades gubenamentales</t>
  </si>
  <si>
    <t>Antes de iniciar las actividades productivas relacionadas con una corrida o lote de producción debe limpiarse totalmente el área de trabajo y equipos que se van a utilizar; a fin de verificar que no queden elementos de un trabajo anterior (por ejemplo, muestras, sobrantes, etc.).</t>
  </si>
  <si>
    <t xml:space="preserve">Batch Record </t>
  </si>
  <si>
    <t>Batch Record diligenciado</t>
  </si>
  <si>
    <t>Guía Batch Record</t>
  </si>
  <si>
    <t>Equipos y Herramientas</t>
  </si>
  <si>
    <t xml:space="preserve">Termómetro </t>
  </si>
  <si>
    <t>Desinfectantes</t>
  </si>
  <si>
    <t xml:space="preserve">Operarios de produccion </t>
  </si>
  <si>
    <t>Conociiento de calidad</t>
  </si>
  <si>
    <t>Jefe de Calidad</t>
  </si>
  <si>
    <t xml:space="preserve">Acertividad </t>
  </si>
  <si>
    <t>Debe hacerse en un área separada y se debe contar con procedimientos escritos para efectuar la calibración periódica de equipo e instrumentos de medición y pesaje. Estos procedimientos según corresponda deben estar registrados y cumplir con la normatividad vigente.r.</t>
  </si>
  <si>
    <t xml:space="preserve">Orden de producción </t>
  </si>
  <si>
    <t>Orden de producción diligenciado</t>
  </si>
  <si>
    <t>Balanza</t>
  </si>
  <si>
    <t xml:space="preserve">Guía oreden de prodcuccuón </t>
  </si>
  <si>
    <t xml:space="preserve">Operario de producción </t>
  </si>
  <si>
    <t xml:space="preserve">PROCESO DE FABRICACIÓN </t>
  </si>
  <si>
    <t>Batch Redord</t>
  </si>
  <si>
    <t xml:space="preserve">Batch Redocr diligenciado </t>
  </si>
  <si>
    <t xml:space="preserve">Producto neto </t>
  </si>
  <si>
    <t>Se lleva a cabo la elaboración del producto teniendo en cuenta las indicaciones en forma precisa descrita en  el batch Redord y como documento de consulta se encuentran los manuales de los productos. 
El proceso se lleva a cabo en el área asignada de acuerdo con el tipo de producto a fabricar.</t>
  </si>
  <si>
    <t>Compresor</t>
  </si>
  <si>
    <t>Equipo de osmosis</t>
  </si>
  <si>
    <t>Agitador</t>
  </si>
  <si>
    <t>pH- metro</t>
  </si>
  <si>
    <t>vasos de precipitado</t>
  </si>
  <si>
    <t>Conductimétro</t>
  </si>
  <si>
    <t>Licuadora industrial</t>
  </si>
  <si>
    <t>Herramientas y MP</t>
  </si>
  <si>
    <t>Materias primas</t>
  </si>
  <si>
    <t>coordinador de calidad</t>
  </si>
  <si>
    <t xml:space="preserve">coordinador de producción </t>
  </si>
  <si>
    <t xml:space="preserve">Operario de producción  </t>
  </si>
  <si>
    <t>Conocimientos y experiencia en producción Conocimeinto en caldiad de producto</t>
  </si>
  <si>
    <t>Viscosiméetro</t>
  </si>
  <si>
    <t>Cabina de flujo laminar</t>
  </si>
  <si>
    <t>Espectrofotómetro</t>
  </si>
  <si>
    <t>Vasos precipitados</t>
  </si>
  <si>
    <t>Medio de crecimiento</t>
  </si>
  <si>
    <t xml:space="preserve">Conocimeinto en realización de pruebas fisicoquñimicas y microbiológicas, análisis de resultados, toma de desiciones </t>
  </si>
  <si>
    <t>Auxiliar de laboratorio</t>
  </si>
  <si>
    <t>Coordinador de calidad</t>
  </si>
  <si>
    <t>Para garantizar que los productos ofrecidos reúnen todas las características necesarias para satisfacer sus necesidades y requisitos, dando cumplimiento a los requerimientos de calidad y normatividad legal existentes, el producto siempre ha de pasar por pruebas micribiológicas y fisicoquímicas para la verificación y aceptación del producto.</t>
  </si>
  <si>
    <t>Si dentro del análisis fisicoquímico o microbiológico se encuentra alguna irregularidad en  el producto, este tendrá una evalación por parte del área de innovación  con el fin de corregir la eventalidades y obtener mejoras de producción del producto.</t>
  </si>
  <si>
    <t>Informe de calidad</t>
  </si>
  <si>
    <t xml:space="preserve">Hallazgos </t>
  </si>
  <si>
    <t xml:space="preserve">Documentación </t>
  </si>
  <si>
    <t xml:space="preserve">Toma de decisiones, análisis de prodcuto, identificación de reacciones </t>
  </si>
  <si>
    <t xml:space="preserve">coordinador de iinnovación </t>
  </si>
  <si>
    <t>Este proceso se puede realizar en líneas de envase de acuerdo con procedimientos descritos de manejo de cada uno de los equipos o de forma manual según corresponda.
Cuando el producto se encuentra listo para envasar, el jefe de producción organiza la jornada de envasado del producto en las diferentes presentaciones a partir de la programación semanal.
Una vez se conozca a través de la orden de envasado y acondicionamiento, el número de envases requerido para la producción del día, se solicitarán los envases y las cajas al encargado de la bodega y se registrarán las cantidades entregadas.</t>
  </si>
  <si>
    <t>ETIQEUTADO</t>
  </si>
  <si>
    <t>El etiquetado se realizará siempre en la sala de envasado y en la zona preestablecida para ello. Las etiquetas serán suministradas por el director técnico y/o el jefe logístico de acuerdo con la orden de producción, se debe registrar la cantidad de etiquetas entregadas de acuerdo con el producto, lote y presentación, en el formato Control de etiquetas.</t>
  </si>
  <si>
    <t>Batch record</t>
  </si>
  <si>
    <t>Batch redord diligenciado</t>
  </si>
  <si>
    <t>Envasadora</t>
  </si>
  <si>
    <t>balanza</t>
  </si>
  <si>
    <t>Etiqueteadora</t>
  </si>
  <si>
    <t xml:space="preserve">Operacio de producción </t>
  </si>
  <si>
    <t>coordinador de caldiad</t>
  </si>
  <si>
    <t xml:space="preserve">Se realiza la solicitud de materiasa primas de acuerdo al inventario </t>
  </si>
  <si>
    <t>Inventario</t>
  </si>
  <si>
    <t>Documento interno de solicitud de pedidos</t>
  </si>
  <si>
    <t>Excel</t>
  </si>
  <si>
    <t>Conocimiento en logística y manejo de inventarios</t>
  </si>
  <si>
    <t>Coordinador de logístia</t>
  </si>
  <si>
    <t>Ingreso de materia prima, esta debe contar con todo documento regulatorio exigido por la empresa. La materia prima entra en cuarentena, mientras es analizada.</t>
  </si>
  <si>
    <t xml:space="preserve">Documento de recepción </t>
  </si>
  <si>
    <t>Documento análisis fisicoquímico y microbiológico</t>
  </si>
  <si>
    <t>Interpretación de datos , identificaciñon de documentos, conocimiento en inventarios</t>
  </si>
  <si>
    <t xml:space="preserve">Coordiandor de logística </t>
  </si>
  <si>
    <t xml:space="preserve">SOLICITUD DE MATERIA PRIMA , RECEPCIÓN Y ANÁLISIS DE MATERIA PRIMA E INSUMOS </t>
  </si>
  <si>
    <t>SOLICITUD DE MATERIA PRIMA E INSUMO</t>
  </si>
  <si>
    <t>RECEPCIÓN DE MATRIA PRIMA E INSUMO</t>
  </si>
  <si>
    <t>ANÁLISIS DE MATERIA PRIMA  E INSUMO</t>
  </si>
  <si>
    <t>Verificar el cumplimiento de las especificaciones técnicas de materias primas e insumos</t>
  </si>
  <si>
    <t>Documento de recepción de materias primas e insumos</t>
  </si>
  <si>
    <t>Documento interno de análisis de calidad fisicoquímico y microbiológico</t>
  </si>
  <si>
    <t>Material de laboratorio</t>
  </si>
  <si>
    <t xml:space="preserve">Conocimmiento en análisis fisicoquímico y microbiológico de diferentes materias primas e insumos </t>
  </si>
  <si>
    <t xml:space="preserve">DEVOLUCIÓN DE MAERIA PRIMA </t>
  </si>
  <si>
    <t xml:space="preserve">Al momento de realizar las pruebas fisicoquímicas y microbiológicas de las materias primas e insumos se deben analizar los resultados y tomar la decisión de si esta entra a la empresa o será devuelta </t>
  </si>
  <si>
    <t xml:space="preserve">  Aceptación o rechazo de análisis fisicoquímico y microbiológico de materias primas e insumos</t>
  </si>
  <si>
    <t>Herramienta</t>
  </si>
  <si>
    <t>Personal con identificación de resultados</t>
  </si>
  <si>
    <t>Coordinador de logística</t>
  </si>
  <si>
    <t>ENVASADO , ETIQUETADO Y EMBALAJE</t>
  </si>
  <si>
    <t>EMBALAJE</t>
  </si>
  <si>
    <t>Iniciar el embalaje de las unidades de acuerdo con especificaciones dadas</t>
  </si>
  <si>
    <t>Insumos</t>
  </si>
  <si>
    <t xml:space="preserve">FACTURACIÓN </t>
  </si>
  <si>
    <t>Al tener todo el producto en inventario y nodega , se realizará la factura para proceder al despacho del producto</t>
  </si>
  <si>
    <t xml:space="preserve">Documento interno de producción </t>
  </si>
  <si>
    <t xml:space="preserve">Documento para facturación </t>
  </si>
  <si>
    <t>Conocimiento en inventario y despacho</t>
  </si>
  <si>
    <t xml:space="preserve">GESTIÓN Y PLANIFICAACIÓN DE DISTRIBUCIÓN </t>
  </si>
  <si>
    <t>Se  procede a la comunicación con la cadena de distribución, para realizar el envío de diferentes productos a diferentes clientes</t>
  </si>
  <si>
    <t xml:space="preserve">Registro de facturación </t>
  </si>
  <si>
    <t>Documento interno de despacho</t>
  </si>
  <si>
    <t>Impresora</t>
  </si>
  <si>
    <t xml:space="preserve">Conocimiento en inventario y gestión de distribución </t>
  </si>
  <si>
    <t>Coordinaador de logística</t>
  </si>
  <si>
    <t>ENTRADA DEL PRODUCTO AL CLIENTE</t>
  </si>
  <si>
    <t>output</t>
  </si>
  <si>
    <t>Factura</t>
  </si>
  <si>
    <t>Recibido</t>
  </si>
  <si>
    <t>Cliente</t>
  </si>
  <si>
    <t xml:space="preserve">RECIBIDO Y REVISIÓN DEL PRODUCTO </t>
  </si>
  <si>
    <t>El cliente toma nota de la unidades de producto recibido y hace las anotaciones observadas, el cliente debe observar que todo el producto haya llegado en su totalidad, además de hacer  revisar el estado y documentación adecuada del producto</t>
  </si>
  <si>
    <t>Producto</t>
  </si>
  <si>
    <t xml:space="preserve">Observaciones </t>
  </si>
  <si>
    <t>Heeramientas</t>
  </si>
  <si>
    <t>Actividades</t>
  </si>
  <si>
    <t>PQRS</t>
  </si>
  <si>
    <t>Si el producto no llega con las especificaciones requeridas por el cliente, este realiza un PQR a la empresa con el fin de que se atienda su solicitud, las políticas de la empresa exogen la respuesta de este máximo de tres dìas</t>
  </si>
  <si>
    <t>Producto defectuoso o faltante</t>
  </si>
  <si>
    <t>PQR Dirigido a la empresa Zumotec</t>
  </si>
  <si>
    <t xml:space="preserve">Redacción </t>
  </si>
  <si>
    <t>El director técnico tiene que atender la solicitud, dar respuesta inmediata al PQR presentado y seguidamente realizar la investigación acerca de lo sucedido y presentar los hallazgos encontrados</t>
  </si>
  <si>
    <t>RECIBIDO DE PQRS</t>
  </si>
  <si>
    <t>PQR presentado por el cliente</t>
  </si>
  <si>
    <t>Documentación interna</t>
  </si>
  <si>
    <t>Redacción, agilidad y toma de decisiones</t>
  </si>
  <si>
    <t>Director ténico</t>
  </si>
  <si>
    <t xml:space="preserve">Coordinador de Investigación desarrollo e innovación </t>
  </si>
  <si>
    <t xml:space="preserve">Dodumento interno </t>
  </si>
  <si>
    <t xml:space="preserve">Facturación </t>
  </si>
  <si>
    <t>Conocimieto en inventario</t>
  </si>
  <si>
    <t xml:space="preserve">Documentación de hallazgos </t>
  </si>
  <si>
    <t>REENVÍO  Y RECOGIDA DEL PRODUCTO</t>
  </si>
  <si>
    <t>Producto con incosistencias</t>
  </si>
  <si>
    <t xml:space="preserve">Debido al PQR recibido, la empresa debe reenviar un producto nuevamente al cliente, con el fin de satisfacer la orden inicial. Además se debe hacer el respectivo retiro del producto con inconsistencias </t>
  </si>
  <si>
    <t>Por parte del área de Investigación, desarrollo e Innovación se deben realizar diferentes pruebas con el fuin de encontrar que ocurrio con el producto neto, esto si la devolución es por el contenido, si por el contrario se debe al transporte, se debe realizar un análisis con la transportadora o procesos de producción internos</t>
  </si>
  <si>
    <t>Documento interno emitido por direcciñon técnica</t>
  </si>
  <si>
    <t>Hallazgos</t>
  </si>
  <si>
    <t xml:space="preserve">Elementos de laboratorio </t>
  </si>
  <si>
    <t xml:space="preserve">Trazabilidad </t>
  </si>
  <si>
    <t xml:space="preserve">Análsisi de documetnos, resultados, conpcimiento en formulación </t>
  </si>
  <si>
    <t>Coordinador dde calidad</t>
  </si>
  <si>
    <t xml:space="preserve">Coordinador de innovación </t>
  </si>
  <si>
    <t>Documento de Devolución de materia prima</t>
  </si>
  <si>
    <t>Clorhexidina Enjuague bucal – Vioxín enjuague</t>
  </si>
  <si>
    <t>Clorhexidina con alcohol- VIOXÍN solución etanolica 2,3%</t>
  </si>
  <si>
    <t>Solución de Clorhexidina 2,3% – Vioxín Acuoso</t>
  </si>
  <si>
    <t>Jabón de clorhexidina – Vioxin 4%</t>
  </si>
  <si>
    <t>Datos de Producción</t>
  </si>
  <si>
    <t>Kg/Batch</t>
  </si>
  <si>
    <t xml:space="preserve">Perdida </t>
  </si>
  <si>
    <t>Kg. Finales</t>
  </si>
  <si>
    <t>Servicio</t>
  </si>
  <si>
    <t>Insumo</t>
  </si>
  <si>
    <t>Unidad de medida</t>
  </si>
  <si>
    <t>Consumo[mL]</t>
  </si>
  <si>
    <t>Valor unidad [$COP/mL]</t>
  </si>
  <si>
    <t>Valor insumo [$COP]</t>
  </si>
  <si>
    <t>Aseo y desinfección</t>
  </si>
  <si>
    <t>Materias Primas</t>
  </si>
  <si>
    <t>Formulación</t>
  </si>
  <si>
    <t xml:space="preserve">Unidades requeridas </t>
  </si>
  <si>
    <t>Valor de la Unidad [$COP]</t>
  </si>
  <si>
    <t>Valor M.P [$COP]</t>
  </si>
  <si>
    <t>% del costo</t>
  </si>
  <si>
    <t>Gluconato de Clorhexidina (20%)</t>
  </si>
  <si>
    <t>Oxido de Amina - Ammonix LO</t>
  </si>
  <si>
    <t>Costos de servicios</t>
  </si>
  <si>
    <t>Procesos</t>
  </si>
  <si>
    <t>Equipos Asociados</t>
  </si>
  <si>
    <t>Tiempo de operación [h]</t>
  </si>
  <si>
    <t>Costo [$COP]</t>
  </si>
  <si>
    <t>Energía</t>
  </si>
  <si>
    <t>Mano de obra Directa</t>
  </si>
  <si>
    <t>Mano de Obra</t>
  </si>
  <si>
    <t>Valor Hora</t>
  </si>
  <si>
    <t>Valor Proceso</t>
  </si>
  <si>
    <t>Operario</t>
  </si>
  <si>
    <t>Coordinador de Producción</t>
  </si>
  <si>
    <t>Subtotal</t>
  </si>
  <si>
    <t>Costo Consumo Total [$COP]</t>
  </si>
  <si>
    <t>Valor Hora-hombre</t>
  </si>
  <si>
    <t>Valor M.O [$COP]</t>
  </si>
  <si>
    <t>Envasado y Tapado</t>
  </si>
  <si>
    <t>VOLUMEN [L]</t>
  </si>
  <si>
    <t>Material de empaque</t>
  </si>
  <si>
    <t>Precio unitario</t>
  </si>
  <si>
    <t>Envase</t>
  </si>
  <si>
    <t>Envase Clínico 120 mL</t>
  </si>
  <si>
    <t>Tapa</t>
  </si>
  <si>
    <t>Tapón</t>
  </si>
  <si>
    <t>Etiqueta</t>
  </si>
  <si>
    <t>Etiqueta 60 mL, 120 mL, 250 mL - TRINO</t>
  </si>
  <si>
    <t>Total</t>
  </si>
  <si>
    <t>Costo empaque por L</t>
  </si>
  <si>
    <t xml:space="preserve">Envase Clínico Farma 500 ml </t>
  </si>
  <si>
    <t>Etiqueta 500 mL, 1000 mL, 3.8L, 19L  - TRINO</t>
  </si>
  <si>
    <t>Galón Económico 3800 mL</t>
  </si>
  <si>
    <t>Tapa T38 mm</t>
  </si>
  <si>
    <t>Tapón T38 mm</t>
  </si>
  <si>
    <t>Agua</t>
  </si>
  <si>
    <t>Glicerina</t>
  </si>
  <si>
    <t>Polisorbato 80</t>
  </si>
  <si>
    <t>Gluconato de clorhexidina 20%</t>
  </si>
  <si>
    <t>Menthol</t>
  </si>
  <si>
    <t>Oxido de lauramina</t>
  </si>
  <si>
    <t>Propilenglicol</t>
  </si>
  <si>
    <t>Acetato de Zinc</t>
  </si>
  <si>
    <t>Sucralosa</t>
  </si>
  <si>
    <t>Color Cl 42090</t>
  </si>
  <si>
    <t>Litro</t>
  </si>
  <si>
    <t>Kilogramos</t>
  </si>
  <si>
    <t>Precios por unidad [kg]</t>
  </si>
  <si>
    <t>I.V.A</t>
  </si>
  <si>
    <t>Costo Flete/kg</t>
  </si>
  <si>
    <t>Densidad [g/ml]</t>
  </si>
  <si>
    <t>Precio Final [$COP]</t>
  </si>
  <si>
    <t>Unidad</t>
  </si>
  <si>
    <t>Alcohol industrial (96%)</t>
  </si>
  <si>
    <t>Cloruro de CetilTrimetilAmonio</t>
  </si>
  <si>
    <t xml:space="preserve">Color Verde Limón </t>
  </si>
  <si>
    <t>Envase Clínico 60 mL</t>
  </si>
  <si>
    <t>Spray T28</t>
  </si>
  <si>
    <t>No Aplica</t>
  </si>
  <si>
    <t>Etiqueta Rollo - Orográficas</t>
  </si>
  <si>
    <t>Cremero T28mm</t>
  </si>
  <si>
    <t>Ácido láctico (88%)</t>
  </si>
  <si>
    <t>Color Naranja</t>
  </si>
  <si>
    <t>Etiquetadora</t>
  </si>
  <si>
    <t>Cellocel - Hidroxietilcelusa</t>
  </si>
  <si>
    <t>Trietanolamina (88%-99%)</t>
  </si>
  <si>
    <t>Color Azul turquesa</t>
  </si>
  <si>
    <t>Nombre de equipo</t>
  </si>
  <si>
    <t>Área</t>
  </si>
  <si>
    <t>Operarios</t>
  </si>
  <si>
    <t>Loteadora</t>
  </si>
  <si>
    <t>Etiquetado</t>
  </si>
  <si>
    <t>Cosméticos</t>
  </si>
  <si>
    <t>Compresor 2</t>
  </si>
  <si>
    <t>Cinta transportadora 1</t>
  </si>
  <si>
    <t>Cinta transportadora 2</t>
  </si>
  <si>
    <t>Empacado</t>
  </si>
  <si>
    <t xml:space="preserve">Ventilador </t>
  </si>
  <si>
    <t>Embasadora</t>
  </si>
  <si>
    <t>Taponadora</t>
  </si>
  <si>
    <t xml:space="preserve">Sistema de Agitación </t>
  </si>
  <si>
    <t>Osmosis</t>
  </si>
  <si>
    <t>Licuadora</t>
  </si>
  <si>
    <t>Bomba Embasadora</t>
  </si>
  <si>
    <t xml:space="preserve">Aire de extracción </t>
  </si>
  <si>
    <t>Suministro de Aire</t>
  </si>
  <si>
    <t>Espectrootómetro</t>
  </si>
  <si>
    <t>Laboratorio</t>
  </si>
  <si>
    <t xml:space="preserve">Plancha de agitación </t>
  </si>
  <si>
    <t>Nevera</t>
  </si>
  <si>
    <t>Viscosímetro</t>
  </si>
  <si>
    <t>Aautoclave</t>
  </si>
  <si>
    <t>Incubadora</t>
  </si>
  <si>
    <t>Secadora</t>
  </si>
  <si>
    <t xml:space="preserve">Balanza digital </t>
  </si>
  <si>
    <t xml:space="preserve">Banlanza de preicisión </t>
  </si>
  <si>
    <t>Voltaje (V)</t>
  </si>
  <si>
    <t>Corriente (A)</t>
  </si>
  <si>
    <t>Potencia Activa (W)</t>
  </si>
  <si>
    <t>Potencia Reactiva (W)</t>
  </si>
  <si>
    <t>pH Agua inicial</t>
  </si>
  <si>
    <t>Clorhexidina Enjuague bucal</t>
  </si>
  <si>
    <t>Clorhexidina con alcohol</t>
  </si>
  <si>
    <t>Solución de Clorhexidina 2,3%</t>
  </si>
  <si>
    <t xml:space="preserve">Jabón de clorhexidina </t>
  </si>
  <si>
    <t>m1</t>
  </si>
  <si>
    <t>m2</t>
  </si>
  <si>
    <t>m3</t>
  </si>
  <si>
    <t>Producto 1</t>
  </si>
  <si>
    <t>Producto 2</t>
  </si>
  <si>
    <t>Producto 3</t>
  </si>
  <si>
    <t>Muestra</t>
  </si>
  <si>
    <t>Promedio</t>
  </si>
  <si>
    <t>Proceso</t>
  </si>
  <si>
    <t>Pesaje de materias primas</t>
  </si>
  <si>
    <t>Equipo usado</t>
  </si>
  <si>
    <t>Materia prima</t>
  </si>
  <si>
    <t>pH agua del lavado de equipo/herramienta</t>
  </si>
  <si>
    <t>Beaker</t>
  </si>
  <si>
    <t>muestra</t>
  </si>
  <si>
    <t>Actividad</t>
  </si>
  <si>
    <t xml:space="preserve">Fabricación </t>
  </si>
  <si>
    <t>En el tanque de fabricación agregar el 95% del agua</t>
  </si>
  <si>
    <t>Alcohol Industrial 95%</t>
  </si>
  <si>
    <t>En un recipiente adicianal mezclar Alcohol Industrial al 95%, mentol y polisorbato 80</t>
  </si>
  <si>
    <t xml:space="preserve">A la mezcla anterior agregar Oxido de lauramina, propilenglicol, acetato de zinc y glicerina </t>
  </si>
  <si>
    <t>A la mezcla anterior agregar gluconato de clorhexidina previamente diluido al 4% con el agua restante</t>
  </si>
  <si>
    <t xml:space="preserve">Al tanque de fabricación agregar la mezcla anterior hasta homogeneizar </t>
  </si>
  <si>
    <t>Toma de muestras de calidad</t>
  </si>
  <si>
    <t xml:space="preserve">Tanque de fabricación </t>
  </si>
  <si>
    <t>Beaker 1</t>
  </si>
  <si>
    <t>Beaker 2</t>
  </si>
  <si>
    <t>m4</t>
  </si>
  <si>
    <t>m5</t>
  </si>
  <si>
    <t>m6</t>
  </si>
  <si>
    <t>m7</t>
  </si>
  <si>
    <t>m8</t>
  </si>
  <si>
    <t>m9</t>
  </si>
  <si>
    <t>m10</t>
  </si>
  <si>
    <t>m11</t>
  </si>
  <si>
    <t>m12</t>
  </si>
  <si>
    <t>Análisis de calidad</t>
  </si>
  <si>
    <t>Análisis de color</t>
  </si>
  <si>
    <t>Análisis de pH</t>
  </si>
  <si>
    <t>Análisis de densidad</t>
  </si>
  <si>
    <t>Recuento total de mesófilos</t>
  </si>
  <si>
    <t>Recuento total de hongos y levaduras</t>
  </si>
  <si>
    <t>Celdas transparentes</t>
  </si>
  <si>
    <t>Celda de cuarzo</t>
  </si>
  <si>
    <t>frasco de vidrio tapa rosca</t>
  </si>
  <si>
    <t>Caja de petri</t>
  </si>
  <si>
    <t xml:space="preserve">Envasado </t>
  </si>
  <si>
    <t>Envasar</t>
  </si>
  <si>
    <t>Ácido Láctico</t>
  </si>
  <si>
    <t>Ácido Azúl turquesa</t>
  </si>
  <si>
    <t>Trietanolamina</t>
  </si>
  <si>
    <t>Hidroxietilcelulosa</t>
  </si>
  <si>
    <t>Verificar condiciones de conductividad y pH del agua después de pasar por la torre desionizadora</t>
  </si>
  <si>
    <t xml:space="preserve">Agregar paulatinamente la dilución anterior al tanque de fabricación </t>
  </si>
  <si>
    <t xml:space="preserve">Ajustar el pH con ácido láctico </t>
  </si>
  <si>
    <t xml:space="preserve">Adicional cloruro de cetiltrimetil amonio y agitar hasta homogeneizar </t>
  </si>
  <si>
    <t>Colocar en el tanque de fabricación el 50% de agua desionizada</t>
  </si>
  <si>
    <t>Agregar el 20% del agua en la licuadora industrial, adicionar hidroxietilcelulosa e iniciar la mezcla</t>
  </si>
  <si>
    <t>llevar la mezcla anterior al tanque de preparación e iniciar agitación hasta homogeneizar</t>
  </si>
  <si>
    <t>Agregar lentamente la trietanolamina hasta ver el cambio de viscosidad</t>
  </si>
  <si>
    <t>Agregar paulatinamente la dilución anterior al tanque de mezclado</t>
  </si>
  <si>
    <t>Agregar el colorante previamente ediluido en agua hasat homogeneizar</t>
  </si>
  <si>
    <t>Agregar agua desionizada restante hasat aforar al volumen total del tanque y agitar hasta homogeneizar</t>
  </si>
  <si>
    <t>Ajustar el pH con ácido láctivo</t>
  </si>
  <si>
    <t xml:space="preserve">Verificar las condiciones de la conductividaad y el Ph del agua después de pasar por la torre desionizadora </t>
  </si>
  <si>
    <t>Adicionar el cloruro de cetil trimetil amonio y agitar hasta homogeneizar la mezclaa</t>
  </si>
  <si>
    <t>Adicionar el cloruro de cetil trimetil amonio y glicerina continuar la agitación hasta homogeneizar la mezclaa</t>
  </si>
  <si>
    <r>
      <t>pH Agua inicial (25</t>
    </r>
    <r>
      <rPr>
        <b/>
        <sz val="11"/>
        <color theme="1"/>
        <rFont val="Calibri"/>
        <family val="2"/>
      </rPr>
      <t>°</t>
    </r>
    <r>
      <rPr>
        <b/>
        <i/>
        <sz val="9.9"/>
        <color theme="1"/>
        <rFont val="Calibri"/>
        <family val="2"/>
      </rPr>
      <t>C)</t>
    </r>
  </si>
  <si>
    <t>pH agua del lavado de equipo/herramienta pH Agua inicial (25°C)</t>
  </si>
  <si>
    <t>pH Agua inicial (25°C)</t>
  </si>
  <si>
    <t>pH Agua final (Lavado) (25°C)</t>
  </si>
  <si>
    <t>-</t>
  </si>
  <si>
    <t>En un recipiente independiente, mezclar el gluconato de clorhexidina y el oxido de amina</t>
  </si>
  <si>
    <t xml:space="preserve">Añadir el cloruro de cetil trimetil amonio y agitar hasta homogeneizar </t>
  </si>
  <si>
    <t xml:space="preserve">Agregar el porcentaje total de  agua desionizada en el tanque de fabricación y adicionar el color ver oara su dilución e iniciar agitación </t>
  </si>
  <si>
    <t>Agregar  algohol industrial al 96%</t>
  </si>
  <si>
    <t xml:space="preserve">Verificar las condiciones de la conductividaad y el pH del agua después de pasar por la torre desionizadora </t>
  </si>
  <si>
    <t>En un recipiente mezclar el gluconatos de clorhexidina, alcohol al 96% y oxido de amina con 20% de agua</t>
  </si>
  <si>
    <t>En un recipiente mezclar el gluconato de clorhexidina, alcohol al 96% y oxido de amina con 20% de agua</t>
  </si>
  <si>
    <t>Beaker  1</t>
  </si>
  <si>
    <t>beaker 2</t>
  </si>
  <si>
    <t xml:space="preserve">Equipo usado </t>
  </si>
  <si>
    <t xml:space="preserve">ETAPA: IDEACIÓN </t>
  </si>
  <si>
    <t>Unidades usadas</t>
  </si>
  <si>
    <t xml:space="preserve">ETAPA: DEFINICIÓN </t>
  </si>
  <si>
    <t xml:space="preserve">ETAPA: REALIZACIÓN </t>
  </si>
  <si>
    <t xml:space="preserve">ETAPA: COMERCIALIZACIÓN </t>
  </si>
  <si>
    <t>ETAPA: USO Y SOPORTE</t>
  </si>
  <si>
    <t>Calidad</t>
  </si>
  <si>
    <t xml:space="preserve">Envasado  </t>
  </si>
  <si>
    <t>Embajale</t>
  </si>
  <si>
    <t>Potencia Reactiva Total (W)</t>
  </si>
  <si>
    <t xml:space="preserve">  </t>
  </si>
  <si>
    <t>Espectrotómetro</t>
  </si>
  <si>
    <t>Blanazas</t>
  </si>
  <si>
    <t xml:space="preserve">Sistema de agitación </t>
  </si>
  <si>
    <t>Análisis de viscosidad</t>
  </si>
  <si>
    <t>Viscsímetro</t>
  </si>
  <si>
    <t xml:space="preserve">Compresor </t>
  </si>
  <si>
    <t>Ventilador</t>
  </si>
  <si>
    <t>Ósmosis</t>
  </si>
  <si>
    <t>Telefono</t>
  </si>
  <si>
    <t>Luminarias</t>
  </si>
  <si>
    <t>Jabón de clorhexidina 4%</t>
  </si>
  <si>
    <t>Ácido láctico</t>
  </si>
  <si>
    <t>Consumos [W]</t>
  </si>
  <si>
    <t>Consumo[W]</t>
  </si>
  <si>
    <t>Análisis del problema</t>
  </si>
  <si>
    <t>Comprención de las necesidades del cliente</t>
  </si>
  <si>
    <t>Definición del producto</t>
  </si>
  <si>
    <t>Materializar y refinar el producto</t>
  </si>
  <si>
    <t xml:space="preserve">Selección de la formulación </t>
  </si>
  <si>
    <t>Diseño al detalle</t>
  </si>
  <si>
    <t>Diseño de prueba</t>
  </si>
  <si>
    <t>Análisis de resultado</t>
  </si>
  <si>
    <t xml:space="preserve">COSTO TOTAL EN EL PROCESO DE IMAGINACIÓN </t>
  </si>
  <si>
    <t xml:space="preserve">ETAPA: IMAGINACIÓN </t>
  </si>
  <si>
    <t>Elementos de laboratorio</t>
  </si>
  <si>
    <t>Elementos de laboratorio y reales</t>
  </si>
  <si>
    <t>Pesaje de materia prima</t>
  </si>
  <si>
    <t>Lavado de equipos</t>
  </si>
  <si>
    <t>Consumos [L]</t>
  </si>
  <si>
    <t>Consumo[L]</t>
  </si>
  <si>
    <t>Coordinador de Calidad</t>
  </si>
  <si>
    <t>Consumo unitario [W]</t>
  </si>
  <si>
    <t>Consumo Total [W]</t>
  </si>
  <si>
    <t>Nombre y Apellido</t>
  </si>
  <si>
    <t>Cargo</t>
  </si>
  <si>
    <t xml:space="preserve">Salario Mensual </t>
  </si>
  <si>
    <t>Salario Mensual Total</t>
  </si>
  <si>
    <t>Salario por Hora</t>
  </si>
  <si>
    <t xml:space="preserve">GERENTE </t>
  </si>
  <si>
    <t>COORDINADOR DE COMPRAS</t>
  </si>
  <si>
    <t>PROFESIONAL COMERCIO INTERNACIONAL</t>
  </si>
  <si>
    <t>COORDINADOR DE INNOVACIÓN</t>
  </si>
  <si>
    <t>DIRECTOR TECNICO</t>
  </si>
  <si>
    <t>ANALISTA COMERCIAL</t>
  </si>
  <si>
    <t>DIRECTOR CONTABLE Y FINANCIERO</t>
  </si>
  <si>
    <t>AUXILIAR CONTABLE Y FINANCIERO</t>
  </si>
  <si>
    <t>AUXILIAR TALENTO HUMANO</t>
  </si>
  <si>
    <t>PROFESIONAL DE MANTENIMIENTO</t>
  </si>
  <si>
    <t>GESTIÓN DE CALIDAD</t>
  </si>
  <si>
    <t>PROFESIONAL DE PRODUCCIÓN</t>
  </si>
  <si>
    <t xml:space="preserve">JEFE PRODUCCIÓN </t>
  </si>
  <si>
    <t>OPERARIO DE PRODUCCIÓN</t>
  </si>
  <si>
    <t>SERVICIOS GENERALES</t>
  </si>
  <si>
    <t>PROFESIONAL CONTROL DE CALIDAD</t>
  </si>
  <si>
    <t>JOSE GABRIEL LOPEZ ORTIZ</t>
  </si>
  <si>
    <t>SONIA PATRICIA SALAS MEJIA</t>
  </si>
  <si>
    <t>MICHEL TATIANA RUIZ RAMIREZ</t>
  </si>
  <si>
    <t>JANE ANGELICA NEIRA DULCEY</t>
  </si>
  <si>
    <t xml:space="preserve">MARIA FERNANDA ROMERO PINEDA </t>
  </si>
  <si>
    <t>MARCELA ALEXANDRA ROMERO PINEDA</t>
  </si>
  <si>
    <t>JORGE ANDRES SILGADO MORENO</t>
  </si>
  <si>
    <t>LAURA JULIANA ORTIZ RIVERA</t>
  </si>
  <si>
    <t>KAROL TATIANA ROJAS GARZÓN</t>
  </si>
  <si>
    <t>ALEJANDRO SIERRA VARGAS</t>
  </si>
  <si>
    <t>JOSE LUIS PULIDO ROMERO</t>
  </si>
  <si>
    <t>MANUEL JOSÉ LEAL GUTIÉRREZ</t>
  </si>
  <si>
    <t>JOHN KEREN BUSTACARA TORRES</t>
  </si>
  <si>
    <t>ARLEX ANDREY VILLAMIZAR MOLINA</t>
  </si>
  <si>
    <t>GEORGINA CAMACHO TORRES</t>
  </si>
  <si>
    <t>NATALIA SANTOS GARCÍA</t>
  </si>
  <si>
    <t xml:space="preserve">Etiquetado </t>
  </si>
  <si>
    <t>Embalado</t>
  </si>
  <si>
    <t>Computador e Impresora</t>
  </si>
  <si>
    <t>Envasado, Etiquetado y Embalado</t>
  </si>
  <si>
    <t>Envasadorax4</t>
  </si>
  <si>
    <t>Ventilador 1</t>
  </si>
  <si>
    <t>ETAPA:  USO Y SOPORTE</t>
  </si>
  <si>
    <t>Solicitud  de materia prima, recepción y análisis de calidad</t>
  </si>
  <si>
    <t xml:space="preserve">Devolución de materia prima </t>
  </si>
  <si>
    <t xml:space="preserve">Fcaturación </t>
  </si>
  <si>
    <t xml:space="preserve">Gestión y planificación de distribución  </t>
  </si>
  <si>
    <t xml:space="preserve">Auxiliar contable </t>
  </si>
  <si>
    <t xml:space="preserve">COSTO TOTAL EN EL PROCESO DE COMERCIALIZACIÓN </t>
  </si>
  <si>
    <t>telefono</t>
  </si>
  <si>
    <t>Computador e impresora</t>
  </si>
  <si>
    <t>Elmentos de laboratorio</t>
  </si>
  <si>
    <t>Soporte técnico</t>
  </si>
  <si>
    <t>Reencío y recogida del  producto</t>
  </si>
  <si>
    <t>Evaluación del producto</t>
  </si>
  <si>
    <t>elementos de laboratorio</t>
  </si>
  <si>
    <t>Dirección técnica</t>
  </si>
  <si>
    <t>Coordiandor log´ístico</t>
  </si>
  <si>
    <t>NOTA: SI HAY REPROCESO Y NUEVAMENTE EL PROCESO DE LOGÍSTICA LO TENGO ENCUANTA EN ESTE ÍTEM ?</t>
  </si>
  <si>
    <t>Costo total</t>
  </si>
  <si>
    <t>presentación en Litros</t>
  </si>
  <si>
    <t>COSTO TOTAL</t>
  </si>
  <si>
    <t>CCC</t>
  </si>
  <si>
    <t xml:space="preserve">  X</t>
  </si>
  <si>
    <t>X</t>
  </si>
  <si>
    <t>color Azúl turquesa</t>
  </si>
  <si>
    <t xml:space="preserve">Licuadora Industrial </t>
  </si>
  <si>
    <t>kilogramo</t>
  </si>
  <si>
    <t>Alcohol indusstrial 96%</t>
  </si>
  <si>
    <t>Objetivo</t>
  </si>
  <si>
    <t xml:space="preserve">Unidad Funcional </t>
  </si>
  <si>
    <t xml:space="preserve">Metodología </t>
  </si>
  <si>
    <t>QUIENES SOMOS</t>
  </si>
  <si>
    <t>Empresa de base tecnológica con 20 años de experiencia en innovación y desarrollo de productos de higiene y desinfección, así como productos elaborados con materias primas vegetales, amigables con la salud y el medio ambiente.</t>
  </si>
  <si>
    <t>Brindar soluciones innovadoras basadas en la química avanzada, biotecnología y nanotecnología, preservando el medio ambiente y cuidando la salud humana.</t>
  </si>
  <si>
    <t>MISIÓN</t>
  </si>
  <si>
    <t>VISIÓN</t>
  </si>
  <si>
    <t>Ser reconocida para el 2030 como una compañía de base tecnológica en los mercados nacional e internacional en el desarrollo, producción y comercialización de soluciones innovadoras basadas en la química avanzada, nanotecnología y biotecnología para diferentes sectores productivos, comprometidos con la responsabilidad social y ambiental.</t>
  </si>
  <si>
    <t>VALORES</t>
  </si>
  <si>
    <r>
      <rPr>
        <b/>
        <sz val="11"/>
        <color theme="1"/>
        <rFont val="Calibri"/>
        <family val="2"/>
        <scheme val="minor"/>
      </rPr>
      <t>Confianza</t>
    </r>
    <r>
      <rPr>
        <sz val="11"/>
        <color theme="1"/>
        <rFont val="Calibri"/>
        <family val="2"/>
        <scheme val="minor"/>
      </rPr>
      <t xml:space="preserve">
Las relaciones con nuestros empleados, colaboradores y clientes, se fundamenta en la transparencia, cumpliendo con nuestra propuesta de valor.</t>
    </r>
  </si>
  <si>
    <r>
      <rPr>
        <b/>
        <sz val="11"/>
        <color theme="1"/>
        <rFont val="Calibri"/>
        <family val="2"/>
        <scheme val="minor"/>
      </rPr>
      <t>Innovación</t>
    </r>
    <r>
      <rPr>
        <sz val="11"/>
        <color theme="1"/>
        <rFont val="Calibri"/>
        <family val="2"/>
        <scheme val="minor"/>
      </rPr>
      <t xml:space="preserve">
Somos una compañía que cambia y evoluciona, mejorando sus procesos y generando nuevos productos enfocados en las necesidades específicas de nuestros clientes.</t>
    </r>
  </si>
  <si>
    <r>
      <rPr>
        <b/>
        <sz val="11"/>
        <color theme="1"/>
        <rFont val="Calibri"/>
        <family val="2"/>
        <scheme val="minor"/>
      </rPr>
      <t>Empatía</t>
    </r>
    <r>
      <rPr>
        <sz val="11"/>
        <color theme="1"/>
        <rFont val="Calibri"/>
        <family val="2"/>
        <scheme val="minor"/>
      </rPr>
      <t xml:space="preserve">
Nos ponemos en la situación de nuestros clientes y colaboradores, lo que nos permite conocer sus preferencias y gustos, generando una oferta adecuada a sus necesidades.</t>
    </r>
  </si>
  <si>
    <r>
      <rPr>
        <b/>
        <sz val="11"/>
        <color theme="1"/>
        <rFont val="Calibri"/>
        <family val="2"/>
        <scheme val="minor"/>
      </rPr>
      <t>Resiliencia</t>
    </r>
    <r>
      <rPr>
        <sz val="11"/>
        <color theme="1"/>
        <rFont val="Calibri"/>
        <family val="2"/>
        <scheme val="minor"/>
      </rPr>
      <t xml:space="preserve">
Afrontamos las situaciones adversas, adaptándonos a los cambios constantes, generando nuevas estrategias que permitan garantizar la continuidad de la compañía.</t>
    </r>
  </si>
  <si>
    <t>QUÉ MIDE</t>
  </si>
  <si>
    <t>Medio ambiente</t>
  </si>
  <si>
    <t>Comunidad y sociedad</t>
  </si>
  <si>
    <t>Clientes y consumidores</t>
  </si>
  <si>
    <t>Gobierno corporativo</t>
  </si>
  <si>
    <t>Estado</t>
  </si>
  <si>
    <t>Empleados</t>
  </si>
  <si>
    <t>Competencia</t>
  </si>
  <si>
    <t>INFORMACIÓN</t>
  </si>
  <si>
    <t>Certificación de RSA: La empresa fue certificada en el 2021 por FENALCO Solidario en responsabilidad Social y Ambiental</t>
  </si>
  <si>
    <t>TIPO DE ASPECTO</t>
  </si>
  <si>
    <t>NORMA</t>
  </si>
  <si>
    <t>FECHA DE EMISIÓN</t>
  </si>
  <si>
    <t>EMISOR</t>
  </si>
  <si>
    <t>REQUISITO ESPECÍFICO</t>
  </si>
  <si>
    <t>LINK DE DOC</t>
  </si>
  <si>
    <t>Consumo de agua</t>
  </si>
  <si>
    <t>ley 373</t>
  </si>
  <si>
    <t>congreso de la república</t>
  </si>
  <si>
    <t>Por la cual se establece el programa para el uso eficiente y ahorro de agua</t>
  </si>
  <si>
    <t xml:space="preserve">Consumo de energía </t>
  </si>
  <si>
    <t>Generación de vertimientos</t>
  </si>
  <si>
    <t>Gestión ambiental</t>
  </si>
  <si>
    <t>Generación de residuos sólidos</t>
  </si>
  <si>
    <t>Emisiones atmosféricas</t>
  </si>
  <si>
    <t>Generación De residuos peligrosos</t>
  </si>
  <si>
    <t xml:space="preserve">Gestión ambiental </t>
  </si>
  <si>
    <t>Manejo de residuos peligrosos</t>
  </si>
  <si>
    <t>Generación de residuos  peligrosos</t>
  </si>
  <si>
    <t>Utilización de productos químicos</t>
  </si>
  <si>
    <t>ACV en Colombia</t>
  </si>
  <si>
    <t>Decreto 2811</t>
  </si>
  <si>
    <t>Decreto 3102</t>
  </si>
  <si>
    <t>Decreto 3930</t>
  </si>
  <si>
    <t>Decreto 1594</t>
  </si>
  <si>
    <t>Resolución 75</t>
  </si>
  <si>
    <t>Ley 9</t>
  </si>
  <si>
    <t>Decreto 1541</t>
  </si>
  <si>
    <t>Decreto 1140</t>
  </si>
  <si>
    <t>Decreto 1713</t>
  </si>
  <si>
    <t>Ley 697</t>
  </si>
  <si>
    <t>Ley  430</t>
  </si>
  <si>
    <t>Ley 99</t>
  </si>
  <si>
    <t>Resolución 415</t>
  </si>
  <si>
    <t>Decreto 4741</t>
  </si>
  <si>
    <t>Ley 1252</t>
  </si>
  <si>
    <t>ley 55</t>
  </si>
  <si>
    <t>Política Nacional de Producción y Consumo Sostenible</t>
  </si>
  <si>
    <t>Política producción más limpia</t>
  </si>
  <si>
    <t>Presidente de la República de Colombia</t>
  </si>
  <si>
    <t>Minsierio de desasrrollo económico</t>
  </si>
  <si>
    <t xml:space="preserve">Ministerio de Ambiente, Vivienda y Desarrollo Territorial </t>
  </si>
  <si>
    <t>Rector de la UNAL</t>
  </si>
  <si>
    <t>ministerio de medio ambiente</t>
  </si>
  <si>
    <t>Conferencia internacional del trabajo</t>
  </si>
  <si>
    <t>República de Colombia, Ministerio de Medio Ambiente</t>
  </si>
  <si>
    <t>junio 6 1997</t>
  </si>
  <si>
    <t>Diciembre 18 1974</t>
  </si>
  <si>
    <t>Diciembre 30 1997</t>
  </si>
  <si>
    <t>Octubre 15 2010</t>
  </si>
  <si>
    <t>Junio 26 1984</t>
  </si>
  <si>
    <t>Enero 24 2011</t>
  </si>
  <si>
    <t>Enero 24 1979</t>
  </si>
  <si>
    <t>Julio 28 1978</t>
  </si>
  <si>
    <t>Mayo 09 2003</t>
  </si>
  <si>
    <t>Agosto 6 2002</t>
  </si>
  <si>
    <t>Octubre 3 2001</t>
  </si>
  <si>
    <t>Julio 29 2011</t>
  </si>
  <si>
    <t>Enero 16 1989</t>
  </si>
  <si>
    <t>Diciembre 22 1993</t>
  </si>
  <si>
    <t>Mayo 13 1998</t>
  </si>
  <si>
    <t>Diciembre 30 2005</t>
  </si>
  <si>
    <t>Noviembre 27 2008</t>
  </si>
  <si>
    <t>Julio 2 1993</t>
  </si>
  <si>
    <t>Por el cual se dicta el código Ncional de Recursos Naturales Renovables y de protección al Medio Ambiente</t>
  </si>
  <si>
    <t>Por el cual se reglamente el aartículo 15 de la ley 373 de 1997 en relación con la instalación de equipos, sistemas e implementos de bajo consumo de agua</t>
  </si>
  <si>
    <t>Por el cual se reglamenta parcialmente el título I de la ley 9 de 1979, así como el capítulo II del título VI parte III-Libro II del Decreto ley 2811 de 1974 en cuanto a usos del agua y residuos líquidos y se dictan otras disposiciones</t>
  </si>
  <si>
    <t>Por el cual se reglamente parcialmente el título I de la ley 09 de 1979, así como el capítulo II del título VL parte III libro II y el título III de la parte III libro I del Decreto 2811 de 1974 en cuanto a usos del agua y residuos líquidos</t>
  </si>
  <si>
    <t>Por el cual se adopta el formato de reporte sobre el estado de cumplimiento de la norma de vertimineto puntual alalcantarillado públio</t>
  </si>
  <si>
    <t xml:space="preserve">Por la cual se dictan Medidas Sanitarias </t>
  </si>
  <si>
    <t>Por el cual se reglamente la parte III del libro II del Decreto leyd 2811 de 1974 "De las aguas no marítimas" y parcialmente la ley 23 de 1973</t>
  </si>
  <si>
    <t>Por el cual se modifica parcialmente el Decreto 1713 de 2002, en relación con el tema de las unidaades de almacenamiento, y se dictan otras disposiciones</t>
  </si>
  <si>
    <t>Por el cual se reglamenta la ley 142 de 1994, la ley 632 de 2000 y la ley 689 de 2001, en relación con la prestación del servicio público de aseo, y el Decreto ley 2811 de 1974 y ley 99 de 1993 en relación con la Gestión Integral de Residuos Sólidos</t>
  </si>
  <si>
    <t>Mediante el cual se fomenta el uso racional y eficiente de la energía, se promueve la utilización de energías alternativas y se dictan otras disposiciones</t>
  </si>
  <si>
    <t>Por la cual se estableccen los m´todos para la evaluación de emisiones contaminantes por fuentes fijas y se determina el número de pruebas o corridas para la medición de contaminantes en fuentes fijas</t>
  </si>
  <si>
    <t>Por la cual se dictan normas prohibidas en materia ambiental, referentes a los desechos peligrosos y se dictan otras disposiciones</t>
  </si>
  <si>
    <t>Porla cual se crea el Ministerio del Medio Ambiente , se reordena el sector Público encargado de la gestión y conservación del medio ambiente y de los recursos naturañes renovables, se organica el Sitema Nacional Ambiental, SINA, y se dictan otras disposiciones</t>
  </si>
  <si>
    <t>Por la cual se establecen los casos en los cuales se permite la combustión de los aceites de desecho y las condiciones técnicas para realizar la misma</t>
  </si>
  <si>
    <t>Por el cual se reglamente parcialemente la prevención y el manejo de los residuos o desechos peligrosos generados en el marco de la gestión integral</t>
  </si>
  <si>
    <t>La política buscará consolidar y ampliar la experiencia que se ha desarrollado con los sectores de producción y comercialización de productos ecológicos y productos provenientes del aprovechammiineto sostenible de la biodiversidad, que han mostrado ser ejemplares en cuanto a la promoción de la producción y el consumo sostenible</t>
  </si>
  <si>
    <t>Esta política hace referencia a una producción ambientalemnte más limpia, para generar un producto final respetuoso con el medio ambiente, como resultado de un proceso que incorpora en cada una de las fases del ciclo de vida de los productos las mejores prácticas ambientales</t>
  </si>
  <si>
    <t>Resolución 935</t>
  </si>
  <si>
    <t>LIMITES PERMISIBLES</t>
  </si>
  <si>
    <t xml:space="preserve">Comercial /Logística/Producción </t>
  </si>
  <si>
    <t>Incumplimiento de entrega</t>
  </si>
  <si>
    <t xml:space="preserve">Comercial </t>
  </si>
  <si>
    <t>Incumplimiento en entrega de muestras solicitadas</t>
  </si>
  <si>
    <t>SUPLIDORES CANALEROS</t>
  </si>
  <si>
    <t xml:space="preserve">Calidad / innvación </t>
  </si>
  <si>
    <t>Derrame de producto</t>
  </si>
  <si>
    <t>Calidad de producto</t>
  </si>
  <si>
    <t>El producto llego derramado hipoclorito 5%</t>
  </si>
  <si>
    <t xml:space="preserve">LA MUELA </t>
  </si>
  <si>
    <t>El producto llego derramado jabón multienzimatico</t>
  </si>
  <si>
    <t>Logística</t>
  </si>
  <si>
    <t>Envío incompleto</t>
  </si>
  <si>
    <t>logística</t>
  </si>
  <si>
    <t xml:space="preserve">En la factura vienen de la Ref. 2010002000209 Solución acuosa 2.3%  facturados 400 unidades pero físicamente solo llegaron 40 unidades.
</t>
  </si>
  <si>
    <t>HB SUPPLIER S.A.</t>
  </si>
  <si>
    <t>Documentación técnica</t>
  </si>
  <si>
    <t xml:space="preserve"> recibimos pedido de Zumotec No. FE15001.  Novedades: No llegaron los certificados de análisis : Se requieren con alta prioridad para hacer la inspección física del producto
</t>
  </si>
  <si>
    <t xml:space="preserve">Calidad / producción </t>
  </si>
  <si>
    <t>Fecha de vencimineto erronea</t>
  </si>
  <si>
    <t>las etiquetas del producto hipoclorito 5% , llego en donde dice fecha de vencimiento con fecha de fabricacion, el cliente nos hizo la devolucion, adicional nunca se nos reporto de algun cambio para la etiqueta</t>
  </si>
  <si>
    <t>ALFAMEDICAL JE SAS</t>
  </si>
  <si>
    <t>Invenario</t>
  </si>
  <si>
    <t>se le ha solicitado en varias oportunidades a la direccion tecnica de zumotec, el inventario de etiquetas, sin respuesta</t>
  </si>
  <si>
    <t xml:space="preserve">tenemos cuatro unidades de hipoclorito 5%, que están generando derrames pues las demas unidades no presentan esta situacion y no tiene tapa desgasificante </t>
  </si>
  <si>
    <t>LA MUELA</t>
  </si>
  <si>
    <t>No hay respuesta de PRQS</t>
  </si>
  <si>
    <t>Respuesta</t>
  </si>
  <si>
    <t>Buenos dias el 25 de febrero se envio este cruce y no nos contestaron si lo aplicamos esperamos su pronta respuesta. hemos enviado la solicitud 3 veces sin respuesta a la fecha.</t>
  </si>
  <si>
    <t>MASQUEINSUMOS</t>
  </si>
  <si>
    <t>logística/ contabilidad</t>
  </si>
  <si>
    <t>Precios, facturación de producto erroneo/ Envíos incompletos</t>
  </si>
  <si>
    <t>Facturación / Logística</t>
  </si>
  <si>
    <t>varias  inconsistencias en la factura 14936,  no coinciden los precios del alcosoft gel desinfectante, vioxín jabón y vioxín solucion eanolica.Inicialmente en la remisión decía 95 cajas grandes y 106 pequeñas  pero físicamente llegaron 94 cajas grandes y 105 pequeñas y además en la factura 14936 se encuentra error en el producto facturado porque se factura VIOXIN SOLUCIONA ACUOSA 2.3% Y en realidad es VIOXIN SOLUCION ETANOLICA. Nota.El VIOXIN SOLUCION ALCOHOL 2.3% CLORHEXIDINA llego con tapa rosca y aunque llego la tapa spray por aparte esta se requiere que venga el producto terminado con la tapa que se solicita en este caso en spray, ya que esto es un reproceso el cual conlleva mucho tiempo y toca manipular el producto lo que no es lo recomendado.</t>
  </si>
  <si>
    <t>QUIRON PHARMA S.A.S</t>
  </si>
  <si>
    <t>Envio producto  Incorrecto</t>
  </si>
  <si>
    <t>Logistica</t>
  </si>
  <si>
    <t>te solicito a ustedes respuesta de Nota Crédito producto Amonio Cuaternario al 2%  Galon x 3.8 , puesto que el producto que hemos solicitado el benzaltec solucion en presentacion de litro. Quedo atenta a sus comentarios.</t>
  </si>
  <si>
    <t>COMPANY MEDIQBOY OC S.A.S</t>
  </si>
  <si>
    <t>Contabilidda</t>
  </si>
  <si>
    <t>Facturación erronea</t>
  </si>
  <si>
    <t>El día de hoy se realiza el rechazo de la factura FE14925 debido a que se facturo el producto en cuestion con IVA, por lo tanto solicito de su colaboración la emisión de la nota crédito y la respectiva factura corregida.</t>
  </si>
  <si>
    <t xml:space="preserve">Calidad /Producción </t>
  </si>
  <si>
    <t>Fecha de vencimiento erronea</t>
  </si>
  <si>
    <t xml:space="preserve">Teniendo en cuenta la conversación telefónica, enviamos información sobre producto que requiere el cambio de etiqueta:Solución Yodada 7% Galón, Cantidad 8 galones
Facturado en documento: FE14900
Error en etiqueta en fecha de vencimiento ya que viene con año 2022
Solicito su colaboración lo más pronto posible, ya que la factura no se ha podido ingresar al sistema porque los datos con el producto físico no coinciden.
</t>
  </si>
  <si>
    <t>QUIRUHOSP SAS</t>
  </si>
  <si>
    <t xml:space="preserve">frasco presentó fugas por la tapa spray, generando la perdida de producto y ocasionado que el derrame dañara por humedad las etiquetas de los frascos.
 El cliente necesita con urgencia el producto y está exigiendo el cambio del pedido completo, dado que una gran cantidad de frascos están con volumen bajo y otra cantidad con las etiquetas totalmente dañadas.
</t>
  </si>
  <si>
    <t>Facturación de producto incorrecto</t>
  </si>
  <si>
    <t>Se solicita realizar nota credito puesto que el precio quedo invertido el precio de galon, quedo en el de litro y viserversa.</t>
  </si>
  <si>
    <t>ZIBOJECT</t>
  </si>
  <si>
    <t xml:space="preserve">nuevamete producto llega producto sin certificado de calidad </t>
  </si>
  <si>
    <t>No se despacho este producto. via telefonica nos informo la coordinacion comercial que saldria toda la orden de compra.</t>
  </si>
  <si>
    <t>Logística /Comercial</t>
  </si>
  <si>
    <t>Envío incorrecto</t>
  </si>
  <si>
    <t>EnlaO.C.029-2022 se solicitaron 120 unidades de Vioxin Jabon quirurgico con clorhexidina al 4% presentación 120ml Enviaron el producto equivocado Solicitamos lageneración de la NC. por el producto errado, la factura nueva con el lote quecorresponde y el cambio mano a mano del producto</t>
  </si>
  <si>
    <t>comercial /Contabilidad</t>
  </si>
  <si>
    <t>El precio no corresponde al producto</t>
  </si>
  <si>
    <t>Se solicita realizar nota credito puesto que el precio no coincide, con el enviado en las listas de precios en el mes de febrero.</t>
  </si>
  <si>
    <t>PROMEFAR</t>
  </si>
  <si>
    <t>Etiquetas no corresponden al producto</t>
  </si>
  <si>
    <t xml:space="preserve">Tenemos 31 unidades de enjuague bucal recibidos con fact. 14652 del 20 de diciembre de 2021 que traían una etiqueta que no correspondía. Con la remisión del 4 de febrero hicimos devolución de 31 unidades: 30 con etiquetas erradas y 1 con etiqueta borrosa, este último iba suelto dado que en la caja solo caben 30 unidades. Cuando recibimos la reposición dado que cambiaron la unidad de embalaje, solo recibimos 24 unidades. El día viernes 25 de febrero de 7 unidades pendientes recibimos solo 6 quedando pendiente 1 unidad. Por lo que solicitamos se genere la NC. aplicada a la próxima factura que se va a generar en el próximo pedido.  </t>
  </si>
  <si>
    <t>Producción / Innovación  / Calidad</t>
  </si>
  <si>
    <t>Precipitaciones</t>
  </si>
  <si>
    <t xml:space="preserve"> 4 unidades de ALCOSOFT TRADICIONAL AL 70% EN SPRAY por producto no conforme, precipitaciones. Dirección técnica reporto a Zumotec 2 unidades con reclamación N° 015 de fecha 29-07-2021 y las otras 2 con N° de reclamación 027-21 de fecha 24-09-21. por lo que solicitamos se genere la NC. aplicada a la próxima factura que se genere en el próximo pedido.</t>
  </si>
  <si>
    <t>Daño de empaque</t>
  </si>
  <si>
    <t>Salió defectuoso (valvula rota) y reposa en las bodegas de HB SUPPLIER. Por lo que solicitan la generación de la NC. Aplicada a la próxima factura que se va a generar en el próximo pedido.</t>
  </si>
  <si>
    <t>Partículas suspendidas</t>
  </si>
  <si>
    <t>MERCANCIA PARA DEVOLUCION
 4 unidades Vioxin jabón al 4% 3800ml lote 115121
7 unidades Vioxin jabón al 4% 3800ml lote 120421 precipitaciones
Esperando que el cambio sea lo más breve posible</t>
  </si>
  <si>
    <t>QUIRON PHARMA</t>
  </si>
  <si>
    <t>MERCANCIA PARA DEVOLUCION
 14 unidades Vioxin jabón al 4% 60ml lote 118421, por precipitaciones
Esperando que el cambio sea lo más breve posible</t>
  </si>
  <si>
    <t xml:space="preserve">favor generar nota credito debido a que nos facturan detergente enzimatico y es jabón multienzimatico.El producto fisicamente si nos llego </t>
  </si>
  <si>
    <t>Envío erroneo</t>
  </si>
  <si>
    <t xml:space="preserve">favor generar nota credito por que los lotes relacionados en el vioxín jabón  4% no correspnden con los que llegaron fisicos </t>
  </si>
  <si>
    <t>ODONTOMEDICAS</t>
  </si>
  <si>
    <t xml:space="preserve"> recibimos la reposición de 48 unidades de Vioxin bolsa (eran 50 faltaron 2) pero son de lote diferente al que devolvimos, por lo cual requerimos que por favor generen NC sobre la factura inicial y generen nueva factura de estas unidades con el nuevo lote para poder ingresarlo a nuestro sistema contable. De estas 48 unidades que recibimos, 5 vienen con defectos y está en reclamación de producto no conforme por parte de la Dirección Técnica.</t>
  </si>
  <si>
    <t xml:space="preserve">Se recibió una devolución del producto Vioxin Solución x 120ml con lote numero 109821 evidenciando grumos que no pertenecen al producto. Realizaremos la devolución total de este lote ya que en repetidas ocasiones ha presentado inconformidad con nuestros clientes. En total serán 166 unidades. </t>
  </si>
  <si>
    <t>QUIRONPHARMA</t>
  </si>
  <si>
    <t>calidad /Dirección Técnica</t>
  </si>
  <si>
    <t>Agradezco por favor el envío de esta documentación tecnica(calidad) ya que es indispensable para los procesos de inspección de dispositivos médicos que nos exige la autoridad sanitaria, en reunión con el Ing. José Gabriel el año pasado en Valledupar se adquirió el compromiso de parte de Zumotec, para dar cumplimiento a este requerimiento, pero aun asi se ha incumplido esto en varias oportunidades. Por lo que agradezco puedan enviarnos las certificaciones de calidad de los lotes mencionados en la cola de correos, para poder proceder al proceso de inspección técnica. Adicional el envio de las fichas tecnicas  actualizadas.</t>
  </si>
  <si>
    <t>Certificado de análisis</t>
  </si>
  <si>
    <t xml:space="preserve"> por favor el envío de los certificados de análisis de las facturas adjuntas, :Fra. FE14721   pedido recibido el día 01/02/22. Cabe anotar que NO HEMOS PODIDO disponer de los insumos dado que se requiere la inspección física por parte de la Dirección Técnica de la compañía antes de disponer de estos insumos,  pero sin los certificados de análisis no podemos realizar la inspección.</t>
  </si>
  <si>
    <t>el envío de esta documentación técnica, es indispensable para los procesos de inspección de dispositivos médicos que nos exige la autoridad sanitaria, en reunión con el Ing. José Gabriel el año pasado en Valledupar se adquirió el compromiso de parte de Zumotec, para dar cumplimiento a este requerimiento, pro aun asi se ha incumplido esto en varias oportunidades. Por lo que agradezco puedan enviarnos las certificaciones de calidad de los lotes mencionados en la cola de correos, para poder proceder al proceso de inspección técnica.</t>
  </si>
  <si>
    <t xml:space="preserve">Se  requiere de zumotec,  una explicación  sobre  las precipitaciones en el producto. El día 31 de enero -2022    se hizo un viaje expreso a Tuluá    a hacer   reposición de las 15 unidades de litro de vioxin 4%    y se trató de explicar un posible inconveniente y así evitar perder dicho cliente.Dichos gastos   sobre esta   devolución se rexportarán a   Zumotec Las cantidades a reintegran   en total
Vioxin 4% x 1000 ml 16 unidades lote 120421
 </t>
  </si>
  <si>
    <t>El jabon presenta particulas en su interior que tienen apariencia de hongos.</t>
  </si>
  <si>
    <t>Se recibió orden de compra en noviembre y el producto fue facturado el 30 de diciembre con número de lote 126021, pero el producto no llegó. detergente enzimatico para ropa</t>
  </si>
  <si>
    <t xml:space="preserve">Calidad/ Innovación </t>
  </si>
  <si>
    <t xml:space="preserve">Viscosidad </t>
  </si>
  <si>
    <t xml:space="preserve">Se solicita el cambio de jabón enzimático de galón con el lote # 216221 vencimiento mes 10/08/2023. Producto en presentación de 3,800, producto aguado sin consistencia, para la devolucion son 3 unidades </t>
  </si>
  <si>
    <t>Blanca Pinzon</t>
  </si>
  <si>
    <t>No se tiene en cuenta el cierre contable de cliente</t>
  </si>
  <si>
    <t>el cliente nos indica realizar nota credito, por que ellos tienen cierre contable</t>
  </si>
  <si>
    <t>3M</t>
  </si>
  <si>
    <t>Nombre del cliente erroneo</t>
  </si>
  <si>
    <t>Se genero factura a nombre de industrias metalex y era xelatem</t>
  </si>
  <si>
    <t>XELATEM</t>
  </si>
  <si>
    <t>comercial</t>
  </si>
  <si>
    <t>Precios</t>
  </si>
  <si>
    <t>De acuerdo a la conversacion telefonica el no aplicar los precios, si no hasta el febrero, solicito el favor generar nota credito en la factura puesto que el precio del vioxín jabón 4%.</t>
  </si>
  <si>
    <t>Solicitud de información en relación a la modificación del registro sanitario del Gel Antibacterial donde cambia el uso del dispositivo medico a Cosmético, documentacion tecnica y carta del por que se genera este cambio.</t>
  </si>
  <si>
    <t>Devolución de una unidad de jabón desinfectante Yodado 7% 60ML-R, S 2017DM-001606 ya que, al momento de realizar la recepción, nos dimos cuenta que llegaron 20 unidades en malas condiciones como se evidencia en las siguientes imágenes. (Estan en el oficio)</t>
  </si>
  <si>
    <t>ALENO</t>
  </si>
  <si>
    <t>las fichas de Seguridad de los productos Quatersoft y Oxyzum, pues estamos en temporada de licitaciones, el pasado 26 de noviembre me enviaste únicamente las Fichas técnicas, pero no venían las fichas de seguridad como te comenté vía whats app, te agradezco puedas enviar estos documentos con suma urgencia pues queremos presentarlos en las licitaciones que están abiertas.</t>
  </si>
  <si>
    <t xml:space="preserve">reiteramos que a la fecha no hemos recibido de precios, fichas tecnicas y de seguridad de los productos: Oxizum, Quatersoft, pues nos encontramos en procesos de licitacion 
</t>
  </si>
  <si>
    <t xml:space="preserve"> La factura 14675 hicieron falta de detergente neutro 40 galones</t>
  </si>
  <si>
    <t xml:space="preserve">De la factura 14674 llegó la solución de clorhexidina de 60 ml y 120ml sin spray. </t>
  </si>
  <si>
    <t>De la factura 14674 se nos facturo pero hicieron falta 120 unidades de 120ml  de Alcosoft gel desinfectante.</t>
  </si>
  <si>
    <t>De la factura 14674 se nos facturo pero hicieron falta 24 galones de Alcosoft gel desinfectante.</t>
  </si>
  <si>
    <t>De la factura 14674 se nos facturo pero hicieron falta 24 galones de jabón multienzimático.</t>
  </si>
  <si>
    <t xml:space="preserve">Producción </t>
  </si>
  <si>
    <t>Fecha de vencimiento cercana</t>
  </si>
  <si>
    <t>el cliente manifiesta que en la factura FE14337 llegaron 20 unidades de Amonios Cuaternarios BenzalTec  5G solución 2%  Garrafa 3800 mL con lote de 119021,   de las cuales en el momento tienen en inventario de 8unidades con fecha de vencimiento de 17/09/2021.  Lo que quiere decir que al momento de recibir la factura esta se encontraban vencidas, por lo que se van a realizar la devolución de estas 8 unidades. Adional el cliente procedera a llamar a las clinicas en donde fue distrinuido, para verificar la fecha de vencimiento de las 12 unidades</t>
  </si>
  <si>
    <t>COHOSAN</t>
  </si>
  <si>
    <t xml:space="preserve">El cliente solicita de la colaboracion en informacion tecnica del producto vioxín jabón, en donde se indique que este producto es de uso para la desinfeccion prequirurgia de piel y lavado de manos, como tambien de la desinfección de dispositivos medicos </t>
  </si>
  <si>
    <t>JM DISTRIBUCIONES</t>
  </si>
  <si>
    <t>Daño etiqueta</t>
  </si>
  <si>
    <t>Cliente manifiesta quele llegaron 4 vioxín jabón de 120ml con etiquetas en mal estado y lote corrido ( 121921)</t>
  </si>
  <si>
    <t>Cliente manifiesta que le llegaron 3 jabones yodados 7% (122221) derramados completamente</t>
  </si>
  <si>
    <t>Volumen</t>
  </si>
  <si>
    <t>Cliente informa que el producto jabón liquido para manos (lote 100921) no le llego con el volumen de 1 L</t>
  </si>
  <si>
    <t xml:space="preserve">ALENO </t>
  </si>
  <si>
    <t>Cliente informa que una unidad de Vioxin 4% bolsa 850 mL lote 116321, presenta particulas</t>
  </si>
  <si>
    <t>HB SUPPLIER</t>
  </si>
  <si>
    <t>Innovación</t>
  </si>
  <si>
    <t>El cliente informa que una unidad de Alcosoft Desinfectante Gel lote 121621, presento tapa rota.</t>
  </si>
  <si>
    <t xml:space="preserve">Degradación </t>
  </si>
  <si>
    <t>El cliente informa que el producto Vioxin Sln Clorhxdina 2.3% con lote 114421 presenta degradación</t>
  </si>
  <si>
    <t xml:space="preserve">Producto que presenta varias precipitaciones blancas en el alcohol tradicional presentacion de 1000ml con spray lote 105421- cantidad 6 unidades. Se evidencia al observar el producto que un litro aparte de las precipitaciones tiene particulas de color cafe. </t>
  </si>
  <si>
    <t>No bugs</t>
  </si>
  <si>
    <t>Recibe queja por parte del consumidor final que el producto gel conductor se encuentra muy liquido</t>
  </si>
  <si>
    <t>ALFAMEDICAL</t>
  </si>
  <si>
    <t>Alcosoft tradicional en presentación de litro con lote: 105421, cantidad: 2,  presenta partículas pequeñas en toda la solución</t>
  </si>
  <si>
    <t xml:space="preserve">El cliente manifiesta que el  Alcosoft gel desinfectante en presentación de litro (lote y cantidad 1, presenta color amarillo, envía evidencia del mismo
</t>
  </si>
  <si>
    <t>Producción</t>
  </si>
  <si>
    <t>El cliente envía evidencia fotográfica de que el producto vioxín jabón de 120 ml que llega con etiqueta volteada, cantidad 3.</t>
  </si>
  <si>
    <t>Presentación inadecuada</t>
  </si>
  <si>
    <t>Sin certificados de calidad</t>
  </si>
  <si>
    <t>Cliente manifiesta con evidencia fotográfica que le llegaron 5 galones de vioxín jabón con lote borroso (lote: 116321) y 4 galones que les devolvió la clínica, por que cuando les llego también este producto el lote no se presentaba (lote: 112821), Adicional a esto no llegaron los certificados de calidad, puesto que se había a cordado que llegarían con el producto, como también los dos lotes enviados en la factura ( en cuanto a cantidad),del producto benzaltec plus de litro no coinciden con lo que llego en físico.</t>
  </si>
  <si>
    <t>1821</t>
  </si>
  <si>
    <t xml:space="preserve">Cliente de primera compra, quien le llega mercancía con tapa partida, del producto gel conductor de ultrasonido en presentación de 250 ml </t>
  </si>
  <si>
    <t>TIENDA MEDICA VIRTUAL</t>
  </si>
  <si>
    <t>1721</t>
  </si>
  <si>
    <t>Fecha de fabrición incorrecta</t>
  </si>
  <si>
    <t>el cliente informa que le llegaron 2 unidades de galón de hipoclorito de sodio 13%, de 32 que había solicitado, con fecha de fabricación superior al año en curso, es decir salió con fecha de fabricación de 2023.</t>
  </si>
  <si>
    <t>OPERANDO- ramedicas</t>
  </si>
  <si>
    <t>1621</t>
  </si>
  <si>
    <t>Sin etiquetas</t>
  </si>
  <si>
    <t>Producto alcosotf tradicional en presentacion de 1000ml (2 unidades) llegaron sin etiqueta. (sin informacion de lote)</t>
  </si>
  <si>
    <t>1521</t>
  </si>
  <si>
    <t xml:space="preserve">Filtración </t>
  </si>
  <si>
    <t>Producto vioxín jabón de 60ml, presenta filtración (cuello del envase, to permite que la tapa enrosque bien) adicional llego 18 unidades de vioxín de litro sin etiqueta.(  sin informacion de la cantidad, ya que hay varias por devolucion)</t>
  </si>
  <si>
    <t>1421</t>
  </si>
  <si>
    <t xml:space="preserve">se recibe por parte del cliente la consolidacion de productos por devolucion al presentar turbidez y precipitaciones. Alcohosoft gel desinfectante de 1000ml lote:105421(2 unidades) y 119920 (2 unidades) </t>
  </si>
  <si>
    <t>HB  SUPPLIER</t>
  </si>
  <si>
    <t>1321</t>
  </si>
  <si>
    <t xml:space="preserve">se recibe por parte del cliente la consolidacion de productos por devolucion al presentar precipitaciones. Alcohol tradicional presentacion 1000ml lote:               105421(48 unidades) y 125420 (34 unidades) </t>
  </si>
  <si>
    <t>1221</t>
  </si>
  <si>
    <t>Se recibe por parte del cliente images de producto derramado de solucion yodada y jabón yodado 7%, en presentacion de 60,120 y galon</t>
  </si>
  <si>
    <t>INVERSION Y HOGAR</t>
  </si>
  <si>
    <t>1121</t>
  </si>
  <si>
    <t>Producto que llega sin etiquetas, correspondientes a presentacion de galon de hipoclorito de sodio 5%, cantidad 4, numero de factura 13995, posiblemente el lote es 211121, ya que el rotulo de la caja lo dice</t>
  </si>
  <si>
    <t>La Muela</t>
  </si>
  <si>
    <t>1021</t>
  </si>
  <si>
    <t>Producto que presenta varias precipitaciones blancas en el alcohol tradicional presentacion de 1000ml con pistola cantidad 17 unidades</t>
  </si>
  <si>
    <t>0921</t>
  </si>
  <si>
    <t>Quemadura vaginal por producto</t>
  </si>
  <si>
    <t>se reporta dos casos de quemadura en la mucosa vaginal por el producto Gel conductor en el centro medico Paramedicos de cartagena, fue necesario retirar  el producto y medicar el paciente.</t>
  </si>
  <si>
    <t>Ecoview</t>
  </si>
  <si>
    <t>0821</t>
  </si>
  <si>
    <t>Suspencuón de regístro</t>
  </si>
  <si>
    <t>Devolucion de 96 unidades de galon 3800ml  gel conductor,  se recibe por la causal de suspencion de registro                                                                                         Lote : 105921  06/04/2023    12   galon
Lote: 106421   08/04/2023    60   galón</t>
  </si>
  <si>
    <t>OPERANDO</t>
  </si>
  <si>
    <t>0721</t>
  </si>
  <si>
    <r>
      <t>Producto con fecha de vencimiento cercana                                                               Producto Jabon Yodado 2% 0,25 Lt Lote</t>
    </r>
    <r>
      <rPr>
        <sz val="12"/>
        <color rgb="FFFF0000"/>
        <rFont val="Arial"/>
        <family val="2"/>
      </rPr>
      <t xml:space="preserve"> </t>
    </r>
    <r>
      <rPr>
        <sz val="12"/>
        <rFont val="Arial"/>
        <family val="2"/>
      </rPr>
      <t>126919</t>
    </r>
    <r>
      <rPr>
        <sz val="12"/>
        <color rgb="FFFF0000"/>
        <rFont val="Arial"/>
        <family val="2"/>
      </rPr>
      <t xml:space="preserve"> </t>
    </r>
    <r>
      <rPr>
        <sz val="12"/>
        <color rgb="FF000000"/>
        <rFont val="Arial"/>
        <family val="2"/>
      </rPr>
      <t>Factura Zumotec No. 13817</t>
    </r>
    <r>
      <rPr>
        <sz val="12"/>
        <color rgb="FFFF0000"/>
        <rFont val="Arial"/>
        <family val="2"/>
      </rPr>
      <t xml:space="preserve"> </t>
    </r>
    <r>
      <rPr>
        <sz val="12"/>
        <color rgb="FF000000"/>
        <rFont val="Arial"/>
        <family val="2"/>
      </rPr>
      <t xml:space="preserve"> Cantidad 3 frascos</t>
    </r>
  </si>
  <si>
    <t>Importclinicos Ltda</t>
  </si>
  <si>
    <t>0621</t>
  </si>
  <si>
    <r>
      <t>El producto esta muy acuoso                                                                                             Producto Gel Conductor Lote 107121 Factura Zumotec No.13822</t>
    </r>
    <r>
      <rPr>
        <sz val="12"/>
        <color rgb="FFFF0000"/>
        <rFont val="Arial"/>
        <family val="2"/>
      </rPr>
      <t xml:space="preserve"> . </t>
    </r>
    <r>
      <rPr>
        <sz val="12"/>
        <rFont val="Arial"/>
        <family val="2"/>
      </rPr>
      <t>Cantidad 5 galones</t>
    </r>
  </si>
  <si>
    <t>Esb Medical</t>
  </si>
  <si>
    <t>0521</t>
  </si>
  <si>
    <r>
      <t>El producto presenta partículas blancas y turbidez del producto detergente Multienzimatico Lote 106721 Factura Zumotec No. 13836</t>
    </r>
    <r>
      <rPr>
        <sz val="12"/>
        <color rgb="FFFF0000"/>
        <rFont val="Arial"/>
        <family val="2"/>
      </rPr>
      <t xml:space="preserve">   </t>
    </r>
    <r>
      <rPr>
        <sz val="12"/>
        <color rgb="FF000000"/>
        <rFont val="Arial"/>
        <family val="2"/>
      </rPr>
      <t xml:space="preserve">Cantidad 3 Cuñetes 19 Lt
</t>
    </r>
  </si>
  <si>
    <t>Soluciones Avanzadas de Seguridad</t>
  </si>
  <si>
    <t>0421</t>
  </si>
  <si>
    <t>Daños Físicos</t>
  </si>
  <si>
    <t>Fecha erronea</t>
  </si>
  <si>
    <t>Jabón yodado 7% galón x 3800,  presenta filtración en la agarradera. cantidad (1) uno lote 101621</t>
  </si>
  <si>
    <t>Ziboject s.a.s.</t>
  </si>
  <si>
    <t>0321</t>
  </si>
  <si>
    <t>inventario</t>
  </si>
  <si>
    <t>viscosidad</t>
  </si>
  <si>
    <t>Etiqueta deteriorada</t>
  </si>
  <si>
    <t>Envíos erroneos</t>
  </si>
  <si>
    <t>Envíos incompletos</t>
  </si>
  <si>
    <t>Contabilidad</t>
  </si>
  <si>
    <t xml:space="preserve">El producto presenta pequeñas partículas blancas y muy visibles  Alcosoft Tradicional Lote 105421 Factura Zumotec No. 13772-                               Cantidad 10 cajas x 15 unidades
La pistola plástica dispensadora está rota y la la etiqueta está deteriorada.               Benzaltec 5G Plus Lote 105321 -
FV 25/03/23 - Factura Zumotec 13771 - Cantidad 1 Frasco x 1Lt
</t>
  </si>
  <si>
    <t>0221</t>
  </si>
  <si>
    <t>Facturación Erronea</t>
  </si>
  <si>
    <t>Dirección Técnica</t>
  </si>
  <si>
    <r>
      <t>Filtración de hipoclorito de sodio 5%  en 3 unidades de galón 3800 ml, novedad presentada con la factura de venta</t>
    </r>
    <r>
      <rPr>
        <sz val="12"/>
        <color rgb="FFFF0000"/>
        <rFont val="Arial"/>
        <family val="2"/>
      </rPr>
      <t xml:space="preserve"> </t>
    </r>
    <r>
      <rPr>
        <sz val="12"/>
        <color theme="1"/>
        <rFont val="Arial"/>
        <family val="2"/>
      </rPr>
      <t>FE 13803.</t>
    </r>
  </si>
  <si>
    <t>0121</t>
  </si>
  <si>
    <t>Empaque</t>
  </si>
  <si>
    <t>%</t>
  </si>
  <si>
    <t>N°</t>
  </si>
  <si>
    <t>MOTIVO</t>
  </si>
  <si>
    <t>ÁREA</t>
  </si>
  <si>
    <t>TIPO DE QUEJA</t>
  </si>
  <si>
    <t>DESCRIPCIÓN QUEJA DEL CLIENTE</t>
  </si>
  <si>
    <t>CLIENTE</t>
  </si>
  <si>
    <r>
      <rPr>
        <b/>
        <sz val="10"/>
        <rFont val="Arial"/>
        <family val="2"/>
      </rPr>
      <t>FECHA</t>
    </r>
  </si>
  <si>
    <r>
      <rPr>
        <b/>
        <sz val="10"/>
        <rFont val="Arial"/>
        <family val="2"/>
      </rPr>
      <t>CÓDIGO</t>
    </r>
    <r>
      <rPr>
        <b/>
        <sz val="10"/>
        <rFont val="Times New Roman"/>
        <family val="1"/>
      </rPr>
      <t xml:space="preserve"> </t>
    </r>
    <r>
      <rPr>
        <b/>
        <sz val="10"/>
        <rFont val="Arial"/>
        <family val="2"/>
      </rPr>
      <t>P.Q.R</t>
    </r>
  </si>
  <si>
    <t>CONSOLIDADO PQRS</t>
  </si>
  <si>
    <t>CLASIFICACIÓN DE QUEJA O RECLAMO</t>
  </si>
  <si>
    <t>RECEPCIÓN DE LA QUEJA Y/O RECLAMO</t>
  </si>
  <si>
    <r>
      <rPr>
        <b/>
        <sz val="10"/>
        <rFont val="Arial"/>
        <family val="2"/>
      </rPr>
      <t>QUEJAS Y RECLAMOS</t>
    </r>
  </si>
  <si>
    <r>
      <rPr>
        <b/>
        <sz val="10"/>
        <rFont val="Arial"/>
        <family val="2"/>
      </rPr>
      <t>ATENCIÓN DE QUEJAS Y RECLAMOS</t>
    </r>
  </si>
  <si>
    <t>Vioxín Solución con Alcohol</t>
  </si>
  <si>
    <t>Vioxín Solución Acuosa</t>
  </si>
  <si>
    <t>Enjuague Bucal de Clorhexidina</t>
  </si>
  <si>
    <t xml:space="preserve">Jabón Vioxín </t>
  </si>
  <si>
    <t>Ingresos (sep 2022)</t>
  </si>
  <si>
    <t xml:space="preserve">VIOXIN 1LT - BOLSA DISPENSADOR                              </t>
  </si>
  <si>
    <t xml:space="preserve">VIOXIN SOLUCI N ACUOSA 2.3% CLORHEXIDINA 1LT                </t>
  </si>
  <si>
    <t xml:space="preserve">VIOXIN 19LT                                                 </t>
  </si>
  <si>
    <t xml:space="preserve">VIOXIN SOLUCI N ACUOSA 2.3% CLORHEXIDINA 0.5LT              </t>
  </si>
  <si>
    <t xml:space="preserve">VIOXIN ENJUAGUE BUCAL 0.12% CLORHEXIDINA 1LT                </t>
  </si>
  <si>
    <t xml:space="preserve">VIOXIN SOLUCI N ALCOHOL 2.3% CLORHEXIDINA 3.8LT             </t>
  </si>
  <si>
    <t xml:space="preserve">VIOXIN SOLUCI N ALCOHOL 2.3% CLORHEXIDINA 0.06LT            </t>
  </si>
  <si>
    <t xml:space="preserve">VIOXIN SOLUCI N ALCOHOL 2.3% CLORHEXIDINA 1LT               </t>
  </si>
  <si>
    <t xml:space="preserve">VIOXIN ENJUAGUE BUCAL 0.12% CLORHEXIDINA 3.8LT              </t>
  </si>
  <si>
    <t xml:space="preserve">VIOXIN SOLUCI N ALCOHOL 2.3% CLORHEXIDINA 0.12LT            </t>
  </si>
  <si>
    <t xml:space="preserve">VIOXIN 0.25LT                                               </t>
  </si>
  <si>
    <t xml:space="preserve">VIOXIN SOLUCI N ACUOSA 2.3% CLORHEXIDINA 0.12LT             </t>
  </si>
  <si>
    <t xml:space="preserve">VIOXIN 0.85 LT - BOLSA                                      </t>
  </si>
  <si>
    <t xml:space="preserve">VIOXIN 0.5LT                                                </t>
  </si>
  <si>
    <t xml:space="preserve">VIOXIN SOLUCI N ACUOSA 2.3% CLORHEXIDINA 3.8LT              </t>
  </si>
  <si>
    <t xml:space="preserve">VIOXIN SOLUCI N ACUOSA 2.3% CLORHEXIDINA 0.06LT             </t>
  </si>
  <si>
    <t xml:space="preserve">VIOXIN ENJUAGUE BUCAL 0.12% CLORHEXIDINA 0.12LT             </t>
  </si>
  <si>
    <t xml:space="preserve">VIOXIN 0.12LT                                               </t>
  </si>
  <si>
    <t xml:space="preserve">VIOXIN 0.06LT                                               </t>
  </si>
  <si>
    <t xml:space="preserve">VIOXIN 3.8LT                                                </t>
  </si>
  <si>
    <t>Ventas</t>
  </si>
  <si>
    <t>Año</t>
  </si>
  <si>
    <t>Total ventas</t>
  </si>
  <si>
    <t>Diciembre</t>
  </si>
  <si>
    <t>Noviembre</t>
  </si>
  <si>
    <t>Octubre</t>
  </si>
  <si>
    <t>Septiembre</t>
  </si>
  <si>
    <t>Agosto</t>
  </si>
  <si>
    <t>Julio</t>
  </si>
  <si>
    <t>Junio</t>
  </si>
  <si>
    <t>Mayo</t>
  </si>
  <si>
    <t>Abril</t>
  </si>
  <si>
    <t>Marzo</t>
  </si>
  <si>
    <t>Febrero</t>
  </si>
  <si>
    <t>Enero</t>
  </si>
  <si>
    <t>VENTAS POR PRODUCTO</t>
  </si>
  <si>
    <t xml:space="preserve">CONSOLIDADO DE VENTAS </t>
  </si>
  <si>
    <t xml:space="preserve">Generación de residuios contaminados </t>
  </si>
  <si>
    <t>Por medio de la cual se apruebe el "convenio No 170 y la Recomendación número 177 sobre la seguridad en  la utilización de los productos químicos en el trabajo" adoptados por la 77a. Reunión de la conferencia de la O.I.T Ginebra 1990</t>
  </si>
  <si>
    <t>Por la cual se dictan normas de eliminación de residuos contaminados utilizados en análisis microbiológico, referentea adesechos contanimados, desechos peligrosos y otras disposiciones</t>
  </si>
  <si>
    <t>Por la cual se dictan normas prohibidas en materia ambiental , referentes a los residuos y desechos peligrosos y se dictan otras disposiciones</t>
  </si>
  <si>
    <t>Organizaciòn Mundial de la Sanlud- Prganizazción Panamericana de la Salud</t>
  </si>
  <si>
    <t>Norma técnica 180 "Buenas prácticas de Laboratorio"</t>
  </si>
  <si>
    <t>ANÁLISIS</t>
  </si>
  <si>
    <t xml:space="preserve">LÍMITE DE CUANTIFICACIÓN </t>
  </si>
  <si>
    <t>UNIDADES</t>
  </si>
  <si>
    <t>pH</t>
  </si>
  <si>
    <t>Ácidez</t>
  </si>
  <si>
    <t>Alcalinidad</t>
  </si>
  <si>
    <t>Unidades de pH</t>
  </si>
  <si>
    <t>&gt; 5</t>
  </si>
  <si>
    <t>&lt; 9</t>
  </si>
  <si>
    <t>Coliformes</t>
  </si>
  <si>
    <t>&lt;1,8</t>
  </si>
  <si>
    <t>NMP/100mL</t>
  </si>
  <si>
    <t>Acidos, bases o soluciones ácidas o
básicas que puedan causar
contaminación; sustancias explosivas
o inflamables</t>
  </si>
  <si>
    <t>Ausente</t>
  </si>
  <si>
    <t xml:space="preserve">IMAGINACIÓN </t>
  </si>
  <si>
    <t xml:space="preserve">DEFINICIÓN </t>
  </si>
  <si>
    <t xml:space="preserve">REALIZACIÓN </t>
  </si>
  <si>
    <t xml:space="preserve">COMERCIALIZACIÓN </t>
  </si>
  <si>
    <t>USO Y SOPORTE</t>
  </si>
  <si>
    <t xml:space="preserve">DISPOSICIÓN FINAL </t>
  </si>
  <si>
    <t>No hay presencia de esta fase</t>
  </si>
  <si>
    <t>PROBLEMAS</t>
  </si>
  <si>
    <t xml:space="preserve">Se evidencia que el 34% de las pqrs se deben a calidad, 24% a innovación y 12% a logística, esto en gran medida es por aspectos del producto neto, viscosidas, color, olor, a derrames del producto, problemas de envases y empaques y análisis de calidad de los productos </t>
  </si>
  <si>
    <t xml:space="preserve">Se evidencia que las ventas en el año 2020 fueron el doble de las ventas anteriores y posteriores al año, este crecimiento se generó por la conyuntura de salud debido al COVID19, màs no a la (eficiencia, calidad) a la empresa, se evidencia una caida de ventas en los años posteriores </t>
  </si>
  <si>
    <t>La empresa recalca cuatro valores dentro de su organnizaciòn, los cuales son: Confianza, empatía, Innovacciòn  y resiliencia, en donde expresa que sienre se tiene en cuenta la voz del cliente y sus necesidades especificas para poder generar la oferta adecuada para el. Pero estos valores no se están cumpliendo dentro de la empresa, ya que la empatía con el clente y usuario final no se tienen en cuenta en ninguna de las fases del ciclo de vida, además en el momento de idear un nuevo produto no se realiza teniendo en cuenta al cliente sino todo se basa en investigación científica y en la opinión de la alta gerencia, socios e investigadores</t>
  </si>
  <si>
    <t xml:space="preserve">Al realizar las visitas a la empresa, hay un evento usual y es la deserción de empleados, en un mes de visitas han renunciado 3 empleados, al hacer el análisis de deserción de empleados en los últimos tres años se puedo obtener que </t>
  </si>
  <si>
    <t>AÑO</t>
  </si>
  <si>
    <t>RENUNCIA</t>
  </si>
  <si>
    <t>DESPIDO</t>
  </si>
  <si>
    <t>LOGÍSTICA</t>
  </si>
  <si>
    <t>PRODUCCIÓN</t>
  </si>
  <si>
    <t>COMERCIAL</t>
  </si>
  <si>
    <t>CONTADOR</t>
  </si>
  <si>
    <t>CARGO</t>
  </si>
  <si>
    <t xml:space="preserve">Coordinador de producción </t>
  </si>
  <si>
    <t>Coordinador logístico</t>
  </si>
  <si>
    <t>Auxiliar comercial</t>
  </si>
  <si>
    <t>x</t>
  </si>
  <si>
    <t xml:space="preserve">INNOVACIÓN </t>
  </si>
  <si>
    <t>CONTABILIDAD</t>
  </si>
  <si>
    <t xml:space="preserve">operario de producción </t>
  </si>
  <si>
    <t>Diretor Técnico</t>
  </si>
  <si>
    <t xml:space="preserve">C. Contable </t>
  </si>
  <si>
    <t xml:space="preserve">Recursos humanos </t>
  </si>
  <si>
    <t>RHH</t>
  </si>
  <si>
    <t xml:space="preserve">c.internacional </t>
  </si>
  <si>
    <t xml:space="preserve">PRODUCCIÓN </t>
  </si>
  <si>
    <t>CONTABLE</t>
  </si>
  <si>
    <t>CALIDAD</t>
  </si>
  <si>
    <r>
      <t>NOTA:</t>
    </r>
    <r>
      <rPr>
        <sz val="11"/>
        <color theme="1"/>
        <rFont val="Calibri"/>
        <family val="2"/>
        <scheme val="minor"/>
      </rPr>
      <t xml:space="preserve"> El área de calidad se creó en el año 2021</t>
    </r>
  </si>
  <si>
    <t>Nº TOTAL DE EMPLEADOS POR AÑOS</t>
  </si>
  <si>
    <t>GERENCIA</t>
  </si>
  <si>
    <t>VENTAS</t>
  </si>
  <si>
    <t>CORDINADOR DE LOGÍSTICA</t>
  </si>
  <si>
    <t xml:space="preserve">CORDINADOR DE PRODUCCIÓN </t>
  </si>
  <si>
    <t xml:space="preserve">CORDINADOR DE INNOVACIÓN </t>
  </si>
  <si>
    <t>CORDINADOR CONTABLE</t>
  </si>
  <si>
    <t>CORDINADOR COMERCIAL</t>
  </si>
  <si>
    <t>CORDINADOR CALIDAD</t>
  </si>
  <si>
    <t xml:space="preserve">OPERARIOS DE PRODUCCIÓN </t>
  </si>
  <si>
    <t xml:space="preserve">AUXILIAR COMERCIAL </t>
  </si>
  <si>
    <t>SUMA</t>
  </si>
  <si>
    <t>El mayor porcentaje de empleados que deserta es del área de logística y producción , el año que más desertó empleados fue en el 2021.</t>
  </si>
  <si>
    <t>CAUSA</t>
  </si>
  <si>
    <t>EFECTO</t>
  </si>
  <si>
    <t>NOTA: EL CONSOLIDADO DE PQRS ESTÁ DESDE EL 2021 HASTA MAYO 2022</t>
  </si>
  <si>
    <t xml:space="preserve">GASTOS </t>
  </si>
  <si>
    <t>Transporte de devolución y nuevo envío del producto</t>
  </si>
  <si>
    <t xml:space="preserve">Materia prima </t>
  </si>
  <si>
    <t>Producción (tiempo operativo, espacio, energía)</t>
  </si>
  <si>
    <t>SERVICIO</t>
  </si>
  <si>
    <t>Mala imagen de la empresa</t>
  </si>
  <si>
    <t>No cumple con los valores que promete</t>
  </si>
  <si>
    <t>No cumple con calidad de producto</t>
  </si>
  <si>
    <t xml:space="preserve">LEGISLACIÓN </t>
  </si>
  <si>
    <t>No puede obtener certificado de calidad ISO 9000-9001</t>
  </si>
  <si>
    <t>Etiqueta, Envase primario y secundario</t>
  </si>
  <si>
    <t>AMBIENTALES</t>
  </si>
  <si>
    <t>Emisiones de CO2 (transporte inverso )</t>
  </si>
  <si>
    <t>Consumo energético</t>
  </si>
  <si>
    <t>FILTRACIÓN Y/O DERRAME DE PRODUCTO (EMPAQUE)</t>
  </si>
  <si>
    <t>SIN ETIQUETA</t>
  </si>
  <si>
    <t>ETIQUETA BORROSA</t>
  </si>
  <si>
    <t xml:space="preserve">ENTREGA RETRASADA DEL PRODUCTO  </t>
  </si>
  <si>
    <t xml:space="preserve">MAL ESTADO DEL PRODUCTO </t>
  </si>
  <si>
    <t>FACTURACIÓN ERRONEA</t>
  </si>
  <si>
    <t xml:space="preserve">DOCUMENTACIÓN </t>
  </si>
  <si>
    <t>FECHA ERRONEA DE PRODUCTO</t>
  </si>
  <si>
    <t>Proceso de inspección de calidad no es rigurosa, por otro lado al momento de la revisión de batch este no siempre está diligenciado correctamente ni a tiempo completo, por ende no se sabe con certeza si el proceso de aseguramiento de la calidad se realizó o no.</t>
  </si>
  <si>
    <t xml:space="preserve">etapa de etiquetado </t>
  </si>
  <si>
    <t>Este inconveniente se debe al roce que existe entre los envases y los envases y la caja, ya que las cajas no son del tamaño adecuado para almacenar todos los envases de los productos, al existir este roce se va desgastando la etiqueta, por otro lado la etiqueta usada no es de la mejor calidad. Al momento de ideación no se tiene encuenta la etiqueta</t>
  </si>
  <si>
    <t>etapa de etiquetado (quitar y poner nuevamente la etiqueta)</t>
  </si>
  <si>
    <t>No se realiza un proceso adecuado de transporte. El transporte que se utiliza en la empresa es subcontratado y no cumple con los estándares de calidad adecuados para el transporte de productos farmacéuticos, cosmecéutcos y cométicos.</t>
  </si>
  <si>
    <t>Reproceso producto neto</t>
  </si>
  <si>
    <t>INVENTARIO: No actualizado, por ende al momento de realizar el producto no se encuentra materia prima, etiqueta o envases en stock.  DESERCIÓN DE EMPLEADOS: Al estar capacitando al personal la efectividad y productividad de la empresa disminuye hasta que el nuevo empleado se acopla a la planta, esto siempre genera retrasos de entrega de pedidos. MAQUINARIA NUEVA: No se realiza un análisis adecuado a la hora de la compra de un nuevo equipo, no se evalua la potencia y presión es capaz de generar la empresa, al comprar una maquina que requiere más hace que el compresor no llegue hasta lo requerido por la maquina, por ende se realizan cambios en las maquinas nuevas, y el estar haciendo pruebas en tiempo real de las maquinas estas retrazan los procesos. ENVASE y MAQUINA: no se hace una análisis de las medidas del envase y la maquina por tal motivo las taponadoras no se acoplan al envase y esto genera ruptura de tapas o tapones, por ende reprocesos.</t>
  </si>
  <si>
    <t>Cuando se realiza el proceso de ideación, no se tiene en cuenta el análisis del envase que se va a usar en el producto, ni la sinergia entre produtco envase, el modelo del envase es elegido genericamente, lo único que se tiene en cuenta es el material que se exige por el INVIMA.por lo tanto no se sabe los problemas que este puede causar en el momento de la manipulación y transporte del mismo. MAQUINAS: no se hace una análisis de las medidas del envase y la maquina por tal motivo las taponadoras no se acoplan al envase y esto genera ruptura de tapas o tapones o la mala calidad de sellado.</t>
  </si>
  <si>
    <t>ENVÍO ERORONEO DE PRODUCTOS</t>
  </si>
  <si>
    <t>ENVÍO INCOMPLETO DE PRODUCTOS</t>
  </si>
  <si>
    <t>CERTIFICADOS DE CALIDAD: El producto se realiza el mismo día que sale de la empresa , por ende no está disponible el certificado real del produto. Esto también se debe a los retrazos que hay en la empresa,  pues no se realiza con anticipación cada producto y no está el tiempo necesario para la certificación, por otro lado no hay una comunicación eficaz entre las áreas de producción, comercial y logística, por ende los pedidos no siempre llegan a tiempo a las áreas correspondientes y el área comercial realiza compromisos de entrega sin la consulta con logística(para ver el stock) o producción (disponibilidad de fabricación) FICHAS TÉCNICAS: Las fichas técnicas de los productos están en constante actualización ya sea por cambios en materias primas de los productos (no se podría hacer por registro INVIMA) o actualización de información científica, esta actualización no se realiza con anterioridad en las fichas técnicas, por ende cuando el cliente las exige, estas se modifican no antes.</t>
  </si>
  <si>
    <t>1) La comunicación entre logística y comercial no es la adecuada, no hay un medio por el que siempre se comunique (e.mail, voz a voz) por ende hay confusiones al momento de la entrega del pedido. 2) El pedido se realiza de forma manual por lo que se pueden cometer errores humanos al momento de transcribir el pedido. 3) Los nombres de los productos no están estándarizados, lo cual siempre repercute en la confusión entre las áreas de Logística, producción, contabilidad y comercial.</t>
  </si>
  <si>
    <t>Los nombres en la plataforma de SIIGO no están estandarizados por lo cual siempre ocurren errores en la facturación. Tampoco está estandarizado el proceso de facturación entre comercial y contabilidad. Hay errores humano al momento de transcribir el pedido del cliente hacia facturación .</t>
  </si>
  <si>
    <t>Reproceso DIAN (Nota contable)</t>
  </si>
  <si>
    <t>SMMLV</t>
  </si>
  <si>
    <t>IPC ACTUAL</t>
  </si>
  <si>
    <t>TASAS DE VENTAS ANUALES</t>
  </si>
  <si>
    <t>MES</t>
  </si>
  <si>
    <t>ZUMOTEC</t>
  </si>
  <si>
    <t xml:space="preserve">IPC </t>
  </si>
  <si>
    <t>FACTOR</t>
  </si>
  <si>
    <t>VR. PRESENTE</t>
  </si>
  <si>
    <t>% CRECIMIENTO RESPECTO AL AÑO ANTERIOR</t>
  </si>
  <si>
    <t>% CRECIMENTO RESPECTO AL 2018</t>
  </si>
  <si>
    <t>ENERO</t>
  </si>
  <si>
    <t>FEBRERO</t>
  </si>
  <si>
    <t>MARZO</t>
  </si>
  <si>
    <t>ABRIL</t>
  </si>
  <si>
    <t>MAYO</t>
  </si>
  <si>
    <t>JUNIO</t>
  </si>
  <si>
    <t>JULIO</t>
  </si>
  <si>
    <t>AGOSTO</t>
  </si>
  <si>
    <t>SEPTIEMBRE</t>
  </si>
  <si>
    <t>OCTUBRE</t>
  </si>
  <si>
    <t xml:space="preserve">NOVIEMBRE </t>
  </si>
  <si>
    <t>DICIEMBRE</t>
  </si>
  <si>
    <t>VENTAS VALOR PRESENTE</t>
  </si>
  <si>
    <t xml:space="preserve">EFECTOS </t>
  </si>
  <si>
    <t>E. 1 Derrames y filtraciones</t>
  </si>
  <si>
    <t>E.2 Daño de etiqueta</t>
  </si>
  <si>
    <t>E.3 Envío incorrecto</t>
  </si>
  <si>
    <t>E.4 envío incompleto</t>
  </si>
  <si>
    <t>E.5 Retrazos entrega de producto</t>
  </si>
  <si>
    <t xml:space="preserve">E.6 Documentación </t>
  </si>
  <si>
    <t>E.7 Fechas erroneas</t>
  </si>
  <si>
    <t>E.8 Facturación erronea</t>
  </si>
  <si>
    <t xml:space="preserve">E.9 pedidos llegan en mal estado </t>
  </si>
  <si>
    <t>P.Q.R.S</t>
  </si>
  <si>
    <t>C.3.4.5.6.8 Transcripción erronea de pedidos</t>
  </si>
  <si>
    <t>C.1.2.6.7 No se cumplen los procesos escritos en el batch (inspección)</t>
  </si>
  <si>
    <t xml:space="preserve">C.3.4.5 Cambio de personal constante </t>
  </si>
  <si>
    <t xml:space="preserve">C.3.4.5.8 No hay unificación en los nombres de los productos </t>
  </si>
  <si>
    <t xml:space="preserve">C.6 no hay actualización de documentación </t>
  </si>
  <si>
    <t xml:space="preserve">C 1.2.5 Los equipos no son adecuados para el producto (no se reaizan análisis antes de la compra) </t>
  </si>
  <si>
    <t xml:space="preserve">C.1.2.5 la maquinaría (nueva) no es adecuada para las condiciones de la empresa (no se reaizan análisis antes de la compra) </t>
  </si>
  <si>
    <t>C.1.2.5 La maquinaria no es adecuada para los envases que se manejan en la empresa</t>
  </si>
  <si>
    <t xml:space="preserve">C.4.5.6.8 No hay stock de producto terminado </t>
  </si>
  <si>
    <t xml:space="preserve">C.1.5 el envase es adecuado para el producto </t>
  </si>
  <si>
    <t>C.1.5 No se realizan análisis entre producto y envase</t>
  </si>
  <si>
    <t>C1.5 No se realizan análisis en la etapa de ideación para comprobar su eficiencia</t>
  </si>
  <si>
    <t>C.3.4.5.6.8 No hay buena comunicación entre las diferentes áreas de la empresa</t>
  </si>
  <si>
    <t>C.1.2.5.9  El servicio que usa la empresa no es el adecuado (se transportan diferentes productos)</t>
  </si>
  <si>
    <t>C.1.9 El producto enviado no se trata de manera adecuada por parte de los transportistas</t>
  </si>
  <si>
    <t>C.1.9 No hay normas emitidas por zumotec para el manejo del producto en el transporte</t>
  </si>
  <si>
    <t>C.4.5.8 No existen inventarios actualizados de materia prima, etiqueta y material de empaque</t>
  </si>
  <si>
    <t xml:space="preserve">C. 1.2.3.4.5.6.7.8.9 No  hay trazabilidad de procesos </t>
  </si>
  <si>
    <t>C.1.2.3.4.5.6.7.8.9  No hay seguimiento de procesos</t>
  </si>
  <si>
    <t xml:space="preserve">C.6 No hay planificación de producción </t>
  </si>
  <si>
    <t>C.6 No se sigue el orden de entrada del pedido por parte del cliente, este se realiza acorde lo que ordene comercial</t>
  </si>
  <si>
    <t>Totalmente de acuerdo</t>
  </si>
  <si>
    <t>de acuerdo</t>
  </si>
  <si>
    <t>Ni de acuerdo ni en desacuerdo</t>
  </si>
  <si>
    <t>En desacuerdo</t>
  </si>
  <si>
    <t>Totalmente en desacuerdo</t>
  </si>
  <si>
    <t xml:space="preserve"> Por favor, señala sugerencias de mejora </t>
  </si>
  <si>
    <t xml:space="preserve">Resúmanos cuál fue su motivo de renuncia </t>
  </si>
  <si>
    <t>Considerando tu experiencia trabajando en esta empresa, ¿Qué tan probable es que la recomiendes con tus amigos y familiares?  (donde 0 es muy improbable y 5 muy probable)</t>
  </si>
  <si>
    <t>En general, ¿qué tan satisfecho está usted con Zumotec S.A.    (donde 0 es muy insatisfecho  y 5 muy satisfecho)</t>
  </si>
  <si>
    <t>En general, me sentía satisfecho con  mi trabajo</t>
  </si>
  <si>
    <t>El nombre y prestigio de la organización eran gratificantes para mí.</t>
  </si>
  <si>
    <t xml:space="preserve">
La empresa me proporcionó oportunidades para desarrollar mi carrera profesional.</t>
  </si>
  <si>
    <t xml:space="preserve">En general, las condiciones laborales (salario, horarios, vacaciones, beneficios sociales, etc) eran satisfactorias.
</t>
  </si>
  <si>
    <t>Cuando introduje una mejora de mi trabajo se me reconoció</t>
  </si>
  <si>
    <t>Se le reconocieron adecuadamente las tareas que realizó.</t>
  </si>
  <si>
    <t>Estaba motivado por realizar mi trabajo.</t>
  </si>
  <si>
    <t>La información y capacitación  que recibió fueron suficiente.</t>
  </si>
  <si>
    <t>Participó activamente en la selección de temas para capacitaciones</t>
  </si>
  <si>
    <t>Recibí la formación necesaria para desempeñar correctamente mi trabajo</t>
  </si>
  <si>
    <t xml:space="preserve">Recibió capacitación sobre el manejo de equipos que utilizó para el desempeño del trabajo </t>
  </si>
  <si>
    <t>Las herramientas informáticas o maquinaria que utilicé estaban bien adaptadas a las necesidades de mi trabajo.</t>
  </si>
  <si>
    <t>Las instalaciones (superficie, dotación de mobiliario, equipos técnicos) facilitaban mi trabajo.</t>
  </si>
  <si>
    <t>Las condiciones ambientales de la Unidad (climatización, iluminación,decoración, ruidos, ventilación...) facilitaban mi actividad diaria.</t>
  </si>
  <si>
    <t xml:space="preserve">
Las condiciones de trabajo de mi departamento eran seguras</t>
  </si>
  <si>
    <t>La comunicación entre el personal de mi departamento y las demás áreas de la empresa era buena.</t>
  </si>
  <si>
    <t>Tenía coordinación con otras áreas de la empresa</t>
  </si>
  <si>
    <t>Conocía  los servicios que prestaban otros departamentos.</t>
  </si>
  <si>
    <t>Recibí la información necesaria para desarrollar correctamente mi trabajo.</t>
  </si>
  <si>
    <t>Me resultaba fácil la comunicación con mi gerente</t>
  </si>
  <si>
    <t>La comunicación interna funcionaba correctamente.</t>
  </si>
  <si>
    <t>El ambiente de trabajo me producía estrés</t>
  </si>
  <si>
    <t>Me resultaba fácil expresar mis opiniones en mi lugar de trabajo.</t>
  </si>
  <si>
    <t>se sentía parte de un equipo de trabajo.</t>
  </si>
  <si>
    <t>Era habitual la colaboración para sacar adelante las tareas.</t>
  </si>
  <si>
    <t>La relación con los compañeros de trabajo fue buena.</t>
  </si>
  <si>
    <t xml:space="preserve">Había planificación laboral en mi puesto de trabajo </t>
  </si>
  <si>
    <t>El responsable me mantenía informado sobre los asuntos que afectaban mi trabajo</t>
  </si>
  <si>
    <t>El responsable  tomaba decisiones con la participación del personal de la Unidad.</t>
  </si>
  <si>
    <t>El responsable de mi Unidad delegaba eficazmente funciones de responsabilidad.</t>
  </si>
  <si>
    <t xml:space="preserve">
Tu gerente solucionaba los problemas de manera eficaz.</t>
  </si>
  <si>
    <t>Tu gerente demostraba un dominio técnico o conocimiento de sus funciones.</t>
  </si>
  <si>
    <t xml:space="preserve">
En mi puesto de trabajo no podía desarrollar mis habilidades porque siempre tenía que seguir  ordenes jerárquicas</t>
  </si>
  <si>
    <t>En el puesto de trabajo podía desarrollar mis habilidades.</t>
  </si>
  <si>
    <t xml:space="preserve">
En mi unidad tenían las cargas de trabajo bien repartidas.</t>
  </si>
  <si>
    <t>Mis funciones y responsabilidades estaban definidas, por tanto sabía lo que se esperaba de mí.</t>
  </si>
  <si>
    <t>El trabajo en mi Unidad estaba bien organizado.</t>
  </si>
  <si>
    <t>CAUSAS</t>
  </si>
  <si>
    <t>Causa / problema / fenómeno</t>
  </si>
  <si>
    <t>Datos recolectados</t>
  </si>
  <si>
    <t>porcentaje</t>
  </si>
  <si>
    <t>porcentaje acumulado</t>
  </si>
  <si>
    <t>Derrame y filtraciones</t>
  </si>
  <si>
    <t>Daño de etiqueta</t>
  </si>
  <si>
    <t>Envìo incorrecto</t>
  </si>
  <si>
    <t>Envìo Incompleto</t>
  </si>
  <si>
    <t>Fechas erroneas</t>
  </si>
  <si>
    <t>Facturaciòn erronea</t>
  </si>
  <si>
    <t xml:space="preserve">Mal estado de productos </t>
  </si>
  <si>
    <t>Producto neto en mal estado</t>
  </si>
  <si>
    <r>
      <rPr>
        <b/>
        <sz val="11"/>
        <color theme="1"/>
        <rFont val="Calibri"/>
        <family val="2"/>
        <scheme val="minor"/>
      </rPr>
      <t xml:space="preserve">NOTA: </t>
    </r>
    <r>
      <rPr>
        <sz val="11"/>
        <color theme="1"/>
        <rFont val="Calibri"/>
        <family val="2"/>
        <scheme val="minor"/>
      </rPr>
      <t>para el día 06/02/2023 no hay registros de devoluciones, ni del reingreso de producto. Sólo se encuentra un archivo de reproceso. No se encuentran datos del proceso realizado después del reingreso del producto. La infromación obtenida se genera por entrevista a los empleados y no por reportes o documentación establecida en la empresa</t>
    </r>
  </si>
  <si>
    <t>EMPRESA QUE DEVUELVE</t>
  </si>
  <si>
    <t>CIUDAD</t>
  </si>
  <si>
    <t>BOGOTÁ</t>
  </si>
  <si>
    <t>PRODUCTO</t>
  </si>
  <si>
    <t>VIOXÍN JABÓN DE CLORHEXIDINA 4%</t>
  </si>
  <si>
    <t>LOTE</t>
  </si>
  <si>
    <t>CANTIDAD (LITROS)</t>
  </si>
  <si>
    <t>COSTO</t>
  </si>
  <si>
    <t>Transporte</t>
  </si>
  <si>
    <t>ETAPA: TRANSPORTE DE DEVOLUCIÓN</t>
  </si>
  <si>
    <t>Análisis del producto neto</t>
  </si>
  <si>
    <t>Densimétro</t>
  </si>
  <si>
    <t>Microscópio</t>
  </si>
  <si>
    <t>Análisis de producto neto</t>
  </si>
  <si>
    <t>Cordinador de calidad</t>
  </si>
  <si>
    <t>Cordinadora de innovación</t>
  </si>
  <si>
    <t>COSTO TOTAL DE ANÁLISIS DE PRODUCTO</t>
  </si>
  <si>
    <t>ETAPA: ANÁLISIS DE PRODUCTO</t>
  </si>
  <si>
    <t>valor</t>
  </si>
  <si>
    <t>Gluconato de clorhexidina</t>
  </si>
  <si>
    <t>Cantidad  [L]</t>
  </si>
  <si>
    <t>Alcohol industrial 96%</t>
  </si>
  <si>
    <t>Vioxínen reproceso</t>
  </si>
  <si>
    <t>Transvasado</t>
  </si>
  <si>
    <t xml:space="preserve">        </t>
  </si>
  <si>
    <t>C</t>
  </si>
  <si>
    <t>DEVOLUCIÓN POR PRODUCTO NETO</t>
  </si>
  <si>
    <t xml:space="preserve"> </t>
  </si>
  <si>
    <t>BUCARAMANGA</t>
  </si>
  <si>
    <t>REPROCESO</t>
  </si>
  <si>
    <t>quitar etiqueta</t>
  </si>
  <si>
    <t>lavado de envases</t>
  </si>
  <si>
    <r>
      <rPr>
        <b/>
        <sz val="11"/>
        <color theme="1"/>
        <rFont val="Calibri"/>
        <family val="2"/>
        <scheme val="minor"/>
      </rPr>
      <t>1</t>
    </r>
    <r>
      <rPr>
        <sz val="11"/>
        <color theme="1"/>
        <rFont val="Calibri"/>
        <family val="2"/>
        <scheme val="minor"/>
      </rPr>
      <t xml:space="preserve">. Se ha observado que la opinión del cliente y del usuario final no se tiene en cuenta en el proceso de ideación y formulación de nuevos productos, por otro lado tampoco  se realiza un estudio de mercado. Esto puede ser una desventaja importante, ya que los clientes son quienes finalmente compran y utilizan los productos.         </t>
    </r>
  </si>
  <si>
    <r>
      <rPr>
        <b/>
        <sz val="11"/>
        <color theme="1"/>
        <rFont val="Calibri"/>
        <family val="2"/>
        <scheme val="minor"/>
      </rPr>
      <t>2.</t>
    </r>
    <r>
      <rPr>
        <sz val="11"/>
        <color theme="1"/>
        <rFont val="Calibri"/>
        <family val="2"/>
        <scheme val="minor"/>
      </rPr>
      <t>Al  realizar el análisis de la búsqueda bibliográfcia, se tiene en cuenta los costos de materia prima y la eficiencia de esta, pero no se tienen en cuenta otros aspectos importantes como la seguridad, la calidad y la satisfacción del cliente</t>
    </r>
  </si>
  <si>
    <r>
      <rPr>
        <b/>
        <sz val="11"/>
        <color theme="1"/>
        <rFont val="Calibri"/>
        <family val="2"/>
        <scheme val="minor"/>
      </rPr>
      <t>3</t>
    </r>
    <r>
      <rPr>
        <sz val="11"/>
        <color theme="1"/>
        <rFont val="Calibri"/>
        <family val="2"/>
        <scheme val="minor"/>
      </rPr>
      <t xml:space="preserve">.No se tiene claridad sobre lo que se quiere obtener del producto por parte de todos los interesados, además de no contar con una lista de requerimientos que identifiquen las necesidades de los clientes, lo que puede conducir a un concepto poco sólido del producto.  </t>
    </r>
  </si>
  <si>
    <r>
      <rPr>
        <b/>
        <sz val="11"/>
        <color theme="1"/>
        <rFont val="Calibri"/>
        <family val="2"/>
        <scheme val="minor"/>
      </rPr>
      <t xml:space="preserve">4. </t>
    </r>
    <r>
      <rPr>
        <sz val="11"/>
        <color theme="1"/>
        <rFont val="Calibri"/>
        <family val="2"/>
        <scheme val="minor"/>
      </rPr>
      <t>No hay planificación ni cronograma de seguimiento, control y evaluación de actividades y recursos utilizados durante el proceso de desarrollo del proyecto. Esto puede conducir a retrasos y sobrecostos en la implementación del proyecto</t>
    </r>
  </si>
  <si>
    <r>
      <rPr>
        <b/>
        <sz val="11"/>
        <color theme="1"/>
        <rFont val="Calibri"/>
        <family val="2"/>
        <scheme val="minor"/>
      </rPr>
      <t>2</t>
    </r>
    <r>
      <rPr>
        <sz val="11"/>
        <color theme="1"/>
        <rFont val="Calibri"/>
        <family val="2"/>
        <scheme val="minor"/>
      </rPr>
      <t xml:space="preserve">.Falta de consideración de la usabilidad del producto: La empresa no tiene en cuenta la usabilidad del producto, lo que significa que no se considera cómo el cliente va a usar el producto y si es fácil o difícil de usar </t>
    </r>
  </si>
  <si>
    <r>
      <rPr>
        <b/>
        <sz val="11"/>
        <color theme="1"/>
        <rFont val="Calibri"/>
        <family val="2"/>
        <scheme val="minor"/>
      </rPr>
      <t>3</t>
    </r>
    <r>
      <rPr>
        <sz val="11"/>
        <color theme="1"/>
        <rFont val="Calibri"/>
        <family val="2"/>
        <scheme val="minor"/>
      </rPr>
      <t>.Falta de feedback del cliente: La empresa no recoge feedback del cliente antes de definir un nuevo producto, lo que significa que no se tienen en cuenta las necesidades y expectativas del cliente</t>
    </r>
  </si>
  <si>
    <r>
      <rPr>
        <b/>
        <sz val="11"/>
        <color theme="1"/>
        <rFont val="Calibri"/>
        <family val="2"/>
        <scheme val="minor"/>
      </rPr>
      <t>4</t>
    </r>
    <r>
      <rPr>
        <sz val="11"/>
        <color theme="1"/>
        <rFont val="Calibri"/>
        <family val="2"/>
        <scheme val="minor"/>
      </rPr>
      <t xml:space="preserve">.Falta de consideración del envase primario y secundario: La empresa no tiene en cuenta el envase primario y secundario del producto, lo que significa que no se considera cómo el producto será envasado y cómo se presentará al cliente.   </t>
    </r>
  </si>
  <si>
    <r>
      <rPr>
        <b/>
        <sz val="11"/>
        <color theme="1"/>
        <rFont val="Calibri"/>
        <family val="2"/>
        <scheme val="minor"/>
      </rPr>
      <t>5.</t>
    </r>
    <r>
      <rPr>
        <sz val="11"/>
        <color theme="1"/>
        <rFont val="Calibri"/>
        <family val="2"/>
        <scheme val="minor"/>
      </rPr>
      <t xml:space="preserve">Falta de consideración de la geometría del envase: La empresa no tiene en cuenta la geometría del envase del producto de acuerdo con las maquinas que tienen en la empresa, lo que significa que no se considera si el envase será compatible con las maquinas existentes y si se podrán producir en grandes cantidades. Esta falta de análisis tiene repercución en 16% de los PQRS que tiene la empresa, puesto que se generan derrames y filtraciones del producto neto, por otro lado genera gastos extras en logística inversa y reprocesos,además de mayor  contaminación en el transporte y generación de residuos sólidos    </t>
    </r>
  </si>
  <si>
    <r>
      <rPr>
        <b/>
        <sz val="11"/>
        <color theme="1"/>
        <rFont val="Calibri"/>
        <family val="2"/>
        <scheme val="minor"/>
      </rPr>
      <t>6.</t>
    </r>
    <r>
      <rPr>
        <sz val="11"/>
        <color theme="1"/>
        <rFont val="Calibri"/>
        <family val="2"/>
        <scheme val="minor"/>
      </rPr>
      <t xml:space="preserve"> Decisión basada en opiniones personales: La empresa toma decisiones de definición de producto basadas en las opiniones personales del dueño y gerente, lo que significa que no se tiene en cuenta la opinión de expertos y el conocimiento técnico del personal de la empresa.</t>
    </r>
  </si>
  <si>
    <r>
      <rPr>
        <b/>
        <sz val="11"/>
        <color theme="1"/>
        <rFont val="Calibri"/>
        <family val="2"/>
        <scheme val="minor"/>
      </rPr>
      <t>1</t>
    </r>
    <r>
      <rPr>
        <sz val="11"/>
        <color theme="1"/>
        <rFont val="Calibri"/>
        <family val="2"/>
        <scheme val="minor"/>
      </rPr>
      <t>. Pre-series: Se encontró que las pre-series que se deben realizar en esta fase de ciclo de vida no se realizan a escala real, lo que implica que no se puede hacer un análisis adecuado para la reducción al mínimo de los costos de fabricación y evitar desperdicios innecesarios y reprocesos. Además, no se pueden conseguir versiones de utilidad de productos y tampoco se puede garantizar un ambiente de trabajo adecuado para el empleado.</t>
    </r>
  </si>
  <si>
    <r>
      <rPr>
        <b/>
        <sz val="11"/>
        <color theme="1"/>
        <rFont val="Calibri"/>
        <family val="2"/>
        <scheme val="minor"/>
      </rPr>
      <t>2</t>
    </r>
    <r>
      <rPr>
        <sz val="11"/>
        <color theme="1"/>
        <rFont val="Calibri"/>
        <family val="2"/>
        <scheme val="minor"/>
      </rPr>
      <t>. Análisis de factores ambientales: Al realizar el producto en tiempo real, no se realiza un análisis adecuado de los factores ambientales de cada uno de los procesos dentro de la fabricación</t>
    </r>
  </si>
  <si>
    <r>
      <rPr>
        <b/>
        <sz val="11"/>
        <color theme="1"/>
        <rFont val="Calibri"/>
        <family val="2"/>
        <scheme val="minor"/>
      </rPr>
      <t xml:space="preserve"> 3</t>
    </r>
    <r>
      <rPr>
        <sz val="11"/>
        <color theme="1"/>
        <rFont val="Calibri"/>
        <family val="2"/>
        <scheme val="minor"/>
      </rPr>
      <t xml:space="preserve">. Planificación de pedidos: No hay una adecuada planificación de pedidos, normalmente el pedido se realiza sobre la orden. Además, siempre hay clientes priorizados, lo que afecta la producción, ya que, si llega un pedido de un cliente preferencial, este frena cualquier producción de otro cliente con el fin de satisfacer al cliente preferencial, dejando de lado al otro cliente. </t>
    </r>
  </si>
  <si>
    <r>
      <rPr>
        <b/>
        <sz val="11"/>
        <color theme="1"/>
        <rFont val="Calibri"/>
        <family val="2"/>
        <scheme val="minor"/>
      </rPr>
      <t>5.</t>
    </r>
    <r>
      <rPr>
        <sz val="11"/>
        <color theme="1"/>
        <rFont val="Calibri"/>
        <family val="2"/>
        <scheme val="minor"/>
      </rPr>
      <t xml:space="preserve"> Residuos sólidos: El mal uso que se le da a los residuos sólidos que se generan por devolución de producto. Si bien estos son enviados como desechos, no se les realiza el proceso de desinfección de envase</t>
    </r>
  </si>
  <si>
    <r>
      <rPr>
        <b/>
        <sz val="11"/>
        <color theme="1"/>
        <rFont val="Calibri"/>
        <family val="2"/>
        <scheme val="minor"/>
      </rPr>
      <t>6</t>
    </r>
    <r>
      <rPr>
        <sz val="11"/>
        <color theme="1"/>
        <rFont val="Calibri"/>
        <family val="2"/>
        <scheme val="minor"/>
      </rPr>
      <t>. Procesos de lavado: En los procesos de lavado de cada equipo después de la realización del producto no se generan buffer y los desechos químicos van directamente al alcantarillado, sin prevención del pH, lo que demuestra que la empresa no tiene en cuenta la norma que prioriza el adecuado vertimiento al alcantarillado (decreto 3930 de octubre 15 2010, decreto 1594 de junio 26 1984 y resolución 95 de enero 24 2011</t>
    </r>
  </si>
  <si>
    <r>
      <rPr>
        <b/>
        <sz val="11"/>
        <color theme="1"/>
        <rFont val="Calibri"/>
        <family val="2"/>
        <scheme val="minor"/>
      </rPr>
      <t>7</t>
    </r>
    <r>
      <rPr>
        <sz val="11"/>
        <color theme="1"/>
        <rFont val="Calibri"/>
        <family val="2"/>
        <scheme val="minor"/>
      </rPr>
      <t xml:space="preserve"> Reprocesos: No se tiene un proceso en que se evidencie qué productos entraron en reproceso y cuál fue el motivo de este. </t>
    </r>
  </si>
  <si>
    <r>
      <rPr>
        <b/>
        <sz val="11"/>
        <color theme="1"/>
        <rFont val="Calibri"/>
        <family val="2"/>
        <scheme val="minor"/>
      </rPr>
      <t>8</t>
    </r>
    <r>
      <rPr>
        <sz val="11"/>
        <color theme="1"/>
        <rFont val="Calibri"/>
        <family val="2"/>
        <scheme val="minor"/>
      </rPr>
      <t>. Deserción de empleados: La deserción de empleados es común en esta área debido a la mala planificación en producción, lo que genera trabajo acumulado y desorden en la fabricación y momentos de alto estrés.</t>
    </r>
  </si>
  <si>
    <r>
      <rPr>
        <b/>
        <sz val="11"/>
        <color theme="1"/>
        <rFont val="Calibri"/>
        <family val="2"/>
        <scheme val="minor"/>
      </rPr>
      <t xml:space="preserve">1. </t>
    </r>
    <r>
      <rPr>
        <sz val="11"/>
        <color theme="1"/>
        <rFont val="Calibri"/>
        <family val="2"/>
        <scheme val="minor"/>
      </rPr>
      <t xml:space="preserve">No existe un conjunto de estrategias para el transporte y logística de distribución que garanticen que el producto llegue a las manos de los clientes en las mejores condiciones. Además, no hay inventarios a tiempo real de los productos fabricados y no hay una conexión adecuada entre producción y área comercial. </t>
    </r>
  </si>
  <si>
    <r>
      <rPr>
        <b/>
        <sz val="11"/>
        <color theme="1"/>
        <rFont val="Calibri"/>
        <family val="2"/>
        <scheme val="minor"/>
      </rPr>
      <t xml:space="preserve">2. </t>
    </r>
    <r>
      <rPr>
        <sz val="11"/>
        <color theme="1"/>
        <rFont val="Calibri"/>
        <family val="2"/>
        <scheme val="minor"/>
      </rPr>
      <t>la mala planificación de distribución del producto es uno de los mayores factores que afectan la comercialización. Actualmente, cada vez que el cliente requiere un pedido, se envía sin importar si estaba o no programado,por lo tanto la comercialización se realiza de acuerdo con las necesidades del cliente sin tener en cuenta los costos económicos y los problemas ambientales que esto pueda generar</t>
    </r>
  </si>
  <si>
    <r>
      <rPr>
        <b/>
        <sz val="11"/>
        <color theme="1"/>
        <rFont val="Calibri"/>
        <family val="2"/>
        <scheme val="minor"/>
      </rPr>
      <t>3.</t>
    </r>
    <r>
      <rPr>
        <sz val="11"/>
        <color theme="1"/>
        <rFont val="Calibri"/>
        <family val="2"/>
        <scheme val="minor"/>
      </rPr>
      <t xml:space="preserve"> El  transporte utilizado en la empresa no es el adecuado para el producto farmacéutico y no cumple con las normas adecuadas para tal industria </t>
    </r>
  </si>
  <si>
    <r>
      <rPr>
        <b/>
        <sz val="11"/>
        <color theme="1"/>
        <rFont val="Calibri"/>
        <family val="2"/>
        <scheme val="minor"/>
      </rPr>
      <t>4</t>
    </r>
    <r>
      <rPr>
        <sz val="11"/>
        <color theme="1"/>
        <rFont val="Calibri"/>
        <family val="2"/>
        <scheme val="minor"/>
      </rPr>
      <t>. El hecho que el transporte sea compartido con diferentes industrias de la ciudad genera retrasos en la entrega, además  afecta la calidad del producto.</t>
    </r>
  </si>
  <si>
    <r>
      <rPr>
        <b/>
        <sz val="11"/>
        <color theme="1"/>
        <rFont val="Calibri"/>
        <family val="2"/>
        <scheme val="minor"/>
      </rPr>
      <t xml:space="preserve">5. </t>
    </r>
    <r>
      <rPr>
        <sz val="11"/>
        <color theme="1"/>
        <rFont val="Calibri"/>
        <family val="2"/>
        <scheme val="minor"/>
      </rPr>
      <t xml:space="preserve"> El almacenamiento  inadecuado del producto durante el transporte es un problema común que causa daños en el empaque y en el producto mismo, lo que genera devoluciones y gastos extras a la empresa </t>
    </r>
  </si>
  <si>
    <r>
      <rPr>
        <b/>
        <sz val="11"/>
        <color theme="1"/>
        <rFont val="Calibri"/>
        <family val="2"/>
        <scheme val="minor"/>
      </rPr>
      <t>6.</t>
    </r>
    <r>
      <rPr>
        <sz val="11"/>
        <color theme="1"/>
        <rFont val="Calibri"/>
        <family val="2"/>
        <scheme val="minor"/>
      </rPr>
      <t xml:space="preserve"> Hay inadecuada entrega de productos y entrega incompleta al cliente, esto se debe principalmente a la mala comunicación entre el área de logística y comercial. Este problema es responsable de la mayoría de los PQRS encontrados durante el análisis.</t>
    </r>
  </si>
  <si>
    <r>
      <rPr>
        <b/>
        <sz val="11"/>
        <color theme="1"/>
        <rFont val="Calibri"/>
        <family val="2"/>
        <scheme val="minor"/>
      </rPr>
      <t>3.</t>
    </r>
    <r>
      <rPr>
        <sz val="11"/>
        <color theme="1"/>
        <rFont val="Calibri"/>
        <family val="2"/>
        <scheme val="minor"/>
      </rPr>
      <t>Soporte al cliente deficiente: La atención al cliente ha sido un punto débil en la empresa. Los PQRS no han sido atendidos a tiempo, lo que ha generado un soporte insuficiente para el cliente y una falta de motivación para continuar comprando en la empresa.</t>
    </r>
  </si>
  <si>
    <r>
      <rPr>
        <b/>
        <sz val="11"/>
        <color theme="1"/>
        <rFont val="Calibri"/>
        <family val="2"/>
        <scheme val="minor"/>
      </rPr>
      <t>1.</t>
    </r>
    <r>
      <rPr>
        <sz val="11"/>
        <color theme="1"/>
        <rFont val="Calibri"/>
        <family val="2"/>
        <scheme val="minor"/>
      </rPr>
      <t xml:space="preserve"> Ausencia de inventario: La falta de un inventario adecuado ha dificultado la disponibilidad del producto para el cliente, lo que ha generado una mala experiencia de compra y una disminución de su satisfacción.</t>
    </r>
  </si>
  <si>
    <r>
      <rPr>
        <b/>
        <sz val="11"/>
        <color theme="1"/>
        <rFont val="Calibri"/>
        <family val="2"/>
        <scheme val="minor"/>
      </rPr>
      <t>2.</t>
    </r>
    <r>
      <rPr>
        <sz val="11"/>
        <color theme="1"/>
        <rFont val="Calibri"/>
        <family val="2"/>
        <scheme val="minor"/>
      </rPr>
      <t>Tiempo de entrega prolongado: La demora en la entrega del producto ha sido otro factor importante que ha afectado la satisfacción del cliente. En muchos casos, el tiempo de entrega no se cumple, lo que ha generado una desconfianza en la empresa y en su capacidad para cumplir con las promesas realizadas</t>
    </r>
  </si>
  <si>
    <r>
      <rPr>
        <b/>
        <sz val="11"/>
        <color theme="1"/>
        <rFont val="Calibri"/>
        <family val="2"/>
        <scheme val="minor"/>
      </rPr>
      <t>4.</t>
    </r>
    <r>
      <rPr>
        <sz val="11"/>
        <color theme="1"/>
        <rFont val="Calibri"/>
        <family val="2"/>
        <scheme val="minor"/>
      </rPr>
      <t>Falta de retroalimentación del cliente: La empresa no ha tomado en cuenta la opinión del cliente al inicio de las etapas, lo que ha llevado a lanzar productos nuevos al mercado sin haber recibido la retroalimentación del cliente. Esto ha generado reproceso de productos que podrían haberse evitado si se hubiera tomado en cuenta la opinión del cliente desde el principio</t>
    </r>
  </si>
  <si>
    <r>
      <rPr>
        <b/>
        <sz val="11"/>
        <color theme="1"/>
        <rFont val="Calibri"/>
        <family val="2"/>
        <scheme val="minor"/>
      </rPr>
      <t xml:space="preserve">7. </t>
    </r>
    <r>
      <rPr>
        <sz val="11"/>
        <color theme="1"/>
        <rFont val="Calibri"/>
        <family val="2"/>
        <scheme val="minor"/>
      </rPr>
      <t>durante el análisis del ciclo de vida del producto en el programa SIMAPRO con el método ecoindicador 99 , se encontró que la mayor contaminación dentro de la empresa se debe al modelo logístico que actualmente se usa. Este proceso genera el 78 % del total de la contaminación del ciclo de vida en el aspecto de salud huma y el 70,5 respecto a los recursos naturales, seguido del material del empaque primario y secundario.</t>
    </r>
  </si>
  <si>
    <r>
      <rPr>
        <b/>
        <sz val="11"/>
        <color theme="1"/>
        <rFont val="Calibri"/>
        <family val="2"/>
        <scheme val="minor"/>
      </rPr>
      <t>4.</t>
    </r>
    <r>
      <rPr>
        <sz val="11"/>
        <color theme="1"/>
        <rFont val="Calibri"/>
        <family val="2"/>
        <scheme val="minor"/>
      </rPr>
      <t xml:space="preserve"> Envasado: Se encuentran varios defetos al momento de realizar el proceso de envasado puesto que  el envase no es el adecuado con la maquinaria existente, lo que genera retrasos en la entrega del producto e insatisfacción por parte del cliente, además la organización no tiene en cuenta las normas que rigen la  adecuado disposiciòn de sólidos( decreto 1541 de junio 28 1978, decreto 1140 de mayo 09 2003, decreto 1713 de agosto 6 2002) , además durante el análisis del ciclo de vida del producto en el programa SIMAPRO con el método ecoindicador 99 , se encontró que el 16,2%  del total de la contaminación del ciclo de vida en el aspecto de salud humana  y el 25,4 respecto a los recursos naturales, se deben al empaque que se utiliza y el uso inadecuado del mismo.</t>
    </r>
  </si>
  <si>
    <t xml:space="preserve">HALLAZGOS </t>
  </si>
  <si>
    <r>
      <rPr>
        <b/>
        <sz val="11"/>
        <color theme="1"/>
        <rFont val="Calibri"/>
        <family val="2"/>
        <scheme val="minor"/>
      </rPr>
      <t xml:space="preserve">1. </t>
    </r>
    <r>
      <rPr>
        <sz val="11"/>
        <color theme="1"/>
        <rFont val="Calibri"/>
        <family val="2"/>
        <scheme val="minor"/>
      </rPr>
      <t>Identificar las necesidades y preferencias de los clientes y usuarios finales mediante estudios de mercado y encuestas. Esto permitirá incorporar las expectativas de los clientes en el proceso de diseño y desarrollo del producto.</t>
    </r>
  </si>
  <si>
    <r>
      <rPr>
        <b/>
        <sz val="11"/>
        <color theme="1"/>
        <rFont val="Calibri"/>
        <family val="2"/>
        <scheme val="minor"/>
      </rPr>
      <t xml:space="preserve">2. </t>
    </r>
    <r>
      <rPr>
        <sz val="11"/>
        <color theme="1"/>
        <rFont val="Calibri"/>
        <family val="2"/>
        <scheme val="minor"/>
      </rPr>
      <t>Ampliar la búsqueda bibliográfica para incluir aspectos relevantes de la sostenibilidad, como la seguridad, la calidad y la satisfacción del cliente. También se deben considerar los impactos ambientales y sociales del producto en todo su ciclo de vida, desde la extracción de materias primas hasta su disposición final.</t>
    </r>
  </si>
  <si>
    <r>
      <rPr>
        <b/>
        <sz val="11"/>
        <color theme="1"/>
        <rFont val="Calibri"/>
        <family val="2"/>
        <scheme val="minor"/>
      </rPr>
      <t xml:space="preserve">3. </t>
    </r>
    <r>
      <rPr>
        <sz val="11"/>
        <color theme="1"/>
        <rFont val="Calibri"/>
        <family val="2"/>
        <scheme val="minor"/>
      </rPr>
      <t>Establecer una visión clara del producto y una lista de requerimientos que identifiquen las necesidades de los clientes y los objetivos de los interesados, incluyendo consideraciones de sostenibilidad.</t>
    </r>
  </si>
  <si>
    <r>
      <rPr>
        <b/>
        <sz val="11"/>
        <color theme="1"/>
        <rFont val="Calibri"/>
        <family val="2"/>
        <scheme val="minor"/>
      </rPr>
      <t xml:space="preserve">4. </t>
    </r>
    <r>
      <rPr>
        <sz val="11"/>
        <color theme="1"/>
        <rFont val="Calibri"/>
        <family val="2"/>
        <scheme val="minor"/>
      </rPr>
      <t>Incorporar la sostenibilidad en todas las etapas del proceso de diseño y desarrollo del producto. Como puede ser, el uso de materiales reciclables o biodegradables, y la reducción de emisiones de gases de efecto invernadero</t>
    </r>
  </si>
  <si>
    <r>
      <rPr>
        <b/>
        <sz val="11"/>
        <color theme="1"/>
        <rFont val="Calibri"/>
        <family val="2"/>
        <scheme val="minor"/>
      </rPr>
      <t xml:space="preserve">5. </t>
    </r>
    <r>
      <rPr>
        <sz val="11"/>
        <color theme="1"/>
        <rFont val="Calibri"/>
        <family val="2"/>
        <scheme val="minor"/>
      </rPr>
      <t>Establecer un plan detallado con hitos y fechas límite específicas para el seguimiento y control del proyecto, incluyendo la evaluación del desempeño del producto en términos de sostenibilidad y la retroalimentación de los clientes</t>
    </r>
  </si>
  <si>
    <r>
      <rPr>
        <b/>
        <sz val="11"/>
        <color theme="1"/>
        <rFont val="Calibri"/>
        <family val="2"/>
        <scheme val="minor"/>
      </rPr>
      <t xml:space="preserve">6. </t>
    </r>
    <r>
      <rPr>
        <sz val="11"/>
        <color theme="1"/>
        <rFont val="Calibri"/>
        <family val="2"/>
        <scheme val="minor"/>
      </rPr>
      <t>Promover la comunicación y colaboración con los proveedores y socios para fomentar la sostenibilidad en la cadena de suministro.</t>
    </r>
  </si>
  <si>
    <r>
      <rPr>
        <b/>
        <sz val="11"/>
        <color theme="1"/>
        <rFont val="Calibri"/>
        <family val="2"/>
        <scheme val="minor"/>
      </rPr>
      <t>7.</t>
    </r>
    <r>
      <rPr>
        <sz val="11"/>
        <color theme="1"/>
        <rFont val="Calibri"/>
        <family val="2"/>
        <scheme val="minor"/>
      </rPr>
      <t xml:space="preserve"> Evaluar y mejorar continuamente el proceso de diseño y desarrollo del producto en términos de sostenibilidad, y utilizar los resultados para la toma de decisiones y la mejora continua del proceso.</t>
    </r>
  </si>
  <si>
    <t>Realizar un análisis de mercado adecuado para identificar las necesidades del cliente y los productos existentes en el mercado. Esto permitirá diseñar productos que satisfagan las necesidades del cliente y tengan un mercado potencial.</t>
  </si>
  <si>
    <t>1. Considerar la usabilidad del producto en el proceso de diseño y desarrollo. Esto implica considerar cómo el cliente va a utilizar el producto y si es fácil de usar. Se pueden utilizar técnicas de diseño centrado en el usuario para asegurar que el producto sea fácil de usar y satisfaga las necesidades del cliente.</t>
  </si>
  <si>
    <t>2. Recoger feedback del cliente antes de definir un nuevo producto. Esto permitirá identificar las necesidades y expectativas del cliente y diseñar productos que satisfagan esas necesidades.</t>
  </si>
  <si>
    <t>3. Considerar el envase primario y secundario del producto en el proceso de diseño y desarrollo. Esto implica considerar cómo el producto será envasado y presentado al cliente, así como el impacto ambiental del envase, además de poder disminuir volumen en el mismo y así generar menos emisiones en el transporte</t>
  </si>
  <si>
    <t>4. Considerar la geometría del envase del producto de acuerdo con las máquinas que tienen en la empresa. Esto permitirá diseñar envases que sean compatibles con las máquinas existentes y se puedan producir en grandes cantidades.</t>
  </si>
  <si>
    <t>5. Tomar decisiones de definición de producto basadas en la opinión de expertos y el conocimiento técnico del personal de la empresa, en lugar de basarlas en opiniones personales del dueño o gerente. Esto permitirá tomar decisiones informadas y asegurar que los productos sean diseñados de manera sostenible.</t>
  </si>
  <si>
    <t>1. implementar un proceso de prototipado rápido y a escala real, utilizando materiales y procesos sostenibles, con el fin de validar el diseño y reducir los errores en la fabricación. Además, se pueden utilizar herramientas de simulación y modelado para analizar el impacto ambiental y económico de diferentes opciones de producción.</t>
  </si>
  <si>
    <t>2.  realizar un análisis detallado de los impactos ambientales de cada proceso de fabricación, identificando los aspectos críticos y buscando alternativas más sostenibles. Se puede implementar un sistema de gestión ambiental y realizar auditorías periódicas para asegurar el cumplimiento de las normativas y reducir los riesgos ambientales.</t>
  </si>
  <si>
    <t>3. implementar un sistema de planificación de producción que considere la demanda de los clientes a mediano y largo plazo, y que permita balancear la carga de trabajo de forma equitativa. Establecer acuerdos con los clientes prioritarios para garantizar la entrega en tiempo y forma, sin afectar la producción de otros clientes.</t>
  </si>
  <si>
    <t>4. implementar controles de calidad en cada proceso de fabricación, con el fin de detectar los errores a tiempo y corregirlos antes de que afecten el producto final. utilizar materiales y procesos más sostenibles, que reduzcan los desperdicios y el impacto ambiental.</t>
  </si>
  <si>
    <t>5. Implementar prácticas de economía circular, con el fin de reducir la generación de residuos y aprovechar los residuos generados como materia prima para otros procesos. Establecer protocolos de gestión de residuos que contemplen la separación, clasificación y desinfección de los residuos generados.</t>
  </si>
  <si>
    <t>6.  implementar prácticas de limpieza y desinfección más sostenibles, que utilicen menos agua y productos químicos y que recuperen y reciclen los residuos generados.  establecer sistemas de monitoreo y control de la acidez del agua de vertido, para asegurar el cumplimiento de las normativas y reducir los impactos ambientales.</t>
  </si>
  <si>
    <t>7. implementar sistemas de registro y trazabilidad de los productos, con el fin de identificar los productos que requieren reproceso y las causas de los errores.  implementar mejoras en los procesos de fabricación y en los controles de calidad, con el fin de reducir la cantidad de productos que requieren reproceso.</t>
  </si>
  <si>
    <t xml:space="preserve">8.  implementar prácticas de gestión de recursos humanos más sostenibles, que contemplen la planificación de la carga de trabajo, la formación y capacitación de los empleados, y la promoción de un ambiente de trabajo saludable y seguro. Se pueden establecer sistemas de reconocimiento y recompensa por el desempeño y la innovación, con el fin de motivar a los empleados y mejorar su compromiso
</t>
  </si>
  <si>
    <t>1. Se debe diseñar un embalaje que reduzca el impacto ambiental y proteja adecuadamente los productos durante el transporte y almacenamiento. Se puede utilizar materiales biodegradables o reciclables y reducir el tamaño del embalaje para reducir la cantidad de residuos generados.</t>
  </si>
  <si>
    <t>2. Se pueden utilizar herramientas de planificación de rutas y optimización de carga para reducir la cantidad de vehículos necesarios para realizar las entregas y reducir la huella de carbono de la empresa. Además, se puede considerar el uso de vehículos eléctricos o de combustibles alternativos.</t>
  </si>
  <si>
    <t>3. Se deben establecer canales de comunicación efectivos y frecuentes entre las áreas de logística y comercial para garantizar que los pedidos se entreguen completos y a tiempo. Se pueden utilizar herramientas digitales como sistemas de gestión de inventario y pedidos para mejorar la eficiencia y la precisión de la entrega.</t>
  </si>
  <si>
    <t>4. Un sistema de seguimiento de inventario en tiempo real permitiría a la empresa tener una visión precisa y actualizada de los productos disponibles y de la demanda del mercado. Esto permitiría a la empresa planificar mejor la producción y la distribución, reduciendo la cantidad de productos desperdiciados y los costos asociados.</t>
  </si>
  <si>
    <t>5. Se deben capacitar a los empleados en prácticas sostenibles, como la gestión de residuos, la optimización de la carga de los vehículos y la reducción del consumo de energía. Esto ayudaría a crear una cultura de sostenibilidad dentro de la empresa y a reducir el impacto ambiental de las operaciones diarias.</t>
  </si>
  <si>
    <t>1.  las opciones de transporte más sostenibles para el producto, y establecer una estrategia de distribución más eficiente que reduzca los tiempos de entrega y la huella de carbono de la empresa</t>
  </si>
  <si>
    <t>2. Implementar un sistema de atención al cliente más efectivo y eficiente que permita atender las PQRS a tiempo y brindar soporte adecuado al cliente. Esto podría mejorar la experiencia de compra y aumentar la satisfacción del cliente.</t>
  </si>
  <si>
    <t>3. Incluir al cliente en el proceso de diseño y desarrollo de nuevos productos para recibir su retroalimentación desde el inicio del proceso. Esto podría evitar reprocesos y mejorar la calidad del producto.</t>
  </si>
  <si>
    <t>POSIBLES SOLUCIONES SOCIALES</t>
  </si>
  <si>
    <t>6. Realizar productos concentrados, esto genera menos plásticos utililizado en su envase primario , menos cartón en su envase secundario y menos CO2 producido por el transporte.</t>
  </si>
  <si>
    <t>8. Utilizar envases de resina 100%reciclados, eso se puede realizar generando alianzas entre diferentes organizaciones que fabriquen este tipo de envases.</t>
  </si>
  <si>
    <r>
      <rPr>
        <b/>
        <sz val="11"/>
        <color theme="1"/>
        <rFont val="Calibri"/>
        <family val="2"/>
        <scheme val="minor"/>
      </rPr>
      <t>1.</t>
    </r>
    <r>
      <rPr>
        <sz val="11"/>
        <color theme="1"/>
        <rFont val="Calibri"/>
        <family val="2"/>
        <scheme val="minor"/>
      </rPr>
      <t>Falta de análisis de mercado: La empresa no realiza un análisis adecuado del mercado antes de definir un nuevo producto, lo que significa que no se tiene en cuenta la demanda del cliente y los productos existentes en el mercado, ni competencia.</t>
    </r>
  </si>
  <si>
    <t>Profesional en bacteriología , laboratorio clínico ,ingeniería química y/o afines</t>
  </si>
  <si>
    <t xml:space="preserve">Conocimientos en formulación, análisis de resultados, comunicación escrita y verbal, </t>
  </si>
  <si>
    <r>
      <rPr>
        <b/>
        <sz val="11"/>
        <color theme="1"/>
        <rFont val="Calibri"/>
        <family val="2"/>
        <scheme val="minor"/>
      </rPr>
      <t xml:space="preserve">WORKKFLOW: </t>
    </r>
    <r>
      <rPr>
        <sz val="11"/>
        <color theme="1"/>
        <rFont val="Calibri"/>
        <family val="2"/>
        <scheme val="minor"/>
      </rPr>
      <t xml:space="preserve">No existe un flujo de trabajo para el área </t>
    </r>
  </si>
  <si>
    <t>Comunicación verbal y escrita, liderazgo y manejo de grupo, habilidades de autodirección</t>
  </si>
  <si>
    <t>En este apartado se tiene en cuenta el tiempo de desarrollo , costos y el como se desarrollará el producto, esto quiere decir, si se realiza un a co-creación o si por el contrario se desarrolla solamente por parte de la empresa</t>
  </si>
  <si>
    <t xml:space="preserve">Formato de Minciencia,                                          </t>
  </si>
  <si>
    <t xml:space="preserve">Documento con la información necesaria iniciar con el proceso de formulación de un nuevo producto </t>
  </si>
  <si>
    <t>Se selecciona la formualcion que ofrece las mejores características para satisfacer los requisitos de formulación  y necesidades de los interesados, se inicia un proceso iterativo de validación de conceptos y ajustes hasta llegar a un concepto final aceptado por el gerente y sin modificaciones</t>
  </si>
  <si>
    <t>Conocimientos en formulación, análisis de resultados, comunicación escrita y verbal, habilidades de autodirección</t>
  </si>
  <si>
    <t xml:space="preserve">Diseño de experimentos     </t>
  </si>
  <si>
    <t xml:space="preserve">AUMENTO DE COSTOS </t>
  </si>
  <si>
    <t>JABÓN DE CLORHEXIDINA</t>
  </si>
  <si>
    <t>ENJUAGUE BUCAL</t>
  </si>
  <si>
    <t xml:space="preserve">SOLUCIÓN DE CLORHEXIDINA </t>
  </si>
  <si>
    <t>SOLUCIÓN ALCOHOLICA DE CLORHEXIDINA</t>
  </si>
  <si>
    <t>Coordiandor de Investigación, Desarrollo e Innovación (Analista de producto)</t>
  </si>
  <si>
    <t>Sistema de base de datos</t>
  </si>
  <si>
    <t>Vigilancia tecnológica</t>
  </si>
  <si>
    <t>Eco indicadores</t>
  </si>
  <si>
    <t>Gestión de datos de producto (Product data management) PMD</t>
  </si>
  <si>
    <t>Matriz de funcionalidad</t>
  </si>
  <si>
    <t>Análisis de tendencias</t>
  </si>
  <si>
    <t>Gráficos de pareto</t>
  </si>
  <si>
    <t>Lluvia de ideas</t>
  </si>
  <si>
    <t>Los 5 por qué</t>
  </si>
  <si>
    <t>Quality Funcion Develoment (QFD)</t>
  </si>
  <si>
    <t>Analytic Hierarchy Process (AHP)</t>
  </si>
  <si>
    <t>Failure Mode and Effects Analysis (FMEA</t>
  </si>
  <si>
    <t>ACV</t>
  </si>
  <si>
    <t>Clasificación de requerimientos FURPS</t>
  </si>
  <si>
    <t xml:space="preserve">Gestión y organización </t>
  </si>
  <si>
    <t>Habilidades y competencias informáticas</t>
  </si>
  <si>
    <t xml:space="preserve">! </t>
  </si>
  <si>
    <t>Habilidades y competencias en protección del medio ambiente</t>
  </si>
  <si>
    <t>Análisis ambiental</t>
  </si>
  <si>
    <t>Conservación del paisaje y rehabilitación ambiental</t>
  </si>
  <si>
    <t>Control de polución del aire</t>
  </si>
  <si>
    <t>Eficacia energética</t>
  </si>
  <si>
    <t>Gestión de residuos</t>
  </si>
  <si>
    <t>Información ambiental</t>
  </si>
  <si>
    <t>Protección de la naturaleza</t>
  </si>
  <si>
    <t>Protección del suelo</t>
  </si>
  <si>
    <t>Protección y gestión del agua</t>
  </si>
  <si>
    <t>Regulaciones ambientales</t>
  </si>
  <si>
    <t>Tecnologías de control de contaminación atmosférica</t>
  </si>
  <si>
    <t>Capacidad de análisis y síntesis para lograr esquematizar en un lenguaje común todos aquellos términos que pudieren interrumpir la comunicación asertiva entre todos los involucrados del proyecto</t>
  </si>
  <si>
    <t>Interesados</t>
  </si>
  <si>
    <t>Usuarios finales</t>
  </si>
  <si>
    <t>Clientes</t>
  </si>
  <si>
    <t>Operadores</t>
  </si>
  <si>
    <t>Socios</t>
  </si>
  <si>
    <t>Computador, equipo de laboratorio</t>
  </si>
  <si>
    <t>1. Analizar el problema y comprender la necesidad de los interesados (stakeholders)</t>
  </si>
  <si>
    <t>1.1 captura del lenguaje común</t>
  </si>
  <si>
    <t>1.2 Identificar stakeholders en el contexto de uso y actividades</t>
  </si>
  <si>
    <t>1.3 Desarrollar y clarificar la visión del producto</t>
  </si>
  <si>
    <t>1.4 Identificar las necesidades de los stakeholders</t>
  </si>
  <si>
    <t>1.5 Obtención de los requerimientos</t>
  </si>
  <si>
    <t xml:space="preserve">1.6 Identificación de las restricciones </t>
  </si>
  <si>
    <t>1.7 Desarrollar las especificaciones de requerimientos del producto</t>
  </si>
  <si>
    <t>2. Análisis de factores internos y externos</t>
  </si>
  <si>
    <t>Entradas</t>
  </si>
  <si>
    <t>Salidas</t>
  </si>
  <si>
    <t xml:space="preserve">Estándares internacionales
</t>
  </si>
  <si>
    <t xml:space="preserve">Normas
</t>
  </si>
  <si>
    <t xml:space="preserve">Decretos
</t>
  </si>
  <si>
    <t xml:space="preserve">Leyes
</t>
  </si>
  <si>
    <t>Documentos de la organización</t>
  </si>
  <si>
    <t xml:space="preserve">Plantillas de instrumento de indagación </t>
  </si>
  <si>
    <t>Identificación de requerimientos</t>
  </si>
  <si>
    <t>3. Unidad de análisis</t>
  </si>
  <si>
    <t xml:space="preserve">Documentos de la organización
</t>
  </si>
  <si>
    <t xml:space="preserve">Declaración de sostenibilidad
</t>
  </si>
  <si>
    <t>Eco-etiquetado</t>
  </si>
  <si>
    <t>Product Requirement Specification (PRS)</t>
  </si>
  <si>
    <t xml:space="preserve">Declaración de sostenibilidad </t>
  </si>
  <si>
    <t>Product Requirement Specification(PRS)</t>
  </si>
  <si>
    <t>El propósito es identificar un vocabulario que pueda ser usado en todas las descripciones del producto a través de un glosario.                      El objetivo de elaborar un glosario es evitar la ambigüedad de comunicación entre los stakeholders del proyecto, es importante porque define una terminología común la cual será usada consistentemente a través del proyecto.</t>
  </si>
  <si>
    <t>Se hace una descripción de los objetivos que se pretenden. Por eso primero debemos saber quiénes son los stakeholders, por qué están interesados en el proyecto, cual es su perspectiva del proyecto, etc. Se hace una descripción inicial de todos los componentes del contexto de uso, incluyendo usuarios finales, tareas, equipos y ambiente, prestando especial atención a la información del usuario final (características físicas, psicológicas, expectativas, etc), ya que es el punto de vista del usuario y sus necesidades concretas las que guían principalmente la búsqueda de la solución.
El analista de producto selecciona y desarrolla métodos de recopilación de información para analizar el contexto de uso, las actividades específicas que desarrollan los usuarios y los objetivos que persiguen.</t>
  </si>
  <si>
    <t>Es importante hacer un esfuerzo por capturar la visión del producto que tienen los diferentes Stakeholders, especificar los problemas que deben ser resueltos y definir las fronteras de solución con una descripción preliminar de las características del producto para llegar a un acuerdo de los principales desafíos a ser resueltos. Los problemas deben estar modelados en términos humanos y no en términos de tecnologías, o funcionalidades (no aún). El problema debe estar escrito con un sentido de posibilidad. Se deben hacer un diagnóstico de causalidad y consecuencias del problema abordado y sus implicaciones</t>
  </si>
  <si>
    <t>Antes de diseñar cualquier cosa necesitamos conocer las necesidades y deseos de todos los stakeholders del proyecto, estas necesidades serán la base de los requisitos del producto y nos darán el sustento para el diseño y desarrollo de una solución. Por eso debemos obtener e identificar necesidades, expectativas y limitaciones, para entender que deberá ser el producto que estamos desarrollando asegurándonos que soporte los requisitos del usuario. La recolección de datos es la parte más importante en la definición de requisitos.</t>
  </si>
  <si>
    <t>Se entiende quienes son los stakeholders del proyecto, se recogen los requisitos preliminares de lo que ellos esperan que el producto haga y deba cumplir, se priorizan estas solicitudes y se realizan las especificaciones ergonómicas. El objetivo es transformar las necesidades, expectativas y deseos de los stakeholders en “Requerimientos de usuario”, deben ser incluidos todos los stakeholders que participan durante todo el ciclo de vida del producto.</t>
  </si>
  <si>
    <t>Se identifican restricciones de diseño, ambientales, de interfaz, etc.
Además de las restricciones presupuestales, de tiempo, lugar, disponibilidad de recursos, etc.</t>
  </si>
  <si>
    <t>Los requisitos de los usuarios son refinados para desarrollar los requerimientos del producto o componentes del producto.
Los requisitos son asignados a funciones específicas del producto o componentes del producto, esta asignación es la base para la definición del diseño de detalle, se transforman los requisitos de usuario en requisitos de interacción e interfaz.</t>
  </si>
  <si>
    <t>un estándar internacional es el resultado del trabajo de organizaciones que resuelven problemas de incompatibilidad entre diferentes bases de usuarios; para series de problemas de orden similar, una vez se establece un estándar internacional, se previenen y superan problemas.
Los tres entes que tienen el mayor reconocimiento son la Organización Internacional para la Estandarización (ISO), la Comisión Electrotécnica Internacional (IEC), y la Unión Internacional de Telecomunicaciones (ITU).</t>
  </si>
  <si>
    <t>Una norma técnica es un documento aprobado por un organismo reconocido que establece especificaciones técnicas basadas en los resultados de la experiencia y del desarrollo tecnológico, que hay que cumplir en determinados productos, procesos o servicios. Las normas resultan fundamentales para programar los procesos de producción. Se crean con el consenso de todas las partes interesadas e involucradas en una actividad (fabricantes, administración, consumidores, laboratorios, centros de investigación).
Deben aprobarse por un Organismo de Normalización reconocido.</t>
  </si>
  <si>
    <t>Las políticas públicas son un conjunto de acciones y decisiones encaminadas a solucionar problemas propios de las comunidades. En el diseño e implementación de las políticas públicas pueden intervenir conjuntamente la sociedad civil, las entidades privadas y las instancias gubernamentales en sus distintos niveles.
Las políticas públicas intentan solucionar problemas de diferentes tipos: económicos, sociales, de infraestructura, ambientales, entre otros.
La política Organizacional es la orientación o directriz que debe ser divulgada, entendida y acatada por todos los miembros de la organización, en ella se contemplan las normas y responsabilidades de cada área de la organización. Las políticas son guías para orientar la acción; son lineamientos generales a observar en la toma de decisiones, sobre algún problema que se repite una y otra vez dentro de una organización. En este sentido, las políticas son criterios generales de ejecución que complementan el logro de los objetivos y facilitan la implementación de las estrategias. Las políticas deben ser dictadas desde el nivel jerárquico más alto de la empresa.</t>
  </si>
  <si>
    <t>Un decreto ley, en general, es una norma con rango de ley, emanada del poder ejecutivo, sin que medie intervención o autorización previa de un Congreso o Parlamento . Un decreto es un tipo de acto administrativo emanado habitualmente del poder ejecutivo y que, generalmente, posee un contenido normativo reglamentario, por lo que su rango es jerárquicamente inferior a las leyes.
Esta regla general tiene sus excepciones en casi todas las legislaciones, normalmente para situaciones de urgente necesidad, y algunas otras específicamente tasadas. La ley (del latín lex, legis) es una norma jurídica dictada por el legislador, es decir, un precepto establecido por la autoridad competente, en que se manda o prohíbe algo en
consonancia con la justicia. Su incumplimiento trae aparejada una sanción. Según el jurista panameño Cesar Quintero, en su libro Derecho Constitucional, la ley es una "norma dictada por una autoridad pública que a todos ordena, prohíbe o permite, y a la cual todos deben obediencia." Por otro lado, el jurista venezolano Andrés Bello definió a la ley, en el artículo 1º del Código Civil de Chile como "Una declaración de la voluntad soberana, que manifestada en la forma prescrita por la Constitución, manda, prohíbe o permite"</t>
  </si>
  <si>
    <t>El eco-etiquetado, sello verde o etiquetado ecologico, es un programa de certificación ambiental que en primera instancia estudia el proceso productivo llevado a cabo para la producción de un bien o servicio, este proceso es auditado por un organismo externo que certifica un cumplimiento satisfactorio de los requisitos exigidos por el ente fiscalizador, otorgando un derecho el derecho a utilizar un determinado sello.
Dentro de los requerimientos básicos del proyecto y conociendo las politicas organizacionales, así como la orientación misional de la empresa, es necesario saber si la organización desea contar con un determinado etiquetado, y si la orientación del proyecto permite alcanzar las exigencias del mismo</t>
  </si>
  <si>
    <t>En gestión de productos se denomina la “visión” como algo que se debe enmarcar en un mapa de ruta o planificación del proyecto buscando que los objetivos de sostenibilidad a corto y largo plazo, así como los plazos aproximados de consecución de cada uno de estos objetivos se cumpla.
La visión en términos generales describe las soluciones que la organización proporciona a un determinado nicho de usuarios en un futuro relativamente cercano, no, orientada a los productos del presente, sino a soluciones futuras, este hecho obliga a hacer una revisión periódica de esta visión, y mas aun de la visión particular del producto. Esta visión de producto permitirá establecer mas claramente la orientación de sostenibilidad del producto.</t>
  </si>
  <si>
    <t>Esta etapa hace parte de la planificación del proyecto y es una estrategia de crecimiento de la organización, por lo tanto lo primero para definir en términos de alcance de sostenibilidad son las metas (por ejemplo: productos que reducen las emisiones de gases de efecto invernadero), estas deben ser susceptibles de verificación, aquí se declaran los alcances del impacto generado por el desarrollo del proyecto, estas metas deben estar enmarcadas dentro de la misión y visión organizacional</t>
  </si>
  <si>
    <t>requiere hacer el planteamiendo del proyecto de diseño desde la perspectiva de sostenibilidad haciendo un paralelo entre los posibles impactos medidos en huella de carbono generada por uno u otro sistema, visto el producto como un sistema que tiene diferentes interacciones con otro</t>
  </si>
  <si>
    <t>2.1 Identificar de estandares nacionales</t>
  </si>
  <si>
    <t>2.2 Identificar normativas vigentes</t>
  </si>
  <si>
    <t xml:space="preserve">2.3 Identificar los decretos y leyes </t>
  </si>
  <si>
    <t>2.4 Determinar la concordancia del proyecto con la misión de la organización</t>
  </si>
  <si>
    <t>2.5 Labeling</t>
  </si>
  <si>
    <t>3.1 Visión del producto</t>
  </si>
  <si>
    <t>3.2 Metas de sostenibilidad</t>
  </si>
  <si>
    <t>3.3 Comparación de sistemas</t>
  </si>
  <si>
    <t>4. Definición de requerimientos de sostenibilidad</t>
  </si>
  <si>
    <t>4.1 Análisis de ciclo de vida</t>
  </si>
  <si>
    <t>4.2 Creación de requerimientos de sostenibilidad:</t>
  </si>
  <si>
    <t>4.3 Administración y control de cambios:</t>
  </si>
  <si>
    <t>4.4 Trazabilidad</t>
  </si>
  <si>
    <t>Por tanto en esta etapa, se definen los requerimientos de sostenibilidad que debe cumplir el proyecto a lo largo de todo su ciclo de vida, es decir desde la cuna la cuna, estos requerimientos se articulan con toda la cadena de actividades previamente establecida y responde por el futuro del proyecto</t>
  </si>
  <si>
    <t>En la industria el ciclo de vida del producto inicia con la extracción, el procesamiento y el suministro de las materias primas y la energía requerida para el producto. Luego cubre la producción del producto, su distribución, uso (y posiblemente reutilización y reciclaje) y su eliminación final , por tanto los requerimientos de ciclo de vida deben quedar claramente establecidos</t>
  </si>
  <si>
    <t>La actividad referente a la administración y control de cambios, permite que el rol asignado a esta pueda ejercer de manera permanente una revisión del cumplimiento de los requerimientos de sostenibilidad y replantearlos, corregirlos o mantenerlos de acuerdo al desarrollo y progreso del proyecto.</t>
  </si>
  <si>
    <t>Según la AECOC27 “Se entiende trazabilidad como el conjunto de aquellos procedimientos preestablecidos y autosuficientes que permiten conocer el histórico, la ubicación y la trayectoria de un producto o lote de productos a lo largo de la cadena de suministros en un momento dado, a través de unas herramientas determinadas.” Según la norma ISO 8402: La trazabilidad o rastreabilidad es la "aptitud para rastrear la historia, la aplicación o la localización de una entidad mediante indicaciones registradas".
Así pues, la trazabilidad permite recorrer la historia de un producto o evento estudiando en cualquier momento las condiciones que se dieron en cada uno de los momentos de esta historia.</t>
  </si>
  <si>
    <t>El analista de formulación es el profesional o equipo de trabajo que se encarga de materializar los requerimientos de los stakeholders,  teniendo en cuenta todos los requerimientos de aspecto sostenible que se han especificado con anterioridad, además de tener en cuenta todo los relacionado con la normatividad necesaria y de evaluar desde difetentes propuestas, el cumplimiento, replanteamineto y ajustes del mismo, a este rol le compete la elección de las materias primas, el diseño de de la formulación desde escala piloto a escala real.</t>
  </si>
  <si>
    <t>Simapro (Eco indicacores)</t>
  </si>
  <si>
    <t xml:space="preserve">Minitab </t>
  </si>
  <si>
    <t>IS Analitic (Concentración)</t>
  </si>
  <si>
    <t xml:space="preserve">Metodos de análisis de variables </t>
  </si>
  <si>
    <t>ley de beer lambert</t>
  </si>
  <si>
    <t xml:space="preserve">Análisis de variables </t>
  </si>
  <si>
    <t xml:space="preserve">Interpretación de datos </t>
  </si>
  <si>
    <t xml:space="preserve">Habilidades de organizaciñon y gestión </t>
  </si>
  <si>
    <t xml:space="preserve">Habilidades en compretencias informáticas </t>
  </si>
  <si>
    <t>ANALISTA DE FORMULACIÓN , ENVASE Y ETIQUETA</t>
  </si>
  <si>
    <t>Moldeado de envases (programas )</t>
  </si>
  <si>
    <t>Desingn thinking</t>
  </si>
  <si>
    <t>Diagramas de producción</t>
  </si>
  <si>
    <t>Manejo experto de software especifico (FEA, CAD, CAE etc.)</t>
  </si>
  <si>
    <t>1. Definición de materia prima y materiales</t>
  </si>
  <si>
    <t>1.1 Modelo de concepto final</t>
  </si>
  <si>
    <t>Con base en los requerimientos establecidos (no solo a nivel de sostenibilidad, sino incluyendo todos los referentes al producto: diseño, usabilidad, función, target etc.), se define el concepto final del producto, con el cual se propone abordar y dar cumplimiento a todos estos propósitos. Para ello el equipo de trabajo realiza diferentes propuestas a partir de las cuales define el concepto final.</t>
  </si>
  <si>
    <t>1.2 Modelado de Envases</t>
  </si>
  <si>
    <t>El propósito de esta actividad es el modelado del concepto final de los envases, teniendo en cuenta los equipos que se encuentran en la empresa para que el envase se ajuste a las maquinas. Esta actividad implica el modelado CAD de los diferentes componentes, se
pueden clasificar como :
o Modelos de estructura,
o Modelos icónicos, y
o Modelos matemáticos.
Los modelos de estructura permiten tener una rápida primera impresión de la apariencia y el funcionamiento del producto. Los modelos de estructura son a menudo el primer paso para los modelos más avanzados, en los modelos iconicos recurren a modelos 3D, así como modelos mas detallados a nivel de dibujos, fotografías etc. Los modelos matematicos recurren a las formulas matemáticas para definir diferentes aspectos del producto: fisicos, quimicos etc.</t>
  </si>
  <si>
    <t xml:space="preserve">1.3 Formulación </t>
  </si>
  <si>
    <t>Teniendo en cuenta lo expresado por los stackeholders, se realza la formulación final del productos neto, teniendo en cuenta le uso de materias primas amiables con el medio ambiente, además de seguir las leyes ambientales que rigen la formulación de los farmacos o cosméticos en Colombia. Esta actividad implica el diseño de experimentos adecuado para la evaluación de variables que se ajusten a los requerimienetos deseados.</t>
  </si>
  <si>
    <t>1.4 Definición de materiales</t>
  </si>
  <si>
    <t>El propósito de esta actividad es obtener una o varias listas de las materias primas de las formulaciones, componentes y en términos generales de cada una de las partes que requiere el producto para ser producido. Este listado incluye las cantidades de cada uno de los materiales necesario para fabricar un producto final, con el propósito de ser un referente al hacer un análisis de huella de carbono y de las necesidades del negocio y el uso para el que están destinados.</t>
  </si>
  <si>
    <t>Concepto Final
Product Requirement Specification (PRS)
Declaración de sostenibilidad                                               Diseño de experimentos</t>
  </si>
  <si>
    <t>Listado de materiales
Modelado                                                                                             Formilación</t>
  </si>
  <si>
    <t>2. Comparación de listado de materiales</t>
  </si>
  <si>
    <t>Con base en los modelados y formulaciones del proyecto, así como de la asignación de materiales a cada uno de ellos, se realiza el comparativo de todos y cada uno de ellos, así como la posible interacción y la huella de carbono generada por las diferentes propuestas de materiales y materias primas</t>
  </si>
  <si>
    <t>Listado de materiales  y materias primas
Modelado                                                                                              Formulación 
Especificación del producto 
Declaración de sostenibilidad</t>
  </si>
  <si>
    <t>Comparación ambiental y económico de los diferentes listados de materiales</t>
  </si>
  <si>
    <t xml:space="preserve">Analista de sistema de producción </t>
  </si>
  <si>
    <t xml:space="preserve">Planificación y producción </t>
  </si>
  <si>
    <t xml:space="preserve">Control de producción </t>
  </si>
  <si>
    <t>Ergonomía</t>
  </si>
  <si>
    <t>Ecoindicadores (Simapro)</t>
  </si>
  <si>
    <t>Evaluación de equipos</t>
  </si>
  <si>
    <t xml:space="preserve">Diaggramas de producción </t>
  </si>
  <si>
    <t xml:space="preserve">Matriz de planificación </t>
  </si>
  <si>
    <t xml:space="preserve">Métodos de diseño de producción </t>
  </si>
  <si>
    <t>Evaluación demanda y oferta</t>
  </si>
  <si>
    <t>Habilidades en gestión de calidad</t>
  </si>
  <si>
    <t>Habilidades en liderazgo</t>
  </si>
  <si>
    <t>1. ANÁLISIS ERGONÓMICO DE LOS PUESTOS DE TRABAJO</t>
  </si>
  <si>
    <t>1.1 Análisis ergonómico de los puestos de trabajo</t>
  </si>
  <si>
    <t>establecer las condiciones cognitivas y ambientales de los puestos de trabajo (condiciones tales como temperatura, ventilación, iluminación, ruido, espacio, etc.), son muy importantes tanto para la salud del trabajador comopara su rendimiento físico y productivo. Establecen además los consumos generados en cada puesto de trabajo, así como la escalabilidad, optimización y aporte dentro del modelo productivo planteado por la organización.</t>
  </si>
  <si>
    <t>Listado de puestos de trabajo
Capacidad de los puestos de trabajo
Limites ergonómicos
Declaración de sostenibilidad</t>
  </si>
  <si>
    <t>Consumos energéticos
Emisiones individuales de los puestos de
trabajo
Escalas productivas de los puestos de trabajo</t>
  </si>
  <si>
    <t>Gestón ambiental</t>
  </si>
  <si>
    <t xml:space="preserve">Gestión de residuos </t>
  </si>
  <si>
    <t>Gestón y vertimieento de agua</t>
  </si>
  <si>
    <t xml:space="preserve">El analista de los sistemas de producción, es el encargado de hacer una revisión minuciosa de los puestos, de los equipos, y en general de todos los sistemas productivos de la organización, en aras de establecer los procesos idóneos para el desarrollo del producto y el cumplimiento de las metas de sostenibilidad, así como de establecer escalas para la producción o la tercerización.                                                                                                                                                                                                                                                                                  </t>
  </si>
  <si>
    <t>2 Análisis de los estaciones de producción</t>
  </si>
  <si>
    <t>2.1  Inventario de estación de producción</t>
  </si>
  <si>
    <t>Cada estación de producción cuenta con un equipo o varios equipos que realizan un proceso determinado, realizar el inventario de estos equipos y de los consumos asociados a su proceso productivo, permite establecer las capacidades productivas dentro del proyecto completo, así como su capacidad de responder al cumplimiento de los requerimientos de sostenibilidad dentro de escalas productivas determinadas.</t>
  </si>
  <si>
    <t>2.2 Identificación de las capacidades de producción</t>
  </si>
  <si>
    <t>Cada celda de producción tiene asociado a sus equipos y espacios productivos (puestos de trabajo), unas capacidades productivas, que funcionan de acuerdo a una determinada escala de producción, identificar estas capacidades y confrontarlas, permite tomar decisiones frente al cumplimiento de requerimientos de sostenibilidad, que pueden ir desde la tercerización de procesos hasta el cambio de tecnologías de producción.</t>
  </si>
  <si>
    <t>Capacidad de los puestos de trabajo
Declaración de sostenibilidad
Consumos energéticos
Emisiones individuales de los puestos de trabajo
Escalas productivas de los puestos de trabajo</t>
  </si>
  <si>
    <t>Capacidad productiva de las estaciones de
trabajo
Consumos energéticos de los equipos
Identificación de procesos productivos</t>
  </si>
  <si>
    <t>3 Análisis de los sistemas de producción</t>
  </si>
  <si>
    <t>Una vez se tienen claras las capacidades de las celdas de producción, se pueden plantear diferentes modelos productivos y rutas de procesos que hagan mas eficaz el proceso, minimizando tiempos, consumos y recursos empleados en el proceso, de igual forma, y dependiendo de la escala de producción, se genera la información suficiente para la toma de decisiones referente a metas productivas y de sostenibilidad acordes a los postulados de la organización.</t>
  </si>
  <si>
    <t>Declaración de sostenibilidad
Consumos energéticos
Emisiones individuales de los puestos de trabajo
Escalas productivas de los puestos de trabajo
Capacidad productiva de las estaciones de trabajo
Consumos energéticos de los equipos
Identificación de procesos productivos</t>
  </si>
  <si>
    <t>Definición de los procesos productivos
Determinación de las escalas de producción
Diseño de planta
Inventario Energético
Inventario Emisiones</t>
  </si>
  <si>
    <t>4. Consumos energéticos</t>
  </si>
  <si>
    <t>El análisis del inventario implica la recolección de datos y los procedimientos de cálculo para cuantificar las entradas y las salidas pertinentes de un sistema de producto Este proceso debe ser permanente e iterativo, de forma tal que dependiendo el momento de análisis, se cuente con los datos actualizados, que permiten avaluar los requerimientos planteados y/o identificar nuevos requerimientos. las liberaciones ambientales asociadas a cada equipo, o a cada unidad de producción debe ser asignada a cada uno de los diferentes productos, los cuales se deben documentar y justificar.</t>
  </si>
  <si>
    <t>5. Consumos  Hídricos</t>
  </si>
  <si>
    <t>Se realiza análisis del consumo hidrico de entrada y salidad en cada una de las fases de producción, además del análisis de parámetros deagua de vertimiento, con el fin de cumplir todos los requeriminetos exigidos por la normatividad</t>
  </si>
  <si>
    <t>ANALISTA HUELLA DE CARBONO</t>
  </si>
  <si>
    <t>El rol del analista de huella de carbono es el encargado dentro de la organización de realizar los análisis de inventarios de emisiones de gases de efecto invernadero (GEI), a lo largo de su ciclo de vida, desde la etapa de ideación hasta su retiro, para poder hacer un balance de lo positivo y de lo negativo, tanto a nivel interno como externo del proyecto.</t>
  </si>
  <si>
    <t xml:space="preserve">Hojas de cálculo </t>
  </si>
  <si>
    <t>Eco indicadores (Simapro)</t>
  </si>
  <si>
    <t>Computado</t>
  </si>
  <si>
    <t>Métodos de cálculo de Huella de Carbono</t>
  </si>
  <si>
    <t>Protocolos internacionales para cálculo
de huella de carbono</t>
  </si>
  <si>
    <t>1.1 Determinación de los limites organizacionales</t>
  </si>
  <si>
    <t>1. Análisis de la huella de carbono</t>
  </si>
  <si>
    <t>1.2 Determinación de los limites operacionales</t>
  </si>
  <si>
    <t>1.3 Identificación y calculo de emisiones de GEI</t>
  </si>
  <si>
    <t>1.4 Reporte de emisiones de GEI</t>
  </si>
  <si>
    <t>1.6 Verificación de emisiones de GEI</t>
  </si>
  <si>
    <t>con base en los requerimientos de sostenibilidad y el conocimiento de la organización, vista como un sistema autónomo e independiente, se establecen los limites dentro de los cuales se puede operar, tales como el volumen y la variedad de productos y servicios que esta ofrece</t>
  </si>
  <si>
    <t>Evitar la perdida de un PCC (Punto Critico de Control), estableciendo los limites operacionales dentro de los cuales se puede actuar en el proceso productivo, se conoce como limite operacional, por tanto, se deben determinar estos limites para evitar llegar a los limites críticos que obliguen a una acción correctiva y a la falta de control y aumento del riesgo en el proceso.</t>
  </si>
  <si>
    <t>Como paso previo a la elaboración del reporte de emisiones de GEI, se requiere hacer una identificación y calculo de estas, categorizándolas dentro de los limites de la empresa, de forma típica las emisiones GEI provienen de las siguientes fuentes:                                                                                                                                                                                                      o Combustión fija: combustión de combustibles en equipos estacionarios o fijos, como calderas, hornos, quemadores, motores, etc.
o Combustión móvil: combustión de combustibles en medios de transporte, como automóviles, camiones, autobuses, etc.
o Emisiones de proceso: emisiones de procesos físicos o químicos.
o Emisiones fugitivas: liberaciones intencionales y no intencionales, como fugas en las uniones, sellos, empaques, o juntas de equipos, así como emisiones fugitivas
derivadas de tratamiento de aguas residuales, torres de enfriamiento, plantas de procesamiento de gas, etc</t>
  </si>
  <si>
    <t>Según el programa GEI Méxicoel reporte de emisiones de GEI debe incluir las siguientes especificaciones:
o Límites operacionales y geográficos.
o Límites operacionales
o Periodo del reporte
o Datos por separado de emisiones para cada alcance.
o Emisiones totales de alcance 1 y 2.
o Datos sobre emisiones de cada uno de los seis GEI (CO2, CH4, N2H, HFC, PFC, SF6), por separado en toneladas métricas y equivalentes de CO2.
o Año base, el perfil de emisiones a lo largo del tiempo que sea coherente y que clarifique la política escogida para el re-cálculo de las emisiones del año base.
o Política de re-calculo de emisiones.
o Datos de emisiones directas de CO2 provenientes de carbono.
o Referencia de las metodologías de cálculo
o Especificación de cualquier exclusión de fuentes, instalaciones y operaciones.</t>
  </si>
  <si>
    <t>Finalmente, se requiere de un ente externo que verifique la información recabada en el reporte de emisiones de GEI, con el propósito de garantizar que las cifras presentadas correspondan a la realidad del proyecto</t>
  </si>
  <si>
    <t>Consumos energéticos e hidricos
Emisiones individuales de los puestos de trabajo
Escalas productivas de los puestos de trabajo</t>
  </si>
  <si>
    <t>valores de huella de carbono
Análisis de impacto del ciclo de vida del
producto
Reporte de emisiones de GEI.</t>
  </si>
  <si>
    <t xml:space="preserve">Analista sistema logístico </t>
  </si>
  <si>
    <t xml:space="preserve">El objetivo es definir la logística de almacenaje y distribución a los distribuidores, teniendo en cuenta que el transporte debe cumplir  los requerimientos de calida exigidos por gestión de calidad, la definición del flujo del producto físico y el control de los recursos (personal, bienes de consumo, equipos, sistemas, almacenes, infraestructura, etc.). </t>
  </si>
  <si>
    <t xml:space="preserve">Inventarios </t>
  </si>
  <si>
    <t xml:space="preserve">Diagramas de logística </t>
  </si>
  <si>
    <t xml:space="preserve">Mariz de planificación </t>
  </si>
  <si>
    <t xml:space="preserve">Métodos de diseño de logística </t>
  </si>
  <si>
    <t xml:space="preserve">Computador, </t>
  </si>
  <si>
    <t xml:space="preserve">Negociación y comunicación </t>
  </si>
  <si>
    <t xml:space="preserve">planificación </t>
  </si>
  <si>
    <t>Habilidadesorientadas al enfoque de cliente</t>
  </si>
  <si>
    <t>Planificación de la demanda</t>
  </si>
  <si>
    <t>1.2  Inventario de almacen</t>
  </si>
  <si>
    <t>1.3 Inventario materia prima</t>
  </si>
  <si>
    <t>2 Control de calidad:</t>
  </si>
  <si>
    <t>3 Seguimiento y trazabilidad</t>
  </si>
  <si>
    <t>3 Análisis de los sistemas de Logística</t>
  </si>
  <si>
    <t>6 Generación de residuos</t>
  </si>
  <si>
    <t>Proyección de las ventas a corto plazo</t>
  </si>
  <si>
    <t>Tener clara estas proyecciones brinda la posibilidad de planear las compras y producción de cada producto, permite saber cuánto será necesario invertir y reduce el desperdicio de material y/o insumos.
Además, es posible prevenir la adquisición y producción de algún bien que no vaya a tener demanda del mercado.</t>
  </si>
  <si>
    <r>
      <t>El orden en el inventario facilita la tarea de clasificación, proporciona un ambiente más pulcro y resulta más sencillo encontrar donde está cada elemento de trabajo, </t>
    </r>
    <r>
      <rPr>
        <sz val="10"/>
        <color rgb="FF777777"/>
        <rFont val="Inherit"/>
      </rPr>
      <t>ganando así tiempo y eficacia laboral.</t>
    </r>
  </si>
  <si>
    <t>La gestión de inventarios en logística se encarga de facilitar la entrada y salida de los productos al almacén, su clasificación y su correcto resguardo.
El tránsito debe ser eficiente porque eso repercute directamente en el rendimiento de una empresa. Para ello deben adquirirse nuevas tecnologías para que al clasificar y ordenar los productos, estos pueden ser fácilmente almacenados o extraídos del almacén.</t>
  </si>
  <si>
    <t xml:space="preserve">Viene dado por el control que lleve la empresa del inventario de los productos que posea. En la gestión de inventarios se debe ser capaz de conocer la cantidad de materia prima, de embalajes o envases que tenga la empresa.
Este es el que tiene en cuenta los materiales esenciales que necesita la compañía para poder llevar a cabo la producción.
Saber qué hay en un inventario de materias primas permite llevar un buen control y garantizar el abastecimiento del siguiente paso de la cadena. </t>
  </si>
  <si>
    <t>El inventario de productos terminados es aquel en el que se registran todos los productos que, como su nombre indica, han completado su proceso de fabricación y están listos para ser entregados a los clientes.  Para poder llevar a cabo un buen control del stock y monitorizar mejor los activos que la organización tiene en sus inventarios, existen diferentes métodos, como los presentados a continuación
El sistema de inventario ABC, que consiste en organizar los productos del almacén con base en la importancia que tienen para la compañía. En él hay que determinar cuáles aportan un mayor beneficio y, por tanto, necesitan más rotación.
El sistema de inventario continuo o permanente, que consiste en actualizar en tiempo real el stock del que se dispone. Este facilita que se puedan planificar mejor las compras.
El sistema de inventario periódico, que es aquel en el que se hace un recuento de los productos cada cierto tiempo, normalmente una o dos veces al año. Con este sistema se pasan periodos de tiempo en los que no se sabe con exactitud qué activos tiene la organización en su inventario.</t>
  </si>
  <si>
    <t>Una vez se tienen claras las capacidades de logística, se pueden plantear diferentes modelosy rutas de procesos que hagan mas eficaz el proceso, minimizando tiempos, consumos y recursos empleados en el proceso, de igual forma,  se genera la información suficiente para la toma de decisiones referente a metas de sostenibilidad acordes a los postulados de la organización.</t>
  </si>
  <si>
    <t>Se realiza un análisis de la generación de residuos sólidos , tneiendo en cuenta cuales son causa de devolución y cuales pertenecen a los desechos dentro de la empresa. Se deben tener en cuenta las leyes exigisdas por el gobierno</t>
  </si>
  <si>
    <t>7 Análisis de los estaciones de Logística</t>
  </si>
  <si>
    <t>7.1  Identificación de las capacidades de logística</t>
  </si>
  <si>
    <t>7.2 El tránsito de los productos almacenados</t>
  </si>
  <si>
    <t>Se utiliza en los procesos que tienen relación con la administración interna de la logística. Debido a que se busca tener un adecuado orden y control sobre las compras de mercancías y abastecimiento de materias primas, adquisición de maquinarias y repuestos, asignación de recursos, entre otros.</t>
  </si>
  <si>
    <t>8. CONTROL DE TRANSPORTE</t>
  </si>
  <si>
    <t>La distribución de mercancías es un área crítica en logística. El control de transporte es necesario para medir el rendimiento de las entregas, la cantidad de entregas exitosas, la productividad de los transportistas, la eficiencia de la planificación de rutas, entre otros. Se deben realizar rutas y planificación adecuada para el proceso de entrega de los producros, teniendo en cuenta el gasto energético y huella de carbono que este proceso genera.</t>
  </si>
  <si>
    <r>
      <t xml:space="preserve">La trazabilidad podemos conocer la ubicación en ese momento y dónde ha estado previamente el producto, los cambios y transformaciones que ha sufrido, así como toda incidencia que haya experimentado durante su fabricación y transporte hasta el punto de entrega.
Con esta sencilla forma de definir la trazabilidad seremos rápidamente conscientes de su importancia en prácticamente cualquier proceso industrial y, por ende, de la logística que va inseparablemente ligada al mismo.  </t>
    </r>
    <r>
      <rPr>
        <b/>
        <sz val="11"/>
        <color theme="1"/>
        <rFont val="Calibri"/>
        <family val="2"/>
        <scheme val="minor"/>
      </rPr>
      <t xml:space="preserve">Transparencia: </t>
    </r>
    <r>
      <rPr>
        <sz val="11"/>
        <color theme="1"/>
        <rFont val="Calibri"/>
        <family val="2"/>
        <scheme val="minor"/>
      </rPr>
      <t>Todos los agentes implicados en la cadena de suministro exigen cierta información sobre el producto, desde los responsables de su elaboración hasta los consumidores. La trazabilidad permite el fácil acceso a estos datos.
Esta información puede estar relacionada con aspectos relativos a fechas de fabricación, materiales o ingredientes en el caso de la industria alimentaria, origen, especificaciones técnicas, etc.</t>
    </r>
  </si>
  <si>
    <t>Separación por densidades de los plásticos</t>
  </si>
  <si>
    <t>Proceso realizado en las plantas de reciclado para separar los distintos tipos de plásticos que forman los envases. Una vez se han clasificado los envases por el plástico mayoritario que los forman, los envases son transportados a las plantas de reciclado donde son sometidos a procesos de triturado y lavado. Estos lavados tienen una doble finalidad, lavar el material eliminando sustancias no deseadas y además, realizar una separación de los posibles restos de plásticos mediante
decantación/flotación por densidades.</t>
  </si>
  <si>
    <t>Tabla de compatibilidades entre materiales</t>
  </si>
  <si>
    <t>Si alguna combinación de los materiales utilizados en tu envase está marcada en rojo, no significa que el envase no se vaya a reciclar, sino que podría generar alguna interferencia en los procesos de reciclado. Dado un envase, se debe tomar como elemento principal aquel cuyo peso sea el mayoritario y como secundarios, todos los
demás componentes del envase. Por ejemplo: dada una botella de PET, con tapón y etiqueta de PP, el elemento principal sería la botella de PET y los elementos secundarios el tapón y etiqueta de PP.
La incompatibilidad entre materiales varía en mayor o menor grado dependiendo de diversos factores. Para más detalle o para combinaciones de otros materiales que no se encuentren reflejados en la tabla</t>
  </si>
  <si>
    <t>ECOEMPAQUE</t>
  </si>
  <si>
    <t>Ecoempaque</t>
  </si>
  <si>
    <t xml:space="preserve">Empaque para productos cosmecéuticos de la empresa Zumotecnología Zumotec S.A </t>
  </si>
  <si>
    <t>Material Empaque</t>
  </si>
  <si>
    <t>Material Etiqueta</t>
  </si>
  <si>
    <t>Dimensiones Empaque</t>
  </si>
  <si>
    <t>Dimensiones Etiqueta</t>
  </si>
  <si>
    <t>los materiales permitidos para los envases de la industria farmacéutica y cosmética en Colombia, estos pueden incluir vidrio, plásticos como polietileno de alta densidad (HDPE), polietileno tereftalato (PET), polipropileno (PP).</t>
  </si>
  <si>
    <t xml:space="preserve">Permitido en Colombia </t>
  </si>
  <si>
    <t>Usado Actualmente</t>
  </si>
  <si>
    <t xml:space="preserve">Sugerencia </t>
  </si>
  <si>
    <t>los materiales específicos de etiquetado, no existe una lista específica de materiales permitidos en Colombia. Sin embargo, los materiales de etiquetado deben ser seguros para el uso previsto y no deben afectar la calidad del producto.</t>
  </si>
  <si>
    <t>Polipropileno PP Y HDPE Polipropileno de alta densidad</t>
  </si>
  <si>
    <t>Polipropileno PP (unificar materiasles)</t>
  </si>
  <si>
    <t xml:space="preserve">KANBAN </t>
  </si>
  <si>
    <t>Kanban es un sistema de información que paso a paso controla principalmente de manera armónica, continua, fluida la fabricación de productos manejando indicadores de calidad y tiempo normalmente en fábricas de carácter industrial o mercantil.</t>
  </si>
  <si>
    <t>PET polietileno tereftalato</t>
  </si>
  <si>
    <t>Las restricciones en el tamaño de las etiquetas para productos farmacéuticos y cosméticos en Colombia están establecidas por el Instituto Nacional de Vigilancia de Medicamentos y Alimentos (INVIMA). Según las regulaciones, el tamaño de las etiquetas debe ser proporcional al tamaño del envase del producto y debe contener información obligatoria como el nombre del producto, el nombre del fabricante, la fecha de vencimiento, las instrucciones de uso, entre otros. Además, existen restricciones en cuanto al tamaño mínimo de la letra que se utiliza en la etiqueta para garantizar que la información sea legible.</t>
  </si>
  <si>
    <t>Las restricciones en el tamaño del empaque para productos farmacéuticos y cosméticos en Colombia están establecidas por el Instituto Nacional de Vigilancia de Medicamentos y Alimentos (INVIMA). Según las regulaciones, el tamaño del empaque debe ser proporcional al tamaño del producto y debe permitir la inclusión de la información obligatoria en la etiqueta. Además, el empaque debe ser resistente y seguro para proteger el producto durante el transporte y almacenamiento</t>
  </si>
  <si>
    <t>En las plantas automatizadas, los equipos utilizados para la clasificación de envases no metálicos funcionan mediante tecnología NIR (infrarrojo cercano). Para que los sensores de dichos dispositivos puedan detectar el material mayoritario de los envases, es necesario que éste sea visible como mínimo un 33% del total del envase.</t>
  </si>
  <si>
    <t>Etiquetas</t>
  </si>
  <si>
    <t xml:space="preserve">LEAN MANOFACTURING </t>
  </si>
  <si>
    <t xml:space="preserve">La filosofía Lean Manufacturing, también conocida como Lean Production, es un sistema de organización del trabajo que pone el foco en la mejora del sistema de producción. Para esto se basa en la eliminación de aquellas actividades que no aportan valor al proceso ni al cliente. </t>
  </si>
  <si>
    <r>
      <rPr>
        <b/>
        <sz val="11"/>
        <color theme="1"/>
        <rFont val="Calibri"/>
        <family val="2"/>
        <scheme val="minor"/>
      </rPr>
      <t>Efectividad</t>
    </r>
    <r>
      <rPr>
        <sz val="11"/>
        <color theme="1"/>
        <rFont val="Calibri"/>
        <family val="2"/>
        <scheme val="minor"/>
      </rPr>
      <t xml:space="preserve">
Una organización que desarrolla con éxito lean manufacturing es una empresa que se enfoca en satisfacer las expectativas del cliente.
</t>
    </r>
    <r>
      <rPr>
        <b/>
        <sz val="11"/>
        <color theme="1"/>
        <rFont val="Calibri"/>
        <family val="2"/>
        <scheme val="minor"/>
      </rPr>
      <t>Eficiencia</t>
    </r>
    <r>
      <rPr>
        <sz val="11"/>
        <color theme="1"/>
        <rFont val="Calibri"/>
        <family val="2"/>
        <scheme val="minor"/>
      </rPr>
      <t xml:space="preserve">
Se utilizan los recursos oportunos, se mejoran los procesos para eliminar aquello que no aporta valor y por lo tanto se alcanza la máxima eficiencia.
</t>
    </r>
    <r>
      <rPr>
        <b/>
        <sz val="11"/>
        <color theme="1"/>
        <rFont val="Calibri"/>
        <family val="2"/>
        <scheme val="minor"/>
      </rPr>
      <t>Innovación</t>
    </r>
    <r>
      <rPr>
        <sz val="11"/>
        <color theme="1"/>
        <rFont val="Calibri"/>
        <family val="2"/>
        <scheme val="minor"/>
      </rPr>
      <t xml:space="preserve">
Una cultura empresarial donde los trabajadores son capaces de identificar los problemas y subsanarlos y que cuenta con un liderazgo comprometido que persigue la mejora constante, es una cultura que apuesta por la innovación.</t>
    </r>
  </si>
  <si>
    <r>
      <t xml:space="preserve">1. </t>
    </r>
    <r>
      <rPr>
        <b/>
        <sz val="11"/>
        <color theme="1"/>
        <rFont val="Calibri"/>
        <family val="2"/>
        <scheme val="minor"/>
      </rPr>
      <t xml:space="preserve">Hacerlo bien a la primera: </t>
    </r>
    <r>
      <rPr>
        <sz val="11"/>
        <color theme="1"/>
        <rFont val="Calibri"/>
        <family val="2"/>
        <scheme val="minor"/>
      </rPr>
      <t>Lo que implica conseguir cero defectos. Para ello hay que detectar el problema y solucionarlo desde el origen.
2.</t>
    </r>
    <r>
      <rPr>
        <b/>
        <sz val="11"/>
        <color theme="1"/>
        <rFont val="Calibri"/>
        <family val="2"/>
        <scheme val="minor"/>
      </rPr>
      <t xml:space="preserve"> Excluir actividades que no añaden valor: </t>
    </r>
    <r>
      <rPr>
        <sz val="11"/>
        <color theme="1"/>
        <rFont val="Calibri"/>
        <family val="2"/>
        <scheme val="minor"/>
      </rPr>
      <t xml:space="preserve">Se excluye todo lo que suponga un despilfarro o desperdicio y que no agrega valor añadido a la experiencia de cliente.
3. </t>
    </r>
    <r>
      <rPr>
        <b/>
        <sz val="11"/>
        <color theme="1"/>
        <rFont val="Calibri"/>
        <family val="2"/>
        <scheme val="minor"/>
      </rPr>
      <t xml:space="preserve">Mejora continua: </t>
    </r>
    <r>
      <rPr>
        <sz val="11"/>
        <color theme="1"/>
        <rFont val="Calibri"/>
        <family val="2"/>
        <scheme val="minor"/>
      </rPr>
      <t xml:space="preserve">Se mantiene la calidad del producto o servicio tratando de reducir costes y aumentar la productividad.
4. </t>
    </r>
    <r>
      <rPr>
        <b/>
        <sz val="11"/>
        <color theme="1"/>
        <rFont val="Calibri"/>
        <family val="2"/>
        <scheme val="minor"/>
      </rPr>
      <t xml:space="preserve">Procesos pull: </t>
    </r>
    <r>
      <rPr>
        <sz val="11"/>
        <color theme="1"/>
        <rFont val="Calibri"/>
        <family val="2"/>
        <scheme val="minor"/>
      </rPr>
      <t xml:space="preserve">Se produce según demanda puesto que la clave es evitar stocks.
5. </t>
    </r>
    <r>
      <rPr>
        <b/>
        <sz val="11"/>
        <color theme="1"/>
        <rFont val="Calibri"/>
        <family val="2"/>
        <scheme val="minor"/>
      </rPr>
      <t xml:space="preserve">Flexibilidad: </t>
    </r>
    <r>
      <rPr>
        <sz val="11"/>
        <color theme="1"/>
        <rFont val="Calibri"/>
        <family val="2"/>
        <scheme val="minor"/>
      </rPr>
      <t xml:space="preserve">Es necesario ser capaz de producir diferentes tipos de productos y ajustarse con exactitud a las cantidades.
6. </t>
    </r>
    <r>
      <rPr>
        <b/>
        <sz val="11"/>
        <color theme="1"/>
        <rFont val="Calibri"/>
        <family val="2"/>
        <scheme val="minor"/>
      </rPr>
      <t xml:space="preserve">Colaborar con los proveedores: </t>
    </r>
    <r>
      <rPr>
        <sz val="11"/>
        <color theme="1"/>
        <rFont val="Calibri"/>
        <family val="2"/>
        <scheme val="minor"/>
      </rPr>
      <t xml:space="preserve">Construir relaciones con los proveedores basándose en el largo plazo, con acuerdos donde compartir riesgo y costes.
7. </t>
    </r>
    <r>
      <rPr>
        <b/>
        <sz val="11"/>
        <color theme="1"/>
        <rFont val="Calibri"/>
        <family val="2"/>
        <scheme val="minor"/>
      </rPr>
      <t xml:space="preserve">Cambio de enfoque de venta: </t>
    </r>
    <r>
      <rPr>
        <sz val="11"/>
        <color theme="1"/>
        <rFont val="Calibri"/>
        <family val="2"/>
        <scheme val="minor"/>
      </rPr>
      <t xml:space="preserve">Desde el punto de vista Lean Manufacturing, al cliente se le aporta una solución y no un producto o servicio. Esta filosofía tiene que ser única para toda la organización.
</t>
    </r>
  </si>
  <si>
    <t xml:space="preserve">7 Principios para aplicar lean </t>
  </si>
  <si>
    <t>Herramientas Lean Manufacturing</t>
  </si>
  <si>
    <r>
      <rPr>
        <b/>
        <sz val="11"/>
        <color theme="1"/>
        <rFont val="Calibri"/>
        <family val="2"/>
        <scheme val="minor"/>
      </rPr>
      <t>TQM (Total Quality Management)</t>
    </r>
    <r>
      <rPr>
        <sz val="11"/>
        <color theme="1"/>
        <rFont val="Calibri"/>
        <family val="2"/>
        <scheme val="minor"/>
      </rPr>
      <t xml:space="preserve">: gestión de la calidad total aumentando la eficiencia de la producción y optimizando plazos de entrega.
</t>
    </r>
    <r>
      <rPr>
        <b/>
        <sz val="11"/>
        <color theme="1"/>
        <rFont val="Calibri"/>
        <family val="2"/>
        <scheme val="minor"/>
      </rPr>
      <t>JIT (Just in time o justo a tiempo)</t>
    </r>
    <r>
      <rPr>
        <sz val="11"/>
        <color theme="1"/>
        <rFont val="Calibri"/>
        <family val="2"/>
        <scheme val="minor"/>
      </rPr>
      <t xml:space="preserve">: respetar este sistema será producir solo a demanda.
</t>
    </r>
    <r>
      <rPr>
        <b/>
        <sz val="11"/>
        <color theme="1"/>
        <rFont val="Calibri"/>
        <family val="2"/>
        <scheme val="minor"/>
      </rPr>
      <t>Kaizen</t>
    </r>
    <r>
      <rPr>
        <sz val="11"/>
        <color theme="1"/>
        <rFont val="Calibri"/>
        <family val="2"/>
        <scheme val="minor"/>
      </rPr>
      <t xml:space="preserve">: el sistema que asegura la mejora continua.
</t>
    </r>
    <r>
      <rPr>
        <b/>
        <sz val="11"/>
        <color theme="1"/>
        <rFont val="Calibri"/>
        <family val="2"/>
        <scheme val="minor"/>
      </rPr>
      <t xml:space="preserve">TOC (Teoría de las restricciones o de las limitaciones): </t>
    </r>
    <r>
      <rPr>
        <sz val="11"/>
        <color theme="1"/>
        <rFont val="Calibri"/>
        <family val="2"/>
        <scheme val="minor"/>
      </rPr>
      <t xml:space="preserve">se basa en encontrar el cuello de botella para marcar el ritmo productivo de la cadena.
</t>
    </r>
    <r>
      <rPr>
        <b/>
        <sz val="11"/>
        <color theme="1"/>
        <rFont val="Calibri"/>
        <family val="2"/>
        <scheme val="minor"/>
      </rPr>
      <t>Andon:</t>
    </r>
    <r>
      <rPr>
        <sz val="11"/>
        <color theme="1"/>
        <rFont val="Calibri"/>
        <family val="2"/>
        <scheme val="minor"/>
      </rPr>
      <t xml:space="preserve"> sistema de gestión visual que permite conocer a operarios y directivos el avance de las mejoras y su estado de aplicación.
</t>
    </r>
    <r>
      <rPr>
        <b/>
        <sz val="11"/>
        <color theme="1"/>
        <rFont val="Calibri"/>
        <family val="2"/>
        <scheme val="minor"/>
      </rPr>
      <t>SMED (Single-Minute Exchange of Die)</t>
    </r>
    <r>
      <rPr>
        <sz val="11"/>
        <color theme="1"/>
        <rFont val="Calibri"/>
        <family val="2"/>
        <scheme val="minor"/>
      </rPr>
      <t xml:space="preserve">: tiene como finalidad reducir el tiempo de cambio de referencia en el utillaje de máquinas de entornos productivos.
</t>
    </r>
    <r>
      <rPr>
        <b/>
        <sz val="11"/>
        <color theme="1"/>
        <rFont val="Calibri"/>
        <family val="2"/>
        <scheme val="minor"/>
      </rPr>
      <t>Value Stream Mapping (Mapeo de Flujo de Valor):</t>
    </r>
    <r>
      <rPr>
        <sz val="11"/>
        <color theme="1"/>
        <rFont val="Calibri"/>
        <family val="2"/>
        <scheme val="minor"/>
      </rPr>
      <t xml:space="preserve"> se basa en un diagrama que permite visualizar, analizar y mejorar el flujo de la producción y de la información, desde el inicio del proceso hasta la entrega al cliente.
</t>
    </r>
    <r>
      <rPr>
        <b/>
        <sz val="11"/>
        <color theme="1"/>
        <rFont val="Calibri"/>
        <family val="2"/>
        <scheme val="minor"/>
      </rPr>
      <t>Heijunka:</t>
    </r>
    <r>
      <rPr>
        <sz val="11"/>
        <color theme="1"/>
        <rFont val="Calibri"/>
        <family val="2"/>
        <scheme val="minor"/>
      </rPr>
      <t xml:space="preserve"> técnica lean que reduce las desigualdades en un proceso de producción y minimiza las posibilidades de sobrecarga
</t>
    </r>
    <r>
      <rPr>
        <b/>
        <sz val="11"/>
        <color theme="1"/>
        <rFont val="Calibri"/>
        <family val="2"/>
        <scheme val="minor"/>
      </rPr>
      <t>KPI:</t>
    </r>
    <r>
      <rPr>
        <sz val="11"/>
        <color theme="1"/>
        <rFont val="Calibri"/>
        <family val="2"/>
        <scheme val="minor"/>
      </rPr>
      <t xml:space="preserve"> indicador clave del desempeño para medir el nivel del desempeño de un proceso
</t>
    </r>
    <r>
      <rPr>
        <b/>
        <sz val="11"/>
        <color theme="1"/>
        <rFont val="Calibri"/>
        <family val="2"/>
        <scheme val="minor"/>
      </rPr>
      <t>Kanban:</t>
    </r>
    <r>
      <rPr>
        <sz val="11"/>
        <color theme="1"/>
        <rFont val="Calibri"/>
        <family val="2"/>
        <scheme val="minor"/>
      </rPr>
      <t xml:space="preserve"> sistema de información en los puestos de trabajo para definir, gestionar y mejorar servicios y procesos
</t>
    </r>
    <r>
      <rPr>
        <b/>
        <sz val="11"/>
        <color theme="1"/>
        <rFont val="Calibri"/>
        <family val="2"/>
        <scheme val="minor"/>
      </rPr>
      <t>Reingeniería de procesos</t>
    </r>
    <r>
      <rPr>
        <sz val="11"/>
        <color theme="1"/>
        <rFont val="Calibri"/>
        <family val="2"/>
        <scheme val="minor"/>
      </rPr>
      <t>: persigue la mejora a gran escala trabajando sobre la redundancia de procesos.</t>
    </r>
  </si>
  <si>
    <t xml:space="preserve">Value Stream Mapping (Mapeo de Flujo de Valor): </t>
  </si>
  <si>
    <t>El Value Stream Mapping es una herramienta visual que permite hacerse una idea de todo el proceso de fabricación de un producto, desde la recepción de la mercancía, pasando por los procesos de fabricación y almacenaje, hasta la entrega final del cliente</t>
  </si>
  <si>
    <t>PASOS</t>
  </si>
  <si>
    <t>1. Identificción del flujo del proceso productivo de la empresa</t>
  </si>
  <si>
    <r>
      <rPr>
        <b/>
        <sz val="11"/>
        <color theme="1"/>
        <rFont val="Calibri"/>
        <family val="2"/>
        <scheme val="minor"/>
      </rPr>
      <t>1.</t>
    </r>
    <r>
      <rPr>
        <sz val="11"/>
        <color theme="1"/>
        <rFont val="Calibri"/>
        <family val="2"/>
        <scheme val="minor"/>
      </rPr>
      <t xml:space="preserve"> Identificción del flujo del proceso productivo de la empresa</t>
    </r>
  </si>
  <si>
    <t xml:space="preserve">2. Identificar la familia de productos </t>
  </si>
  <si>
    <r>
      <rPr>
        <b/>
        <sz val="11"/>
        <color theme="1"/>
        <rFont val="Calibri"/>
        <family val="2"/>
        <scheme val="minor"/>
      </rPr>
      <t>2.</t>
    </r>
    <r>
      <rPr>
        <sz val="11"/>
        <color theme="1"/>
        <rFont val="Calibri"/>
        <family val="2"/>
        <scheme val="minor"/>
      </rPr>
      <t xml:space="preserve"> Identificar la familia de productos </t>
    </r>
  </si>
  <si>
    <r>
      <rPr>
        <b/>
        <sz val="11"/>
        <color theme="1"/>
        <rFont val="Calibri"/>
        <family val="2"/>
        <scheme val="minor"/>
      </rPr>
      <t>3.</t>
    </r>
    <r>
      <rPr>
        <sz val="11"/>
        <color theme="1"/>
        <rFont val="Calibri"/>
        <family val="2"/>
        <scheme val="minor"/>
      </rPr>
      <t xml:space="preserve"> cálculo takt time</t>
    </r>
  </si>
  <si>
    <r>
      <rPr>
        <b/>
        <sz val="11"/>
        <color theme="1"/>
        <rFont val="Calibri"/>
        <family val="2"/>
        <scheme val="minor"/>
      </rPr>
      <t>4.</t>
    </r>
    <r>
      <rPr>
        <sz val="11"/>
        <color theme="1"/>
        <rFont val="Calibri"/>
        <family val="2"/>
        <scheme val="minor"/>
      </rPr>
      <t xml:space="preserve"> realizar VSM </t>
    </r>
  </si>
  <si>
    <t xml:space="preserve"> VIOXÍN solución etanolica 2,3%</t>
  </si>
  <si>
    <t>3. cálculo takt time: Freuencia de compra de cliente</t>
  </si>
  <si>
    <t>VARIABLE</t>
  </si>
  <si>
    <t xml:space="preserve"> OPERACIÓN</t>
  </si>
  <si>
    <t>RESULTADOS</t>
  </si>
  <si>
    <t>MEDIDA</t>
  </si>
  <si>
    <t>Jornada laboral</t>
  </si>
  <si>
    <t>Tiempo de almuerzo</t>
  </si>
  <si>
    <t>Número de turnos</t>
  </si>
  <si>
    <t>Días hora por mes</t>
  </si>
  <si>
    <t>Demanda mensual</t>
  </si>
  <si>
    <t>Tiempo disponible</t>
  </si>
  <si>
    <t>Demanda diaria</t>
  </si>
  <si>
    <t>Horas</t>
  </si>
  <si>
    <t>Tiempo de descanso</t>
  </si>
  <si>
    <t>días</t>
  </si>
  <si>
    <t xml:space="preserve">FAMILIA DE PRODUCTOS </t>
  </si>
  <si>
    <t>CANTIDAD</t>
  </si>
  <si>
    <t>mL</t>
  </si>
  <si>
    <t>NOVIEMBRE</t>
  </si>
  <si>
    <t>L</t>
  </si>
  <si>
    <t>PROMEDIO</t>
  </si>
  <si>
    <t>diario</t>
  </si>
  <si>
    <t>Litros</t>
  </si>
  <si>
    <t>Jornada laboral- almuerzo-descanso</t>
  </si>
  <si>
    <t>Demanda/días</t>
  </si>
  <si>
    <t>Litros/día</t>
  </si>
  <si>
    <t>cantidad por lote</t>
  </si>
  <si>
    <t>Tiempo tack time</t>
  </si>
  <si>
    <t>Minutos</t>
  </si>
  <si>
    <t>Seg/L</t>
  </si>
  <si>
    <t xml:space="preserve">4. realizar VSM </t>
  </si>
  <si>
    <t xml:space="preserve">6 cm* 12cm la etiqueta ocupa el 82,6% del envase &gt; al 67% que debería ser viisble para poder reciclarse </t>
  </si>
  <si>
    <t>La etiqueta como mínimo debería dejar visible el 33% del envase. Las medidas recomendables son: 5cm* 10 cm como mínimo</t>
  </si>
  <si>
    <t>caudal(litros/día)</t>
  </si>
  <si>
    <t>por tanque producido</t>
  </si>
  <si>
    <t xml:space="preserve">Producción por día </t>
  </si>
  <si>
    <t>Características del agua residual de la industria cosmecéutica (cosmética y farmacéutica)</t>
  </si>
  <si>
    <t>La manufactura de medicamentos y la limpieza de equipos, generan un agua residual con contaminantes emergentes de difícil eliminación con tratamientos tradicionales, provocando impactos ambientales sobre los ecosistemas.</t>
  </si>
  <si>
    <t>En la industria farmacéutica, el agua utilizada es la materia prima y se le denomina “agua de uso
farmacéutico”</t>
  </si>
  <si>
    <t>No obstante, el agua es utilizada en los procesos de saneamiento de los equipos, los recipientes y los envases primarios, como consecuencia, se obtiene agua residual, caracterizada por contener residuos de productos químicos, como sobrantes de fármacos y/o detergentes utilizados en la limpieza</t>
  </si>
  <si>
    <t>TIPO DE TRATAMIENTO</t>
  </si>
  <si>
    <t>OXIDACIÓN AVANZADA</t>
  </si>
  <si>
    <t>ADSORCIÓN</t>
  </si>
  <si>
    <t xml:space="preserve">BIODEGRADACIÓN </t>
  </si>
  <si>
    <t xml:space="preserve">FILTRACIÓN </t>
  </si>
  <si>
    <t>Los procesos químicos de oxidación avanzada usan oxidantes (químicos) para reducir los niveles de demanda química de oxígeno (DQO) y demanda biológica de oxígeno (DBO)..La oxidación avanzada se realiza mediante la aplicación de diferentes procesos químicos, como la fotocatálisis, la ozonización, Ozono/ peróxido de hidrógeno, Procesos de fenton, Plasma no térmico y la electroquímica. Estos procesos pueden utilizarse individualmente o en combinación para lograr una mayor eficiencia en la eliminación de contaminantes. Dentro de estos proceso el más utilizado es la Ozonificación, esto gracias a la eliminación de contaminantes emergentes (productos químicos altamente persistentes y tóxicos).</t>
  </si>
  <si>
    <t>La adsorción se refiere al proceso por el cual los contaminantes presentes en el agua residual se adhieren a la superficie de un material sólido, llamado adsorbente. Los adsorbentes más utilizados en el tratamiento de agua por adsorción son el carbón activado y las resinas de intercambio iónico. El carbón activado es muy efectivo en la eliminación de compuestos orgánicos, incluyendo productos químicos y microorganismos, mientras que las resinas de intercambio iónico se utilizan para eliminar metales pesados y otros iones. El proceso de adsorción es relativamente simple y económico, y puede utilizarse en combinación con otras tecnologías de tratamiento, como la oxidación avanzada, para lograr una mayor eficiencia en la eliminación de contaminantes.</t>
  </si>
  <si>
    <t xml:space="preserve"> La biodegradación se refiere al proceso por el cual los microorganismos presentes en el agua residual degradan los contaminantes orgánicos, convirtiéndolos en compuestos más simples y menos tóxicos. Los sistemas de tratamiento de agua por biodegradación más utilizados en la industria farmacéutica son los reactores biológicos de lodos activados y los filtros percoladores. Los reactores biológicos de lodos activados son sistemas aeróbicos que utilizan microorganismos para degradar los contaminantes orgánicos presentes en el agua residual, mientras que los filtros percoladores son sistemas anaeróbicos que utilizan bacterias que no requieren oxígeno para degradar los contaminantes orgánicos</t>
  </si>
  <si>
    <t xml:space="preserve"> filtración se refiere al proceso por el cual el agua residual se hace pasar a través de un medio poroso, llamado filtro, que retiene los sólidos y otros contaminantes presentes en el agua. Los sistemas de tratamiento de agua por filtración más utilizados en la industria farmacéutica son los filtros de arena, los filtros de carbón activado y los filtros de membrana. Los filtros de arena son sistemas económicos que utilizan arena como medio filtrante para retener los sólidos suspendidos presentes en el agua residual. Los filtros de carbón activado son sistemas que utilizan carbón activado como medio filtrante para eliminar compuestos orgánicos presentes en el agua residual. Los filtros de membrana son sistemas que utilizan membranas con poros muy pequeños para retener los sólidos suspendidos y otros contaminantes presentes en el agua residual.</t>
  </si>
  <si>
    <t>CLORACIÓN</t>
  </si>
  <si>
    <t>La cloración se refiere al proceso por el cual se añade cloro al agua residual para eliminar los microorganismos patógenos presentes en el agua.  La cloración es una tecnología efectiva y económica para la desinfección del agua residual en la industria farmacéutica. Sin embargo, es importante destacar que el cloro puede reaccionar con algunos compuestos orgánicos presentes en el agua residual, formando subproductos tóxicos. Por esta razón, se recomienda que se realice un análisis de los subproductos de la cloración antes de implementar esta tecnología.
Además, la cloración no elimina otros contaminantes presentes en el agua residual, como sólidos suspendidos y compuestos orgánicos. Por lo tanto, la cloración debe utilizarse en combinación con otras tecnologías de tratamiento para lograr una eliminación completa de los contaminantes presentes en el agua residual.</t>
  </si>
  <si>
    <t xml:space="preserve">UBICACIÓN </t>
  </si>
  <si>
    <t>Para ubicar la planta de tratamiento de deben tener en cuenta diferetnes aspectos como lo son</t>
  </si>
  <si>
    <t>Demanda del agua</t>
  </si>
  <si>
    <t>Requisitos regulatorios de la industria</t>
  </si>
  <si>
    <t xml:space="preserve">Infraestuctura </t>
  </si>
  <si>
    <t xml:space="preserve">Teniendo en cuenta e los anterior, es importante considerar cuidadosamente los costos de implementación y operación del tratamiento de agua. Por lo tanto y aunque el mejor proceso para el tratamiento de agua residual en la industria farmaceutca es  la oxidación avanzada, esta llega a ser  una tecnología costosa, y no es económicamente viable para una empresa de este tamaño y con el volumen de ventas y caudal nombrado. </t>
  </si>
  <si>
    <t>Para la industria, el tamaño y el caudal usado es factible usar como tratamiento de agua le proceso de biodegradación , como un reactor biológico de lodos activados o un filtro percolador, estos sistemas utilizan microorganismos para degradar los contaminantes orgánicos presentes en el agua residual y son relativamente económicos y fáciles de operar.</t>
  </si>
  <si>
    <t xml:space="preserve">Por lo tanto la planta de tratamiento estaría ubicada en la zona de lavado de tanques en el primer piso de la empresa , lugar donde se concentra la mayor descarga de agua de la empresa y no genera ningún tipo de contaminación cruzada con el producto o materias primas </t>
  </si>
  <si>
    <t>Descripción del proceso de lecho móvil</t>
  </si>
  <si>
    <t>El principio básico del proceso de lecho móvil es el crecimiento de la biomasa en soportes plásticos que se mueven en el reactor biológico mediante la agitación generada por sistemas de aireación (reactores aerobios) o por sistemas mecánicos (en reactores anóxicos o anaerobios).</t>
  </si>
  <si>
    <t>Ventajas</t>
  </si>
  <si>
    <t>Reducción de volumen del reactor biológico por empleo de un soporte que proporciona una superficie específica elevada.</t>
  </si>
  <si>
    <t>No requiere recirculación de biomasa al reactor. Esto da lugar a que la biomasa no dependa de la separación final del fango y en consecuencia de problemas habituales encontrados en procesos convencionales de fangos activos relacionados con la sedimentabilidad del fango</t>
  </si>
  <si>
    <t>La operación y control de este tipo de procesos son sencillos. Por una parte, el proceso evita los problemas de atascamiento y consecuentemente periodos de limpieza continuados, además, no es necesario un control de la purga de fangos ya que el sistema mantiene la biomasa en el reactor hasta que es desprendida del soporte.</t>
  </si>
  <si>
    <t>La tecnología de lecho móvil permite instalar procesos de configuraciones muy diversas y, consecuentemente, facilita el diseño de procesos hechos a medida para dar respuesta a las necesidades particulares de cada caso.</t>
  </si>
  <si>
    <t>Este tipo de procesos también permite mejorar la eliminación tanto de sustancias fácilmente degradables como los compuestos más persistentes ya que se puede dividir fácilmente el proceso en diferentes pasos.</t>
  </si>
  <si>
    <t xml:space="preserve">COSTOS </t>
  </si>
  <si>
    <t>COSTOS DE TRANSPORTE</t>
  </si>
  <si>
    <t>COSTOS DE MANTENIMIENTO</t>
  </si>
  <si>
    <t>El agua de la planta de tratamiento no es inyectada en ningún cuerpo de agua, se utiliza en actividades de la empresa que no requieran agua potable.</t>
  </si>
  <si>
    <t>Reutilización de agua de planta de tratamiento</t>
  </si>
  <si>
    <t>Una vez tratada el agua residual esta es transportada por tubería color gris para ser identificada, hacia diferentes zonas de la empresa y es utilizada en actividades de limpieza.</t>
  </si>
  <si>
    <t>Con la platan de tratamiento de agua se cumplenlas normas exigidas por el gobiendo , además de que el 100% de agua tratada es reutilzada , por consiguiente se tiene un ahorro de 15.840 Litros por mes en servicio de agua , lo cual equivale a 151486 $COP mensual</t>
  </si>
  <si>
    <t>Además de maximizar el uso de cada uno de los vehículos por medio de</t>
  </si>
  <si>
    <t>rutas planificadas y estratégicas, las cuales garantizan el logro de las metas</t>
  </si>
  <si>
    <t>y objetivos empresariales y a la vez, logran eficiencia en el uso de los</t>
  </si>
  <si>
    <t>vehículos y el combustible.</t>
  </si>
  <si>
    <t>a. Recorridos diarios planificados con anticipación (más eficiente, evita</t>
  </si>
  <si>
    <t>errores circulares en las rutas o salidas innecesarias para distribuir</t>
  </si>
  <si>
    <t>producto).</t>
  </si>
  <si>
    <t>b. Las visitas de los asesores son programadas valorando la mayor</t>
  </si>
  <si>
    <t>cantidad de visitas posibles y de forma que sean adaptables a otras</t>
  </si>
  <si>
    <t>necesidades de la empresa (participación en capacitaciones externas,</t>
  </si>
  <si>
    <t>ejecución de diligencias, recolección y entrega de documentación, entre</t>
  </si>
  <si>
    <t>otras).</t>
  </si>
  <si>
    <t>ÁREA USADA</t>
  </si>
  <si>
    <t xml:space="preserve">ANTES </t>
  </si>
  <si>
    <t>DESPUÉS</t>
  </si>
  <si>
    <t xml:space="preserve">EMPAQUES Y ETIQUETAS </t>
  </si>
  <si>
    <t>Eliminación del 22% de los PQRS</t>
  </si>
  <si>
    <t>Eliminación de gastos por reproceso</t>
  </si>
  <si>
    <t>IMPACTOS AMBIENTALES</t>
  </si>
  <si>
    <t xml:space="preserve">PLANIFICACIÓN DE PRODUCCIÓN </t>
  </si>
  <si>
    <t>PLANIFICACIÓN DE DISTRIBUCIÓN</t>
  </si>
  <si>
    <t xml:space="preserve">TRATAMIENTO DE AGUA RESIDUAL </t>
  </si>
  <si>
    <t>Cumplimiento de norma de vertimientos de aguas residuales</t>
  </si>
  <si>
    <t>Disminución del 38,9% de contanimación en la fase de logística de distribución, disminución de impactos a recursos humanos y naturales (falta poner valores)</t>
  </si>
  <si>
    <t>Eliminación de 26% de PQRS de la empresa</t>
  </si>
  <si>
    <t>Eliminación de 16% de PQRS de la empresa</t>
  </si>
  <si>
    <t>Eliminación de cuellos de botella</t>
  </si>
  <si>
    <t xml:space="preserve">Eliminación de tiempos de producción (tiempo) y producción </t>
  </si>
  <si>
    <t>Ambiente laboral mejorado</t>
  </si>
  <si>
    <t>Cumplimento de normal respecto a la distribución de fármacos</t>
  </si>
  <si>
    <t>Ahorro de agua</t>
  </si>
  <si>
    <t xml:space="preserve">COSTOS DE COMPRA E INSTALACIÓN </t>
  </si>
  <si>
    <t>Con la platan de tratamiento de agua se cumplenlas normas exigidas por el gobiendo , además de que el 100% de agua tratada es reutilzada , por consiguiente se tiene un ahorro de 35200 Litros por mes en servicio de agua , lo cual equivale a 290000 $COP mensual</t>
  </si>
  <si>
    <t>Caudal Máximo: 3000 L/día</t>
  </si>
  <si>
    <t>Longitud: 2 mts</t>
  </si>
  <si>
    <t>Diametro: 1.5 mts</t>
  </si>
  <si>
    <t>OPERARIOS NECESARIOS</t>
  </si>
  <si>
    <t xml:space="preserve">TIEMPO </t>
  </si>
  <si>
    <t>USO</t>
  </si>
  <si>
    <t>MATERIALES</t>
  </si>
  <si>
    <t>fibra de vidrio</t>
  </si>
  <si>
    <t>Acero inoxidable 304</t>
  </si>
  <si>
    <t>Materia prima requerida(sin agua)</t>
  </si>
  <si>
    <t xml:space="preserve">Eliminación de desperdicios por parte de la mala dimensión de envases y maquina </t>
  </si>
  <si>
    <t>MODELO</t>
  </si>
  <si>
    <t>Modelo SCOR (Supply Chain Operations Reference)</t>
  </si>
  <si>
    <t>El modelo SCOR es una herramienta de gestión que pretende mejorar el rendimiento de las cadenas de suministro y sus diferentes categorías o niveles de procesos empresariales. Este es un modelo estandarizado que analiza la información, evalúa y optimiza los procesos en todos los sectores del negocio con el apoyo de mejores prácticas y estrategias de eficiencia ya aprobadas.</t>
  </si>
  <si>
    <t>El SCOR-model es un Modelo de Referencia; no tiene descripción matemática ni métodos heurísticos, en cambio estandariza la terminología y los procesos de una Cadena de Suministro para modelar y, usando KPI´s (Key Performance Indicators o Indicadores Clave de Rendimiento), comparar y analizar diferentes alternativas y estrategias de las entidades de la Cadena de Suministro</t>
  </si>
  <si>
    <t>Procesos Principales de Gestión: Planificación (Plan), Aprovisionamiento (Source), Manufactura (Make), Distribución (Deliver) y Devolución (Return). L</t>
  </si>
  <si>
    <t>El modelo SCOR permite describir las actividades de negocio necesarias para satisfacer la demanda de un cliente. El Modelo está organizado alrededor de los SCOR contiene tres niveles de detalle de procesos: Nivel Superior (Tipos de Procesos), Nivel de Configuración (Categorías de Procesos) y Nivel de Elementos de Procesos (Descomposición de los Procesos. En los tres niveles, SCOR aporta Indicadores Clave de Rendimiento (KPI’s). Estos Indicadores se divide  sistemáticamente en cinco Atributos de Rendimiento (Performance Attributes): Fiabilidad en el Cumplimiento (Reliability), Flexibilidad (Flexibiblity), Velocidad de Atención (Responsiveness), Coste (Cost) y Activos (Assets)</t>
  </si>
  <si>
    <t>Nivel 1 Nivel superior  (Tipos de procesos)</t>
  </si>
  <si>
    <t xml:space="preserve">Scope de la cadena de suministro </t>
  </si>
  <si>
    <t>Diagrama de Hilos</t>
  </si>
  <si>
    <t>proveedores</t>
  </si>
  <si>
    <t>transporte</t>
  </si>
  <si>
    <t>admón</t>
  </si>
  <si>
    <t xml:space="preserve">producción </t>
  </si>
  <si>
    <t>Cliente finales</t>
  </si>
  <si>
    <t>PLAN</t>
  </si>
  <si>
    <t>p1</t>
  </si>
  <si>
    <t>p2</t>
  </si>
  <si>
    <t>p3</t>
  </si>
  <si>
    <t>p4</t>
  </si>
  <si>
    <t>p5</t>
  </si>
  <si>
    <t>Planeación cadena de suministro</t>
  </si>
  <si>
    <t>planeación de recursos</t>
  </si>
  <si>
    <t>planeación de entregas</t>
  </si>
  <si>
    <t>planeación de devoluciones</t>
  </si>
  <si>
    <t>SOURCE</t>
  </si>
  <si>
    <t>s1</t>
  </si>
  <si>
    <t>s2</t>
  </si>
  <si>
    <t xml:space="preserve">Recurso producto almacenamiento </t>
  </si>
  <si>
    <t>recurso producto hecho por pedido</t>
  </si>
  <si>
    <t>MAKE</t>
  </si>
  <si>
    <t>M1</t>
  </si>
  <si>
    <t>M2</t>
  </si>
  <si>
    <t>Producir para almacenamiento</t>
  </si>
  <si>
    <t>bajo pedido</t>
  </si>
  <si>
    <t>DELIVER</t>
  </si>
  <si>
    <t>D1</t>
  </si>
  <si>
    <t>D2</t>
  </si>
  <si>
    <t>D3</t>
  </si>
  <si>
    <t>Entrega de producto almacenado</t>
  </si>
  <si>
    <t>Entrega de producción bajo pedido</t>
  </si>
  <si>
    <t>RETURN</t>
  </si>
  <si>
    <t>SR1</t>
  </si>
  <si>
    <t>DR1</t>
  </si>
  <si>
    <t>Retorno de recirso de producto defectuoso</t>
  </si>
  <si>
    <t>Retorno de entrega de produtocto defectuoso</t>
  </si>
  <si>
    <t>Entrega producto al por menor</t>
  </si>
  <si>
    <t>PLAN DE CADENA DE SUMINISTRO</t>
  </si>
  <si>
    <t>PLAN DE COMPRAS</t>
  </si>
  <si>
    <t>PLAN DE MANOFACTURA</t>
  </si>
  <si>
    <t>PLAN DE DISTRIBUCIÓN</t>
  </si>
  <si>
    <t>PLAN DEVOLUCIONES</t>
  </si>
  <si>
    <t>COMPRAS</t>
  </si>
  <si>
    <t>MANUFACTURA</t>
  </si>
  <si>
    <t>DISTRIBUCIÓN</t>
  </si>
  <si>
    <t>Compras para almacenamiento</t>
  </si>
  <si>
    <t>Compras por orden</t>
  </si>
  <si>
    <t>Compras bajo especificaciones</t>
  </si>
  <si>
    <t>Producción para almacenamiento</t>
  </si>
  <si>
    <t xml:space="preserve">producción por orden </t>
  </si>
  <si>
    <t>Producción bajo especificación (Licitaciones)</t>
  </si>
  <si>
    <t xml:space="preserve">Distribución produc. Almacenamiento </t>
  </si>
  <si>
    <t xml:space="preserve">Dsitribución producción por orden </t>
  </si>
  <si>
    <t>Dsitribución Producción bajo especificación (Licitaciones)</t>
  </si>
  <si>
    <t>DEVOLUCIÓN DE COMPRAS</t>
  </si>
  <si>
    <t xml:space="preserve">DEVOLUCIONES DE DISTRIBUCIÓN </t>
  </si>
  <si>
    <t>Retorno producto defectuoso</t>
  </si>
  <si>
    <t xml:space="preserve">Retorno producto erroneo </t>
  </si>
  <si>
    <t>Retorno producto erroneo</t>
  </si>
  <si>
    <t>Retorno producto exceso</t>
  </si>
  <si>
    <t xml:space="preserve">Retorno producto derrmado </t>
  </si>
  <si>
    <t>FACILITADORES</t>
  </si>
  <si>
    <t>Establecer y administrar reglas</t>
  </si>
  <si>
    <t>Desempeño de los activos</t>
  </si>
  <si>
    <t xml:space="preserve">Administración de la información </t>
  </si>
  <si>
    <t>Administración de inventario</t>
  </si>
  <si>
    <t>Administración del transporte</t>
  </si>
  <si>
    <t>planes de manufactura</t>
  </si>
  <si>
    <t>EMPLEADOS</t>
  </si>
  <si>
    <t>Analista de producto</t>
  </si>
  <si>
    <t>Analista de formulación</t>
  </si>
  <si>
    <t>Analista de envase y etiqueta</t>
  </si>
  <si>
    <t>Analista de sistema ergonómico de los puestos de trabajo</t>
  </si>
  <si>
    <t>Analista de consumos energéticos e hidricos y huella de carbono</t>
  </si>
  <si>
    <t>Analista de sistema logístico</t>
  </si>
  <si>
    <t>Control de calidad</t>
  </si>
  <si>
    <t>Analizar el problema y comprender la necesidad de los interesados (stakeholders)</t>
  </si>
  <si>
    <t>Análisis de factores internos y externos</t>
  </si>
  <si>
    <t xml:space="preserve"> Unidad de análisis</t>
  </si>
  <si>
    <t>Definición de requerimientos de sostenibilidad</t>
  </si>
  <si>
    <t>Definición de materia prima y materiales</t>
  </si>
  <si>
    <t>Comparación de listado de materiales</t>
  </si>
  <si>
    <t>Análisis de los estaciones de producción</t>
  </si>
  <si>
    <t>Análisis de los sistemas de producción</t>
  </si>
  <si>
    <t xml:space="preserve">Analista de sistema ergonómico de los puestos de trabajo de producción y logística </t>
  </si>
  <si>
    <t>Consumos energéticos</t>
  </si>
  <si>
    <t>Consumos hídricos</t>
  </si>
  <si>
    <t>Análisis de la huella de carbono</t>
  </si>
  <si>
    <t>Análisis de los sistemas de Logística</t>
  </si>
  <si>
    <t>Generación de residuos</t>
  </si>
  <si>
    <t>Análisis de los estaciones de Logística</t>
  </si>
  <si>
    <t>Seguimiento y trazabilidad</t>
  </si>
  <si>
    <t>Control de transporte</t>
  </si>
  <si>
    <t>ACTIVIDADES</t>
  </si>
  <si>
    <t>EMPLEADOS CON MODELO</t>
  </si>
  <si>
    <t>EMPLEADOS ACTUALES</t>
  </si>
  <si>
    <t xml:space="preserve">Cordinador de innovación </t>
  </si>
  <si>
    <t xml:space="preserve">Cordinador de producción </t>
  </si>
  <si>
    <t>Cordinador de aseguramiento de calidad</t>
  </si>
  <si>
    <t>Cordinador de logística</t>
  </si>
  <si>
    <t xml:space="preserve">Cordinador comercial </t>
  </si>
  <si>
    <t>Planificación de demanda</t>
  </si>
  <si>
    <t>Analista de mercado</t>
  </si>
  <si>
    <t>ZUMO TECNOLOGIA ZUMOTEC S.A.</t>
  </si>
  <si>
    <t xml:space="preserve"> Nómina de Empleados</t>
  </si>
  <si>
    <t>NOMBRE DEL EMPLEADO</t>
  </si>
  <si>
    <t>DOCUMENTO DE IDENTIDAD</t>
  </si>
  <si>
    <t>SUELDO BASICO</t>
  </si>
  <si>
    <t>DEDUCCIONES</t>
  </si>
  <si>
    <t>NETO PAGADO NOMINA</t>
  </si>
  <si>
    <t>BANCOS</t>
  </si>
  <si>
    <t>Aux. Transporte
002</t>
  </si>
  <si>
    <t>Total devengado</t>
  </si>
  <si>
    <t>Salud 
200</t>
  </si>
  <si>
    <t>Pensión
201</t>
  </si>
  <si>
    <t>Cartera
250</t>
  </si>
  <si>
    <t>Otros Descuentos
220</t>
  </si>
  <si>
    <t>Total Deducido</t>
  </si>
  <si>
    <t>ALEJANDRO SIERRRA VARGAS</t>
  </si>
  <si>
    <t>BAN</t>
  </si>
  <si>
    <t>NEQ</t>
  </si>
  <si>
    <t>BRANDOWN STEEVEN CENTENO RIVERA</t>
  </si>
  <si>
    <t>CARLOS LIVAN GARCIA ROMERO</t>
  </si>
  <si>
    <t>DIANA MARIA FLOREZ ORTIZ</t>
  </si>
  <si>
    <t>DAV</t>
  </si>
  <si>
    <t>GEORGINA CAMACHO</t>
  </si>
  <si>
    <t>COL</t>
  </si>
  <si>
    <t>JHOAN SEBASTIAN CABALLERO TARAZONA</t>
  </si>
  <si>
    <t>BOG</t>
  </si>
  <si>
    <t>KENNETH ANDREY MORALES ROJAS</t>
  </si>
  <si>
    <t>BBVA</t>
  </si>
  <si>
    <t>LUDWING FERNEY VILLABONA CAMACHO</t>
  </si>
  <si>
    <t>MANUEL JOSE LEAL GUTIERREZ</t>
  </si>
  <si>
    <t>ITAU</t>
  </si>
  <si>
    <t>MARIA FERNANDA ROMERO PINEDA</t>
  </si>
  <si>
    <t>CAJA</t>
  </si>
  <si>
    <t>NATALIA SANTOS GARCIA</t>
  </si>
  <si>
    <t>OMAR YESID SILVA ALCOSER</t>
  </si>
  <si>
    <t>SERGIO ANDRES QUESADA RUEDA</t>
  </si>
  <si>
    <t>TOTAL NOMINA</t>
  </si>
  <si>
    <t xml:space="preserve">OBSERVACIONES:  </t>
  </si>
  <si>
    <t>PROVISIONES **</t>
  </si>
  <si>
    <t>CARTERA:</t>
  </si>
  <si>
    <t xml:space="preserve">CESANTÍAS </t>
  </si>
  <si>
    <t>INT. CESANTÍAS</t>
  </si>
  <si>
    <t xml:space="preserve">PRIMA </t>
  </si>
  <si>
    <t>VACACIONES</t>
  </si>
  <si>
    <t>PROVISIÓN A.R.L</t>
  </si>
  <si>
    <t>PROVISIÓN  A. F. P</t>
  </si>
  <si>
    <t>TOTAL</t>
  </si>
  <si>
    <t>Elaborado por: Karol Rojas                              Revisado: Jorge Silgado</t>
  </si>
  <si>
    <t>APORTES PARAFISCALES</t>
  </si>
  <si>
    <t>Total Provisión</t>
  </si>
  <si>
    <t>ICBF</t>
  </si>
  <si>
    <t>CAFESALUD</t>
  </si>
  <si>
    <t>Prestaciones Soc. y Vacaciones</t>
  </si>
  <si>
    <t>SENA</t>
  </si>
  <si>
    <t>NUEVA EPS</t>
  </si>
  <si>
    <t xml:space="preserve">Provisión Seguridad social y parafiscales </t>
  </si>
  <si>
    <t>CAJA COMP.</t>
  </si>
  <si>
    <t>COOMEVA</t>
  </si>
  <si>
    <t xml:space="preserve">Descuentos a trabajadores </t>
  </si>
  <si>
    <t>SANITAS</t>
  </si>
  <si>
    <t>Total Planilla integrada de autoliquidación de aportes</t>
  </si>
  <si>
    <t>COLPENSIONES</t>
  </si>
  <si>
    <t>AHORRO COOPERATIVA -COESCOOP:</t>
  </si>
  <si>
    <t xml:space="preserve">INCAPACIDAD: 
PRESTAMOS: </t>
  </si>
  <si>
    <t xml:space="preserve">NOVEDADES:
</t>
  </si>
  <si>
    <t>Periodo de pago: 2023</t>
  </si>
  <si>
    <t>TOTAL NOMINA MODELO</t>
  </si>
  <si>
    <t>TOTAL NOMINA ACTUAL</t>
  </si>
  <si>
    <t>AUMENTO</t>
  </si>
  <si>
    <t>AHORRO DEVOLUCIÓN POR PRODUCTO NETO</t>
  </si>
  <si>
    <t>AHORRO POR DERRAME</t>
  </si>
  <si>
    <t>AHORRO POR ETIQUETA</t>
  </si>
  <si>
    <t>PORCENTAJE</t>
  </si>
  <si>
    <t>60 ml</t>
  </si>
  <si>
    <t>TRANSPORTE</t>
  </si>
  <si>
    <t>BUCARAMNAGA</t>
  </si>
  <si>
    <t>Ahorro del 67% en envíos realizasdos dentro de bucaramanga, pidecuesta y floridablanca</t>
  </si>
  <si>
    <t>reducción de 22 días de espero en el envío de materias primas</t>
  </si>
  <si>
    <t>comunicación acertiva</t>
  </si>
  <si>
    <t>disminución de desperdicios</t>
  </si>
  <si>
    <t>Disminución de contamininación , salud humana, en recursos y ecosistema %</t>
  </si>
  <si>
    <t>vioxin jabón litros</t>
  </si>
  <si>
    <t xml:space="preserve">PORCENTAJE DEL TOTAL </t>
  </si>
  <si>
    <t xml:space="preserve">PORCENTAJE DE LA LINEA DE VIOCIN </t>
  </si>
  <si>
    <t>vioxin enjuague bucal</t>
  </si>
  <si>
    <t>vioxin solución acuosa</t>
  </si>
  <si>
    <t>vioxin solución alcoholica</t>
  </si>
  <si>
    <t>REPRESENTACIÓN EN $</t>
  </si>
  <si>
    <t>PORCENTAJE DE pqrs</t>
  </si>
  <si>
    <t>AHORRO TOTAL</t>
  </si>
  <si>
    <t>AHORRO POR PRODUCTO NETO</t>
  </si>
  <si>
    <t xml:space="preserve">Aumento de la cap de producción </t>
  </si>
  <si>
    <t xml:space="preserve">Automatización de envasado </t>
  </si>
  <si>
    <t>Tiempo ahorrado min para un lote de 800 LT</t>
  </si>
  <si>
    <t>w</t>
  </si>
  <si>
    <t xml:space="preserve">Realización </t>
  </si>
  <si>
    <t>60 mL</t>
  </si>
  <si>
    <t>120 mL</t>
  </si>
  <si>
    <t>500 mL</t>
  </si>
  <si>
    <t>1000 mL</t>
  </si>
  <si>
    <t>rt</t>
  </si>
  <si>
    <t>adso</t>
  </si>
  <si>
    <t xml:space="preserve">La empresa Zumotecnología zumotec es una mypyme , con una producción de agua residual de 1600 litros, un caudal relativamente bajo. Se debe tener en cuenta que la empresa tiene una venta anual promedio de 1.661.723.726 COP, además se cuenta con un espacio limitado para ubicar la planta de tratamiento de agua residual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</si>
</sst>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4" formatCode="_-&quot;$&quot;\ * #,##0.00_-;\-&quot;$&quot;\ * #,##0.00_-;_-&quot;$&quot;\ * &quot;-&quot;??_-;_-@_-"/>
    <numFmt numFmtId="43" formatCode="_-* #,##0.00_-;\-* #,##0.00_-;_-* &quot;-&quot;??_-;_-@_-"/>
    <numFmt numFmtId="164" formatCode="0.0%"/>
    <numFmt numFmtId="165" formatCode="#,##0.0"/>
    <numFmt numFmtId="166" formatCode="_(* #,##0.00_);_(* \(#,##0.00\);_(* &quot;-&quot;??_);_(@_)"/>
    <numFmt numFmtId="167" formatCode="_([$$-240A]\ * #,##0.0_);_([$$-240A]\ * \(#,##0.0\);_([$$-240A]\ * &quot;-&quot;?_);_(@_)"/>
    <numFmt numFmtId="168" formatCode="_(* #,##0.000_);_(* \(#,##0.000\);_(* &quot;-&quot;??_);_(@_)"/>
    <numFmt numFmtId="169" formatCode="_ [$$-240A]\ * #,##0.0_ ;_ [$$-240A]\ * \-#,##0.0_ ;_ [$$-240A]\ * \-?_ ;_ @_ "/>
    <numFmt numFmtId="170" formatCode="0.000%"/>
    <numFmt numFmtId="171" formatCode="_(* #,##0.0_);_(* \(#,##0.0\);_(* &quot;-&quot;??_);_(@_)"/>
    <numFmt numFmtId="172" formatCode="_(* #,##0.000_);_(* \(#,##0.000\);_(* &quot;-&quot;???_);_(@_)"/>
    <numFmt numFmtId="173" formatCode="0.0"/>
    <numFmt numFmtId="174" formatCode="_-&quot;$&quot;\ * #,##0_-;\-&quot;$&quot;\ * #,##0_-;_-&quot;$&quot;\ * &quot;-&quot;??_-;_-@_-"/>
    <numFmt numFmtId="175" formatCode="dd/mm/yyyy"/>
    <numFmt numFmtId="176" formatCode="##,##0.00_);[Red]\(##,##0.00\)"/>
    <numFmt numFmtId="177" formatCode="&quot;$&quot;\ #,##0"/>
    <numFmt numFmtId="178" formatCode="0.000"/>
    <numFmt numFmtId="179" formatCode="_ * #,##0.00_ ;_ * \-#,##0.00_ ;_ * &quot;-&quot;??_ ;_ @_ "/>
    <numFmt numFmtId="180" formatCode="_ * #,##0_ ;_ * \-#,##0_ ;_ * &quot;-&quot;??_ ;_ @_ "/>
    <numFmt numFmtId="181" formatCode="_ &quot;$&quot;\ * #,##0.00_ ;_ &quot;$&quot;\ * \-#,##0.00_ ;_ &quot;$&quot;\ * &quot;-&quot;??_ ;_ @_ "/>
    <numFmt numFmtId="182" formatCode="_ * #,##0_ ;_ * \-#,##0_ ;_ * &quot;-&quot;_ ;_ @_ "/>
  </numFmts>
  <fonts count="77">
    <font>
      <sz val="11"/>
      <color theme="1"/>
      <name val="Calibri"/>
      <family val="2"/>
      <scheme val="minor"/>
    </font>
    <font>
      <b/>
      <sz val="11"/>
      <color theme="1"/>
      <name val="Calibri"/>
      <family val="2"/>
      <scheme val="minor"/>
    </font>
    <font>
      <sz val="11"/>
      <color theme="4" tint="0.39997558519241921"/>
      <name val="Calibri"/>
      <family val="2"/>
      <scheme val="minor"/>
    </font>
    <font>
      <sz val="11"/>
      <color rgb="FFFF0000"/>
      <name val="Calibri"/>
      <family val="2"/>
      <scheme val="minor"/>
    </font>
    <font>
      <b/>
      <sz val="12"/>
      <color theme="1"/>
      <name val="Arial"/>
      <family val="2"/>
    </font>
    <font>
      <sz val="14"/>
      <color theme="1"/>
      <name val="Calibri"/>
      <family val="2"/>
    </font>
    <font>
      <b/>
      <i/>
      <sz val="14"/>
      <color theme="1"/>
      <name val="Calibri"/>
      <family val="2"/>
    </font>
    <font>
      <sz val="11"/>
      <name val="Arial"/>
      <family val="2"/>
    </font>
    <font>
      <b/>
      <sz val="14"/>
      <color theme="1"/>
      <name val="Calibri"/>
      <family val="2"/>
    </font>
    <font>
      <b/>
      <i/>
      <u/>
      <sz val="14"/>
      <color theme="1"/>
      <name val="Calibri"/>
      <family val="2"/>
    </font>
    <font>
      <i/>
      <sz val="14"/>
      <color theme="1"/>
      <name val="Calibri"/>
      <family val="2"/>
    </font>
    <font>
      <b/>
      <i/>
      <sz val="16"/>
      <color theme="1"/>
      <name val="Calibri"/>
      <family val="2"/>
    </font>
    <font>
      <i/>
      <sz val="24"/>
      <color theme="1"/>
      <name val="Calibri"/>
      <family val="2"/>
    </font>
    <font>
      <b/>
      <i/>
      <sz val="14"/>
      <color rgb="FF0000CC"/>
      <name val="Calibri"/>
      <family val="2"/>
    </font>
    <font>
      <b/>
      <i/>
      <sz val="12"/>
      <color rgb="FF000000"/>
      <name val="Calibri"/>
      <family val="2"/>
    </font>
    <font>
      <i/>
      <sz val="11"/>
      <color theme="1"/>
      <name val="Calibri"/>
      <family val="2"/>
      <scheme val="minor"/>
    </font>
    <font>
      <i/>
      <sz val="11"/>
      <color theme="1"/>
      <name val="Calibri"/>
      <family val="2"/>
    </font>
    <font>
      <b/>
      <i/>
      <sz val="11"/>
      <color theme="1"/>
      <name val="Calibri"/>
      <family val="2"/>
    </font>
    <font>
      <sz val="8"/>
      <name val="Calibri"/>
      <family val="2"/>
      <scheme val="minor"/>
    </font>
    <font>
      <sz val="11"/>
      <color theme="1"/>
      <name val="Calibri"/>
      <family val="2"/>
      <scheme val="minor"/>
    </font>
    <font>
      <b/>
      <sz val="11"/>
      <color theme="1"/>
      <name val="Calibri"/>
      <family val="2"/>
    </font>
    <font>
      <b/>
      <i/>
      <sz val="9.9"/>
      <color theme="1"/>
      <name val="Calibri"/>
      <family val="2"/>
    </font>
    <font>
      <b/>
      <i/>
      <sz val="11"/>
      <color theme="1"/>
      <name val="Calibri"/>
      <family val="2"/>
      <scheme val="minor"/>
    </font>
    <font>
      <b/>
      <i/>
      <sz val="14"/>
      <color theme="1"/>
      <name val="Calibri"/>
      <family val="2"/>
      <scheme val="minor"/>
    </font>
    <font>
      <sz val="11"/>
      <color theme="1"/>
      <name val="Calibri"/>
      <family val="2"/>
    </font>
    <font>
      <b/>
      <i/>
      <sz val="14"/>
      <color rgb="FFFF0000"/>
      <name val="Calibri"/>
      <family val="2"/>
    </font>
    <font>
      <i/>
      <sz val="11"/>
      <name val="Arial"/>
      <family val="2"/>
    </font>
    <font>
      <b/>
      <i/>
      <sz val="11"/>
      <color rgb="FFFF0000"/>
      <name val="Calibri"/>
      <family val="2"/>
    </font>
    <font>
      <i/>
      <sz val="11"/>
      <color rgb="FFFF0000"/>
      <name val="Calibri"/>
      <family val="2"/>
    </font>
    <font>
      <b/>
      <i/>
      <u/>
      <sz val="11"/>
      <color theme="1"/>
      <name val="Calibri"/>
      <family val="2"/>
    </font>
    <font>
      <sz val="12"/>
      <color theme="1"/>
      <name val="Calibri"/>
      <family val="2"/>
    </font>
    <font>
      <b/>
      <i/>
      <sz val="12"/>
      <color theme="1"/>
      <name val="Calibri"/>
      <family val="2"/>
    </font>
    <font>
      <i/>
      <sz val="12"/>
      <color theme="1"/>
      <name val="Calibri"/>
      <family val="2"/>
    </font>
    <font>
      <sz val="12"/>
      <name val="Arial"/>
      <family val="2"/>
    </font>
    <font>
      <b/>
      <i/>
      <sz val="18"/>
      <color theme="1"/>
      <name val="Calibri"/>
      <family val="2"/>
    </font>
    <font>
      <sz val="12"/>
      <color theme="1"/>
      <name val="Calibri"/>
      <family val="2"/>
      <scheme val="minor"/>
    </font>
    <font>
      <b/>
      <i/>
      <sz val="12"/>
      <color rgb="FF0000CC"/>
      <name val="Calibri"/>
      <family val="2"/>
    </font>
    <font>
      <b/>
      <i/>
      <sz val="11"/>
      <color rgb="FF0000CC"/>
      <name val="Calibri"/>
      <family val="2"/>
    </font>
    <font>
      <i/>
      <sz val="11"/>
      <color rgb="FFFF0000"/>
      <name val="Calibri"/>
      <family val="2"/>
      <scheme val="minor"/>
    </font>
    <font>
      <b/>
      <sz val="14"/>
      <color rgb="FFFF0000"/>
      <name val="Calibri"/>
      <family val="2"/>
    </font>
    <font>
      <sz val="12"/>
      <color theme="1"/>
      <name val="Ubuntu"/>
      <family val="2"/>
    </font>
    <font>
      <b/>
      <sz val="14"/>
      <color theme="1"/>
      <name val="Calibri"/>
      <family val="2"/>
      <scheme val="minor"/>
    </font>
    <font>
      <b/>
      <sz val="11"/>
      <color theme="0"/>
      <name val="Calibri"/>
      <family val="2"/>
      <scheme val="minor"/>
    </font>
    <font>
      <sz val="10"/>
      <color rgb="FF000000"/>
      <name val="Times New Roman"/>
      <family val="1"/>
    </font>
    <font>
      <sz val="12"/>
      <color rgb="FF000000"/>
      <name val="Arial"/>
      <family val="2"/>
    </font>
    <font>
      <sz val="12"/>
      <color theme="1"/>
      <name val="Arial"/>
      <family val="2"/>
    </font>
    <font>
      <sz val="10"/>
      <color rgb="FF222222"/>
      <name val="Calibri"/>
      <family val="2"/>
    </font>
    <font>
      <b/>
      <sz val="10"/>
      <color rgb="FF000000"/>
      <name val="Times New Roman"/>
      <family val="1"/>
    </font>
    <font>
      <sz val="12"/>
      <color rgb="FFFF0000"/>
      <name val="Arial"/>
      <family val="2"/>
    </font>
    <font>
      <b/>
      <sz val="12"/>
      <color rgb="FF000000"/>
      <name val="Arial"/>
      <family val="2"/>
    </font>
    <font>
      <b/>
      <sz val="12"/>
      <name val="Arial"/>
      <family val="2"/>
    </font>
    <font>
      <b/>
      <sz val="10"/>
      <name val="Arial"/>
      <family val="2"/>
    </font>
    <font>
      <b/>
      <sz val="10"/>
      <name val="Times New Roman"/>
      <family val="1"/>
    </font>
    <font>
      <b/>
      <sz val="11"/>
      <color rgb="FFFFFFFF"/>
      <name val="Calibri"/>
      <family val="2"/>
    </font>
    <font>
      <sz val="10"/>
      <color rgb="FF000000"/>
      <name val="Times New Roman"/>
      <family val="1"/>
    </font>
    <font>
      <sz val="11"/>
      <name val="Calibri"/>
      <family val="2"/>
      <scheme val="minor"/>
    </font>
    <font>
      <sz val="9"/>
      <name val="Segoe UI"/>
      <family val="2"/>
      <charset val="204"/>
    </font>
    <font>
      <sz val="10"/>
      <name val="Arial"/>
      <family val="2"/>
    </font>
    <font>
      <b/>
      <sz val="16"/>
      <color theme="0"/>
      <name val="Calibri"/>
      <family val="2"/>
      <scheme val="minor"/>
    </font>
    <font>
      <sz val="11"/>
      <color theme="1"/>
      <name val="Lato"/>
      <family val="2"/>
    </font>
    <font>
      <sz val="10"/>
      <color theme="1"/>
      <name val="Calibri"/>
      <family val="2"/>
      <scheme val="minor"/>
    </font>
    <font>
      <b/>
      <sz val="11"/>
      <color theme="4" tint="-0.249977111117893"/>
      <name val="Calibri"/>
      <family val="2"/>
      <scheme val="minor"/>
    </font>
    <font>
      <sz val="10"/>
      <color rgb="FF777777"/>
      <name val="Inherit"/>
    </font>
    <font>
      <sz val="10"/>
      <color theme="1"/>
      <name val="Arial"/>
      <family val="2"/>
    </font>
    <font>
      <sz val="9"/>
      <color indexed="81"/>
      <name val="Tahoma"/>
      <family val="2"/>
    </font>
    <font>
      <b/>
      <sz val="9"/>
      <color indexed="81"/>
      <name val="Tahoma"/>
      <family val="2"/>
    </font>
    <font>
      <sz val="11"/>
      <color rgb="FF24292F"/>
      <name val="Segoe UI"/>
      <family val="2"/>
    </font>
    <font>
      <sz val="12"/>
      <color rgb="FF374151"/>
      <name val="Segoe UI"/>
      <family val="2"/>
    </font>
    <font>
      <b/>
      <sz val="12"/>
      <color theme="1"/>
      <name val="Calibri"/>
      <family val="2"/>
      <scheme val="minor"/>
    </font>
    <font>
      <b/>
      <sz val="9"/>
      <name val="Arial"/>
      <family val="2"/>
    </font>
    <font>
      <sz val="9"/>
      <name val="Arial"/>
      <family val="2"/>
    </font>
    <font>
      <sz val="9"/>
      <color rgb="FFFF0000"/>
      <name val="Arial"/>
      <family val="2"/>
    </font>
    <font>
      <b/>
      <sz val="9"/>
      <color rgb="FFFF0000"/>
      <name val="Arial"/>
      <family val="2"/>
    </font>
    <font>
      <b/>
      <sz val="7"/>
      <name val="Arial"/>
      <family val="2"/>
    </font>
    <font>
      <sz val="9"/>
      <color theme="0"/>
      <name val="Arial"/>
      <family val="2"/>
    </font>
    <font>
      <sz val="8"/>
      <name val="Arial"/>
      <family val="2"/>
    </font>
    <font>
      <sz val="9"/>
      <color theme="1"/>
      <name val="Arial"/>
      <family val="2"/>
    </font>
  </fonts>
  <fills count="33">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C6D9F0"/>
        <bgColor rgb="FFC6D9F0"/>
      </patternFill>
    </fill>
    <fill>
      <patternFill patternType="solid">
        <fgColor rgb="FFD6E3BC"/>
        <bgColor rgb="FFD6E3BC"/>
      </patternFill>
    </fill>
    <fill>
      <patternFill patternType="solid">
        <fgColor rgb="FFFFC000"/>
        <bgColor rgb="FFFFC000"/>
      </patternFill>
    </fill>
    <fill>
      <patternFill patternType="solid">
        <fgColor rgb="FFC2D69B"/>
        <bgColor rgb="FFC2D69B"/>
      </patternFill>
    </fill>
    <fill>
      <patternFill patternType="solid">
        <fgColor rgb="FFBFBFBF"/>
        <bgColor rgb="FFBFBFBF"/>
      </patternFill>
    </fill>
    <fill>
      <patternFill patternType="solid">
        <fgColor rgb="FFF2DBDB"/>
        <bgColor rgb="FFF2DBDB"/>
      </patternFill>
    </fill>
    <fill>
      <patternFill patternType="solid">
        <fgColor rgb="FFC5D9F1"/>
        <bgColor rgb="FFC5D9F1"/>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theme="0"/>
      </patternFill>
    </fill>
    <fill>
      <patternFill patternType="solid">
        <fgColor rgb="FFFFFFFF"/>
        <bgColor rgb="FFFFFFFF"/>
      </patternFill>
    </fill>
    <fill>
      <patternFill patternType="solid">
        <fgColor rgb="FF005677"/>
        <bgColor rgb="FF000000"/>
      </patternFill>
    </fill>
    <fill>
      <patternFill patternType="solid">
        <fgColor theme="4" tint="-0.49998474074526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5" tint="0.59999389629810485"/>
        <bgColor indexed="64"/>
      </patternFill>
    </fill>
    <fill>
      <patternFill patternType="solid">
        <fgColor indexed="9"/>
        <bgColor indexed="64"/>
      </patternFill>
    </fill>
  </fills>
  <borders count="9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rgb="FF000000"/>
      </right>
      <top/>
      <bottom style="hair">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double">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top style="medium">
        <color rgb="FF7F7F7F"/>
      </top>
      <bottom style="medium">
        <color rgb="FF7F7F7F"/>
      </bottom>
      <diagonal/>
    </border>
    <border>
      <left/>
      <right/>
      <top/>
      <bottom style="medium">
        <color rgb="FF7F7F7F"/>
      </bottom>
      <diagonal/>
    </border>
    <border>
      <left/>
      <right/>
      <top style="medium">
        <color rgb="FF7F7F7F"/>
      </top>
      <bottom/>
      <diagonal/>
    </border>
  </borders>
  <cellStyleXfs count="13">
    <xf numFmtId="0" fontId="0" fillId="0" borderId="0"/>
    <xf numFmtId="44" fontId="19" fillId="0" borderId="0" applyFont="0" applyFill="0" applyBorder="0" applyAlignment="0" applyProtection="0"/>
    <xf numFmtId="9" fontId="19" fillId="0" borderId="0" applyFont="0" applyFill="0" applyBorder="0" applyAlignment="0" applyProtection="0"/>
    <xf numFmtId="0" fontId="43" fillId="0" borderId="0"/>
    <xf numFmtId="166" fontId="43" fillId="0" borderId="0" applyFont="0" applyFill="0" applyBorder="0" applyAlignment="0" applyProtection="0"/>
    <xf numFmtId="9" fontId="43" fillId="0" borderId="0" applyFont="0" applyFill="0" applyBorder="0" applyAlignment="0" applyProtection="0"/>
    <xf numFmtId="44" fontId="43" fillId="0" borderId="0" applyFont="0" applyFill="0" applyBorder="0" applyAlignment="0" applyProtection="0"/>
    <xf numFmtId="0" fontId="54" fillId="0" borderId="0"/>
    <xf numFmtId="9" fontId="54" fillId="0" borderId="0" applyFont="0" applyFill="0" applyBorder="0" applyAlignment="0" applyProtection="0"/>
    <xf numFmtId="9" fontId="57" fillId="0" borderId="0" applyFont="0" applyFill="0" applyBorder="0" applyAlignment="0" applyProtection="0"/>
    <xf numFmtId="179" fontId="57" fillId="0" borderId="0" applyFont="0" applyFill="0" applyBorder="0" applyAlignment="0" applyProtection="0"/>
    <xf numFmtId="41" fontId="57" fillId="0" borderId="0" applyFont="0" applyFill="0" applyBorder="0" applyAlignment="0" applyProtection="0"/>
    <xf numFmtId="181" fontId="57" fillId="0" borderId="0" applyFont="0" applyFill="0" applyBorder="0" applyAlignment="0" applyProtection="0"/>
  </cellStyleXfs>
  <cellXfs count="1210">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Alignment="1">
      <alignment wrapText="1"/>
    </xf>
    <xf numFmtId="0" fontId="0" fillId="0" borderId="8" xfId="0" applyBorder="1"/>
    <xf numFmtId="0" fontId="0" fillId="0" borderId="9" xfId="0" applyBorder="1"/>
    <xf numFmtId="0" fontId="2" fillId="0" borderId="9" xfId="0" applyFont="1" applyBorder="1" applyAlignment="1">
      <alignment horizontal="center" wrapText="1"/>
    </xf>
    <xf numFmtId="0" fontId="0" fillId="0" borderId="10" xfId="0" applyBorder="1"/>
    <xf numFmtId="0" fontId="1" fillId="2" borderId="1"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2" borderId="1" xfId="0" applyFont="1" applyFill="1" applyBorder="1"/>
    <xf numFmtId="0" fontId="0" fillId="0" borderId="0" xfId="0" applyAlignment="1">
      <alignment horizontal="left" vertical="top" wrapText="1"/>
    </xf>
    <xf numFmtId="0" fontId="1" fillId="0" borderId="0" xfId="0" applyFont="1" applyAlignment="1">
      <alignment horizontal="center"/>
    </xf>
    <xf numFmtId="0" fontId="0" fillId="0" borderId="0" xfId="0" applyAlignment="1">
      <alignment horizontal="center"/>
    </xf>
    <xf numFmtId="0" fontId="1" fillId="0" borderId="0" xfId="0" applyFont="1"/>
    <xf numFmtId="0" fontId="1" fillId="0" borderId="16"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vertical="top" wrapText="1"/>
    </xf>
    <xf numFmtId="0" fontId="1" fillId="0" borderId="1" xfId="0" applyFont="1" applyBorder="1" applyAlignment="1">
      <alignment horizontal="left" vertical="top"/>
    </xf>
    <xf numFmtId="0" fontId="1" fillId="0" borderId="16" xfId="0" applyFont="1" applyBorder="1" applyAlignment="1">
      <alignment horizontal="left" vertical="top"/>
    </xf>
    <xf numFmtId="0" fontId="0" fillId="0" borderId="5" xfId="0" applyBorder="1" applyAlignment="1">
      <alignment horizontal="left"/>
    </xf>
    <xf numFmtId="0" fontId="0" fillId="0" borderId="0" xfId="0" applyAlignment="1">
      <alignment horizontal="left" vertical="top"/>
    </xf>
    <xf numFmtId="0" fontId="0" fillId="0" borderId="9"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left" vertical="top"/>
    </xf>
    <xf numFmtId="0" fontId="1" fillId="0" borderId="1" xfId="0" applyFont="1" applyBorder="1" applyAlignment="1">
      <alignment horizontal="left" vertical="center"/>
    </xf>
    <xf numFmtId="0" fontId="1" fillId="0" borderId="16" xfId="0" applyFont="1" applyBorder="1" applyAlignment="1">
      <alignment horizontal="left" vertical="center"/>
    </xf>
    <xf numFmtId="0" fontId="0" fillId="0" borderId="7" xfId="0" applyBorder="1" applyAlignment="1">
      <alignment horizontal="left" vertical="top"/>
    </xf>
    <xf numFmtId="0" fontId="0" fillId="0" borderId="2" xfId="0" applyBorder="1" applyAlignment="1">
      <alignment horizontal="left" vertical="top"/>
    </xf>
    <xf numFmtId="0" fontId="1" fillId="0" borderId="1" xfId="0" applyFont="1" applyBorder="1"/>
    <xf numFmtId="0" fontId="0" fillId="0" borderId="5" xfId="0" applyBorder="1" applyAlignment="1">
      <alignment horizontal="center" wrapText="1"/>
    </xf>
    <xf numFmtId="0" fontId="1" fillId="0" borderId="1" xfId="0" applyFont="1" applyBorder="1" applyAlignment="1">
      <alignment horizontal="center"/>
    </xf>
    <xf numFmtId="0" fontId="0" fillId="0" borderId="5" xfId="0" applyBorder="1" applyAlignment="1">
      <alignment wrapText="1"/>
    </xf>
    <xf numFmtId="0" fontId="1" fillId="0" borderId="1" xfId="0" applyFont="1" applyBorder="1" applyAlignment="1">
      <alignment horizontal="center" vertical="center"/>
    </xf>
    <xf numFmtId="0" fontId="0" fillId="0" borderId="14" xfId="0" applyBorder="1" applyAlignment="1">
      <alignment horizontal="center"/>
    </xf>
    <xf numFmtId="0" fontId="1" fillId="0" borderId="16" xfId="0" applyFont="1" applyBorder="1" applyAlignment="1">
      <alignment horizontal="center" vertical="center"/>
    </xf>
    <xf numFmtId="0" fontId="0" fillId="0" borderId="1" xfId="0" applyBorder="1" applyAlignment="1">
      <alignment horizontal="center"/>
    </xf>
    <xf numFmtId="0" fontId="0" fillId="0" borderId="16" xfId="0" applyBorder="1"/>
    <xf numFmtId="0" fontId="1" fillId="0" borderId="16" xfId="0" applyFont="1" applyBorder="1"/>
    <xf numFmtId="0" fontId="1" fillId="0" borderId="16" xfId="0" applyFont="1" applyBorder="1" applyAlignment="1">
      <alignment vertical="center"/>
    </xf>
    <xf numFmtId="0" fontId="0" fillId="0" borderId="2" xfId="0" applyBorder="1" applyAlignment="1">
      <alignment horizontal="left"/>
    </xf>
    <xf numFmtId="0" fontId="3" fillId="0" borderId="5" xfId="0" applyFont="1" applyBorder="1" applyAlignment="1">
      <alignment horizontal="left"/>
    </xf>
    <xf numFmtId="0" fontId="1" fillId="0" borderId="5" xfId="0" applyFont="1" applyBorder="1" applyAlignment="1">
      <alignment horizontal="center"/>
    </xf>
    <xf numFmtId="0" fontId="1" fillId="0" borderId="5" xfId="0" applyFont="1" applyBorder="1"/>
    <xf numFmtId="0" fontId="0" fillId="0" borderId="4" xfId="0" applyBorder="1" applyAlignment="1">
      <alignment horizontal="center"/>
    </xf>
    <xf numFmtId="0" fontId="0" fillId="0" borderId="1" xfId="0" applyBorder="1"/>
    <xf numFmtId="0" fontId="1" fillId="2" borderId="0" xfId="0" applyFont="1" applyFill="1" applyAlignment="1">
      <alignment horizontal="center"/>
    </xf>
    <xf numFmtId="0" fontId="1" fillId="0" borderId="4" xfId="0" applyFont="1" applyBorder="1" applyAlignment="1">
      <alignment horizontal="center"/>
    </xf>
    <xf numFmtId="0" fontId="4" fillId="0" borderId="0" xfId="0" applyFont="1" applyAlignment="1">
      <alignment horizontal="center" vertical="center" wrapText="1"/>
    </xf>
    <xf numFmtId="0" fontId="5" fillId="0" borderId="0" xfId="0" applyFont="1"/>
    <xf numFmtId="0" fontId="8" fillId="0" borderId="18" xfId="0" applyFont="1" applyBorder="1" applyAlignment="1">
      <alignment horizontal="right"/>
    </xf>
    <xf numFmtId="0" fontId="5" fillId="5" borderId="20" xfId="0" applyFont="1" applyFill="1" applyBorder="1" applyAlignment="1">
      <alignment horizontal="center"/>
    </xf>
    <xf numFmtId="164" fontId="5" fillId="5" borderId="20" xfId="0" applyNumberFormat="1" applyFont="1" applyFill="1" applyBorder="1" applyAlignment="1">
      <alignment horizontal="center"/>
    </xf>
    <xf numFmtId="0" fontId="9" fillId="0" borderId="0" xfId="0" applyFont="1"/>
    <xf numFmtId="165" fontId="8" fillId="6" borderId="20" xfId="0" applyNumberFormat="1" applyFont="1" applyFill="1" applyBorder="1" applyAlignment="1">
      <alignment horizontal="right"/>
    </xf>
    <xf numFmtId="165" fontId="5" fillId="6" borderId="20" xfId="0" applyNumberFormat="1" applyFont="1" applyFill="1" applyBorder="1" applyAlignment="1">
      <alignment horizontal="center"/>
    </xf>
    <xf numFmtId="0" fontId="6" fillId="4" borderId="21" xfId="0" applyFont="1" applyFill="1" applyBorder="1" applyAlignment="1">
      <alignment horizontal="center" vertical="center" wrapText="1"/>
    </xf>
    <xf numFmtId="0" fontId="8" fillId="0" borderId="0" xfId="0" applyFont="1" applyAlignment="1">
      <alignment horizontal="center" vertical="center"/>
    </xf>
    <xf numFmtId="0" fontId="10" fillId="0" borderId="20" xfId="0" applyFont="1" applyBorder="1" applyAlignment="1">
      <alignment vertical="center"/>
    </xf>
    <xf numFmtId="167" fontId="5" fillId="0" borderId="0" xfId="0" applyNumberFormat="1" applyFont="1"/>
    <xf numFmtId="0" fontId="6" fillId="8" borderId="20" xfId="0" applyFont="1" applyFill="1" applyBorder="1" applyAlignment="1">
      <alignment horizontal="center" vertical="center" wrapText="1"/>
    </xf>
    <xf numFmtId="166" fontId="6" fillId="0" borderId="0" xfId="0" applyNumberFormat="1" applyFont="1" applyAlignment="1">
      <alignment horizontal="center" vertical="center" wrapText="1"/>
    </xf>
    <xf numFmtId="0" fontId="6" fillId="8" borderId="21" xfId="0" applyFont="1" applyFill="1" applyBorder="1" applyAlignment="1">
      <alignment horizontal="center" vertical="center" wrapText="1"/>
    </xf>
    <xf numFmtId="0" fontId="8" fillId="0" borderId="0" xfId="0" applyFont="1"/>
    <xf numFmtId="172" fontId="8" fillId="0" borderId="0" xfId="0" applyNumberFormat="1" applyFont="1"/>
    <xf numFmtId="0" fontId="10" fillId="0" borderId="0" xfId="0" applyFont="1" applyAlignment="1">
      <alignment horizontal="center" vertical="center"/>
    </xf>
    <xf numFmtId="3" fontId="10" fillId="0" borderId="25" xfId="0" applyNumberFormat="1" applyFont="1" applyBorder="1" applyAlignment="1">
      <alignment horizontal="center"/>
    </xf>
    <xf numFmtId="0" fontId="10" fillId="0" borderId="28" xfId="0" applyFont="1" applyBorder="1"/>
    <xf numFmtId="3" fontId="0" fillId="0" borderId="25" xfId="0" applyNumberFormat="1" applyBorder="1" applyAlignment="1">
      <alignment horizontal="center"/>
    </xf>
    <xf numFmtId="0" fontId="10" fillId="6" borderId="25" xfId="0" applyFont="1" applyFill="1" applyBorder="1"/>
    <xf numFmtId="4" fontId="10" fillId="0" borderId="25" xfId="0" applyNumberFormat="1" applyFont="1" applyBorder="1" applyAlignment="1">
      <alignment horizontal="center"/>
    </xf>
    <xf numFmtId="0" fontId="13" fillId="0" borderId="25" xfId="0" applyFont="1" applyBorder="1"/>
    <xf numFmtId="4" fontId="6" fillId="9" borderId="25" xfId="0" applyNumberFormat="1" applyFont="1" applyFill="1" applyBorder="1" applyAlignment="1">
      <alignment horizontal="center"/>
    </xf>
    <xf numFmtId="0" fontId="14" fillId="10" borderId="30" xfId="0" applyFont="1" applyFill="1" applyBorder="1" applyAlignment="1">
      <alignment horizontal="center" vertical="center" wrapText="1"/>
    </xf>
    <xf numFmtId="3" fontId="14" fillId="10" borderId="30" xfId="0" applyNumberFormat="1" applyFont="1" applyFill="1" applyBorder="1" applyAlignment="1">
      <alignment horizontal="center" vertical="center" wrapText="1"/>
    </xf>
    <xf numFmtId="0" fontId="10" fillId="0" borderId="30" xfId="0" applyFont="1" applyBorder="1" applyAlignment="1">
      <alignment vertical="center"/>
    </xf>
    <xf numFmtId="0" fontId="0" fillId="0" borderId="30" xfId="0" applyBorder="1"/>
    <xf numFmtId="0" fontId="10" fillId="0" borderId="0" xfId="0" applyFont="1" applyAlignment="1">
      <alignment vertical="center"/>
    </xf>
    <xf numFmtId="0" fontId="15" fillId="0" borderId="30" xfId="0" applyFont="1" applyBorder="1"/>
    <xf numFmtId="0" fontId="15" fillId="0" borderId="30" xfId="0" applyFont="1" applyBorder="1" applyAlignment="1">
      <alignment horizontal="center"/>
    </xf>
    <xf numFmtId="0" fontId="15" fillId="0" borderId="30" xfId="0" applyFont="1" applyBorder="1" applyAlignment="1">
      <alignment horizontal="left" vertical="top"/>
    </xf>
    <xf numFmtId="0" fontId="16" fillId="0" borderId="30" xfId="0" applyFont="1" applyBorder="1" applyAlignment="1">
      <alignment horizontal="center" vertical="center"/>
    </xf>
    <xf numFmtId="0" fontId="16" fillId="0" borderId="30" xfId="0" applyFont="1" applyBorder="1" applyAlignment="1">
      <alignment horizontal="left" vertical="center"/>
    </xf>
    <xf numFmtId="2" fontId="16" fillId="0" borderId="30" xfId="0" applyNumberFormat="1" applyFont="1" applyBorder="1" applyAlignment="1">
      <alignment horizontal="center" vertical="center"/>
    </xf>
    <xf numFmtId="0" fontId="17" fillId="4" borderId="30" xfId="0" applyFont="1" applyFill="1" applyBorder="1" applyAlignment="1">
      <alignment horizontal="center" vertical="center" wrapText="1"/>
    </xf>
    <xf numFmtId="0" fontId="16" fillId="0" borderId="34" xfId="0" applyFont="1" applyBorder="1" applyAlignment="1">
      <alignment horizontal="left" vertical="center"/>
    </xf>
    <xf numFmtId="2" fontId="16" fillId="0" borderId="32" xfId="0" applyNumberFormat="1" applyFont="1" applyBorder="1" applyAlignment="1">
      <alignment horizontal="center" vertical="center"/>
    </xf>
    <xf numFmtId="2" fontId="16" fillId="0" borderId="34" xfId="0" applyNumberFormat="1"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31" xfId="0" applyNumberFormat="1" applyFont="1" applyBorder="1" applyAlignment="1">
      <alignment horizontal="center" vertical="center"/>
    </xf>
    <xf numFmtId="0" fontId="0" fillId="0" borderId="32" xfId="0" applyBorder="1" applyAlignment="1">
      <alignment horizontal="center"/>
    </xf>
    <xf numFmtId="0" fontId="15" fillId="0" borderId="32" xfId="0" applyFont="1" applyBorder="1" applyAlignment="1">
      <alignment horizontal="left" vertical="top"/>
    </xf>
    <xf numFmtId="0" fontId="15" fillId="0" borderId="33" xfId="0" applyFont="1" applyBorder="1" applyAlignment="1">
      <alignment horizontal="left" vertical="top"/>
    </xf>
    <xf numFmtId="0" fontId="15" fillId="0" borderId="34" xfId="0" applyFont="1" applyBorder="1" applyAlignment="1">
      <alignment horizontal="left" vertical="top"/>
    </xf>
    <xf numFmtId="0" fontId="16" fillId="0" borderId="30" xfId="0" applyFont="1" applyBorder="1" applyAlignment="1">
      <alignment vertical="center"/>
    </xf>
    <xf numFmtId="0" fontId="0" fillId="0" borderId="13" xfId="0" applyBorder="1"/>
    <xf numFmtId="0" fontId="6" fillId="0" borderId="9" xfId="0" applyFont="1" applyBorder="1" applyAlignment="1">
      <alignment horizontal="center" vertical="center" wrapText="1"/>
    </xf>
    <xf numFmtId="0" fontId="10" fillId="0" borderId="9" xfId="0" applyFont="1" applyBorder="1" applyAlignment="1">
      <alignment horizontal="center" vertical="center"/>
    </xf>
    <xf numFmtId="0" fontId="0" fillId="0" borderId="14" xfId="0" applyBorder="1"/>
    <xf numFmtId="0" fontId="10" fillId="0" borderId="5" xfId="0" applyFont="1" applyBorder="1" applyAlignment="1">
      <alignment vertical="center"/>
    </xf>
    <xf numFmtId="0" fontId="17" fillId="4" borderId="21" xfId="0" applyFont="1" applyFill="1" applyBorder="1" applyAlignment="1">
      <alignment horizontal="center" vertical="center" wrapText="1"/>
    </xf>
    <xf numFmtId="0" fontId="7" fillId="0" borderId="22" xfId="0" applyFont="1" applyBorder="1"/>
    <xf numFmtId="0" fontId="17" fillId="0" borderId="30" xfId="0" applyFont="1" applyBorder="1" applyAlignment="1">
      <alignment horizontal="center" vertical="center"/>
    </xf>
    <xf numFmtId="0" fontId="15" fillId="0" borderId="0" xfId="0" applyFont="1" applyAlignment="1">
      <alignment horizontal="center"/>
    </xf>
    <xf numFmtId="0" fontId="15" fillId="0" borderId="32" xfId="0" applyFont="1" applyBorder="1" applyAlignment="1">
      <alignment horizontal="center"/>
    </xf>
    <xf numFmtId="0" fontId="15" fillId="0" borderId="30" xfId="0" applyFont="1" applyBorder="1" applyAlignment="1">
      <alignment horizontal="center" vertical="center"/>
    </xf>
    <xf numFmtId="2" fontId="15" fillId="0" borderId="30" xfId="0" applyNumberFormat="1" applyFont="1" applyBorder="1" applyAlignment="1">
      <alignment horizontal="center"/>
    </xf>
    <xf numFmtId="2" fontId="15" fillId="0" borderId="30" xfId="0" applyNumberFormat="1" applyFont="1" applyBorder="1" applyAlignment="1">
      <alignment horizontal="center" vertical="center"/>
    </xf>
    <xf numFmtId="173" fontId="15" fillId="0" borderId="30" xfId="0" applyNumberFormat="1" applyFont="1" applyBorder="1" applyAlignment="1">
      <alignment horizontal="center"/>
    </xf>
    <xf numFmtId="1" fontId="15" fillId="0" borderId="30" xfId="0" applyNumberFormat="1" applyFont="1" applyBorder="1" applyAlignment="1">
      <alignment horizontal="center"/>
    </xf>
    <xf numFmtId="2" fontId="0" fillId="0" borderId="30" xfId="0" applyNumberFormat="1" applyBorder="1" applyAlignment="1">
      <alignment horizontal="center"/>
    </xf>
    <xf numFmtId="0" fontId="22" fillId="0" borderId="0" xfId="0" applyFont="1" applyAlignment="1">
      <alignment horizontal="center"/>
    </xf>
    <xf numFmtId="0" fontId="15" fillId="0" borderId="0" xfId="0" applyFont="1" applyAlignment="1">
      <alignment horizontal="center" vertical="center"/>
    </xf>
    <xf numFmtId="173" fontId="16" fillId="0" borderId="30" xfId="0" applyNumberFormat="1" applyFont="1" applyBorder="1" applyAlignment="1">
      <alignment horizontal="center"/>
    </xf>
    <xf numFmtId="2" fontId="15" fillId="0" borderId="33" xfId="0" applyNumberFormat="1" applyFont="1" applyBorder="1" applyAlignment="1">
      <alignment horizontal="center"/>
    </xf>
    <xf numFmtId="0" fontId="0" fillId="0" borderId="9" xfId="0" applyBorder="1" applyAlignment="1">
      <alignment horizontal="center"/>
    </xf>
    <xf numFmtId="0" fontId="17" fillId="0" borderId="35" xfId="0" applyFont="1" applyBorder="1" applyAlignment="1">
      <alignment horizontal="center" vertical="center" wrapText="1"/>
    </xf>
    <xf numFmtId="0" fontId="22" fillId="0" borderId="14" xfId="0" applyFont="1" applyBorder="1" applyAlignment="1">
      <alignment horizontal="center"/>
    </xf>
    <xf numFmtId="44" fontId="10" fillId="0" borderId="30" xfId="1" applyFont="1" applyBorder="1" applyAlignment="1">
      <alignment horizontal="center" vertical="center"/>
    </xf>
    <xf numFmtId="44" fontId="15" fillId="0" borderId="0" xfId="1" applyFont="1" applyBorder="1" applyAlignment="1">
      <alignment horizontal="center"/>
    </xf>
    <xf numFmtId="44" fontId="15" fillId="0" borderId="30" xfId="1" applyFont="1" applyBorder="1" applyAlignment="1">
      <alignment horizontal="center"/>
    </xf>
    <xf numFmtId="44" fontId="15" fillId="0" borderId="30" xfId="0" applyNumberFormat="1" applyFont="1" applyBorder="1" applyAlignment="1">
      <alignment horizontal="center" vertical="center"/>
    </xf>
    <xf numFmtId="0" fontId="11" fillId="4" borderId="30" xfId="0" applyFont="1" applyFill="1" applyBorder="1" applyAlignment="1">
      <alignment horizontal="center" vertical="center" wrapText="1"/>
    </xf>
    <xf numFmtId="0" fontId="6" fillId="0" borderId="0" xfId="0" applyFont="1" applyAlignment="1">
      <alignment horizontal="center" vertical="center" wrapText="1"/>
    </xf>
    <xf numFmtId="0" fontId="16" fillId="0" borderId="20" xfId="0" applyFont="1" applyBorder="1" applyAlignment="1">
      <alignment vertical="center"/>
    </xf>
    <xf numFmtId="166" fontId="16" fillId="0" borderId="20" xfId="0" applyNumberFormat="1" applyFont="1" applyBorder="1" applyAlignment="1">
      <alignment horizontal="center" vertical="center"/>
    </xf>
    <xf numFmtId="166" fontId="16" fillId="7" borderId="20" xfId="0" applyNumberFormat="1" applyFont="1" applyFill="1" applyBorder="1" applyAlignment="1">
      <alignment horizontal="center" vertical="center"/>
    </xf>
    <xf numFmtId="166" fontId="16" fillId="0" borderId="21" xfId="0" applyNumberFormat="1" applyFont="1" applyBorder="1" applyAlignment="1">
      <alignment horizontal="center" vertical="center"/>
    </xf>
    <xf numFmtId="0" fontId="24" fillId="0" borderId="0" xfId="0" applyFont="1"/>
    <xf numFmtId="167" fontId="24" fillId="0" borderId="0" xfId="0" applyNumberFormat="1" applyFont="1"/>
    <xf numFmtId="166" fontId="17" fillId="8" borderId="24" xfId="0" applyNumberFormat="1" applyFont="1" applyFill="1" applyBorder="1" applyAlignment="1">
      <alignment horizontal="center" vertical="center" wrapText="1"/>
    </xf>
    <xf numFmtId="10" fontId="24" fillId="5" borderId="30" xfId="0" applyNumberFormat="1" applyFont="1" applyFill="1" applyBorder="1" applyAlignment="1">
      <alignment horizontal="center"/>
    </xf>
    <xf numFmtId="168" fontId="16" fillId="0" borderId="30" xfId="0" applyNumberFormat="1" applyFont="1" applyBorder="1" applyAlignment="1">
      <alignment horizontal="center" vertical="center"/>
    </xf>
    <xf numFmtId="3" fontId="16" fillId="0" borderId="30" xfId="0" applyNumberFormat="1" applyFont="1" applyBorder="1" applyAlignment="1">
      <alignment horizontal="center" vertical="center"/>
    </xf>
    <xf numFmtId="4" fontId="16" fillId="0" borderId="30" xfId="0" applyNumberFormat="1" applyFont="1" applyBorder="1" applyAlignment="1">
      <alignment horizontal="center" vertical="center"/>
    </xf>
    <xf numFmtId="169" fontId="16" fillId="0" borderId="30" xfId="0" applyNumberFormat="1" applyFont="1" applyBorder="1" applyAlignment="1">
      <alignment horizontal="center" vertical="center"/>
    </xf>
    <xf numFmtId="10" fontId="16" fillId="0" borderId="30" xfId="0" applyNumberFormat="1" applyFont="1" applyBorder="1" applyAlignment="1">
      <alignment horizontal="center" vertical="center"/>
    </xf>
    <xf numFmtId="10" fontId="17" fillId="8" borderId="30" xfId="0" applyNumberFormat="1" applyFont="1" applyFill="1" applyBorder="1" applyAlignment="1">
      <alignment horizontal="center" vertical="center" wrapText="1"/>
    </xf>
    <xf numFmtId="10" fontId="17" fillId="0" borderId="0" xfId="0" applyNumberFormat="1" applyFont="1" applyAlignment="1">
      <alignment horizontal="center" vertical="center" wrapText="1"/>
    </xf>
    <xf numFmtId="169" fontId="17" fillId="8" borderId="26" xfId="0" applyNumberFormat="1" applyFont="1" applyFill="1" applyBorder="1" applyAlignment="1">
      <alignment horizontal="center" vertical="center" wrapText="1"/>
    </xf>
    <xf numFmtId="10" fontId="17" fillId="8" borderId="39" xfId="0" applyNumberFormat="1" applyFont="1" applyFill="1" applyBorder="1" applyAlignment="1">
      <alignment horizontal="center" vertical="center" wrapText="1"/>
    </xf>
    <xf numFmtId="0" fontId="7" fillId="0" borderId="30" xfId="0" applyFont="1" applyBorder="1"/>
    <xf numFmtId="0" fontId="26" fillId="0" borderId="30" xfId="0" applyFont="1" applyBorder="1" applyAlignment="1">
      <alignment horizontal="center"/>
    </xf>
    <xf numFmtId="171" fontId="16" fillId="0" borderId="30" xfId="0" applyNumberFormat="1" applyFont="1" applyBorder="1" applyAlignment="1">
      <alignment horizontal="center" vertical="center"/>
    </xf>
    <xf numFmtId="166" fontId="16" fillId="7" borderId="30" xfId="0" applyNumberFormat="1" applyFont="1" applyFill="1" applyBorder="1" applyAlignment="1">
      <alignment horizontal="center" vertical="center"/>
    </xf>
    <xf numFmtId="166" fontId="16" fillId="0" borderId="30" xfId="0" applyNumberFormat="1" applyFont="1" applyBorder="1" applyAlignment="1">
      <alignment horizontal="center" vertical="center"/>
    </xf>
    <xf numFmtId="0" fontId="17" fillId="0" borderId="0" xfId="0" applyFont="1" applyAlignment="1">
      <alignment vertical="center"/>
    </xf>
    <xf numFmtId="166" fontId="17" fillId="8" borderId="26" xfId="0" applyNumberFormat="1" applyFont="1" applyFill="1" applyBorder="1" applyAlignment="1">
      <alignment horizontal="center" vertical="center" wrapText="1"/>
    </xf>
    <xf numFmtId="166" fontId="17" fillId="8" borderId="26" xfId="0" applyNumberFormat="1" applyFont="1" applyFill="1" applyBorder="1" applyAlignment="1">
      <alignment horizontal="right" vertical="center" wrapText="1"/>
    </xf>
    <xf numFmtId="166" fontId="17" fillId="0" borderId="0" xfId="0" applyNumberFormat="1" applyFont="1" applyAlignment="1">
      <alignment horizontal="center" vertical="center" wrapText="1"/>
    </xf>
    <xf numFmtId="166" fontId="17" fillId="0" borderId="0" xfId="0" applyNumberFormat="1" applyFont="1" applyAlignment="1">
      <alignment horizontal="right" vertical="center" wrapText="1"/>
    </xf>
    <xf numFmtId="0" fontId="27" fillId="4" borderId="30" xfId="0" applyFont="1" applyFill="1" applyBorder="1" applyAlignment="1">
      <alignment horizontal="center" vertical="center" wrapText="1"/>
    </xf>
    <xf numFmtId="0" fontId="27" fillId="0" borderId="30" xfId="0" applyFont="1" applyBorder="1" applyAlignment="1">
      <alignment horizontal="center" vertical="center"/>
    </xf>
    <xf numFmtId="169" fontId="28" fillId="0" borderId="30" xfId="0" applyNumberFormat="1" applyFont="1" applyBorder="1" applyAlignment="1">
      <alignment horizontal="center" vertical="center"/>
    </xf>
    <xf numFmtId="171" fontId="28" fillId="0" borderId="30" xfId="0" applyNumberFormat="1" applyFont="1" applyBorder="1" applyAlignment="1">
      <alignment horizontal="center" vertical="center"/>
    </xf>
    <xf numFmtId="166" fontId="28" fillId="7" borderId="30" xfId="0" applyNumberFormat="1" applyFont="1" applyFill="1" applyBorder="1" applyAlignment="1">
      <alignment horizontal="center" vertical="center"/>
    </xf>
    <xf numFmtId="166" fontId="28" fillId="0" borderId="30" xfId="0" applyNumberFormat="1" applyFont="1" applyBorder="1" applyAlignment="1">
      <alignment horizontal="center" vertical="center"/>
    </xf>
    <xf numFmtId="0" fontId="29" fillId="0" borderId="0" xfId="0" applyFont="1"/>
    <xf numFmtId="44" fontId="16" fillId="0" borderId="30" xfId="1" applyFont="1" applyBorder="1" applyAlignment="1">
      <alignment horizontal="center" vertical="center"/>
    </xf>
    <xf numFmtId="0" fontId="17" fillId="8" borderId="30" xfId="0" applyFont="1" applyFill="1" applyBorder="1" applyAlignment="1">
      <alignment horizontal="center" vertical="center" wrapText="1"/>
    </xf>
    <xf numFmtId="0" fontId="17" fillId="0" borderId="30" xfId="0" applyFont="1" applyBorder="1" applyAlignment="1">
      <alignment horizontal="center" vertical="center" wrapText="1"/>
    </xf>
    <xf numFmtId="166" fontId="17" fillId="8" borderId="30" xfId="0" applyNumberFormat="1" applyFont="1" applyFill="1" applyBorder="1" applyAlignment="1">
      <alignment horizontal="center" vertical="center" wrapText="1"/>
    </xf>
    <xf numFmtId="166" fontId="17" fillId="0" borderId="30" xfId="0" applyNumberFormat="1" applyFont="1" applyBorder="1" applyAlignment="1">
      <alignment horizontal="center" vertical="center" wrapText="1"/>
    </xf>
    <xf numFmtId="166" fontId="16" fillId="7" borderId="32" xfId="0" applyNumberFormat="1" applyFont="1" applyFill="1" applyBorder="1" applyAlignment="1">
      <alignment horizontal="center" vertical="center"/>
    </xf>
    <xf numFmtId="0" fontId="30" fillId="0" borderId="0" xfId="0" applyFont="1"/>
    <xf numFmtId="0" fontId="31" fillId="5" borderId="25" xfId="0" applyFont="1" applyFill="1" applyBorder="1" applyAlignment="1">
      <alignment horizontal="center" vertical="center"/>
    </xf>
    <xf numFmtId="4" fontId="31" fillId="5" borderId="25" xfId="0" applyNumberFormat="1" applyFont="1" applyFill="1" applyBorder="1" applyAlignment="1">
      <alignment horizontal="center" vertical="center"/>
    </xf>
    <xf numFmtId="0" fontId="32" fillId="0" borderId="25" xfId="0" applyFont="1" applyBorder="1"/>
    <xf numFmtId="0" fontId="32" fillId="0" borderId="27" xfId="0" applyFont="1" applyBorder="1"/>
    <xf numFmtId="3" fontId="32" fillId="0" borderId="25" xfId="0" applyNumberFormat="1" applyFont="1" applyBorder="1" applyAlignment="1">
      <alignment horizontal="center"/>
    </xf>
    <xf numFmtId="0" fontId="32" fillId="0" borderId="28" xfId="0" applyFont="1" applyBorder="1"/>
    <xf numFmtId="3" fontId="35" fillId="0" borderId="25" xfId="0" applyNumberFormat="1" applyFont="1" applyBorder="1" applyAlignment="1">
      <alignment horizontal="center"/>
    </xf>
    <xf numFmtId="0" fontId="32" fillId="6" borderId="25" xfId="0" applyFont="1" applyFill="1" applyBorder="1"/>
    <xf numFmtId="4" fontId="32" fillId="0" borderId="25" xfId="0" applyNumberFormat="1" applyFont="1" applyBorder="1" applyAlignment="1">
      <alignment horizontal="center"/>
    </xf>
    <xf numFmtId="0" fontId="36" fillId="0" borderId="25" xfId="0" applyFont="1" applyBorder="1"/>
    <xf numFmtId="4" fontId="31" fillId="9" borderId="25" xfId="0" applyNumberFormat="1" applyFont="1" applyFill="1" applyBorder="1" applyAlignment="1">
      <alignment horizontal="center"/>
    </xf>
    <xf numFmtId="0" fontId="17" fillId="5" borderId="25" xfId="0" applyFont="1" applyFill="1" applyBorder="1" applyAlignment="1">
      <alignment horizontal="center" vertical="center"/>
    </xf>
    <xf numFmtId="4" fontId="17" fillId="5" borderId="25" xfId="0" applyNumberFormat="1" applyFont="1" applyFill="1" applyBorder="1" applyAlignment="1">
      <alignment horizontal="center" vertical="center"/>
    </xf>
    <xf numFmtId="0" fontId="16" fillId="0" borderId="25" xfId="0" applyFont="1" applyBorder="1"/>
    <xf numFmtId="0" fontId="16" fillId="0" borderId="27" xfId="0" applyFont="1" applyBorder="1"/>
    <xf numFmtId="3" fontId="16" fillId="0" borderId="25" xfId="0" applyNumberFormat="1" applyFont="1" applyBorder="1" applyAlignment="1">
      <alignment horizontal="center"/>
    </xf>
    <xf numFmtId="0" fontId="16" fillId="0" borderId="28" xfId="0" applyFont="1" applyBorder="1"/>
    <xf numFmtId="165" fontId="16" fillId="0" borderId="25" xfId="0" applyNumberFormat="1" applyFont="1" applyBorder="1" applyAlignment="1">
      <alignment horizontal="center"/>
    </xf>
    <xf numFmtId="0" fontId="16" fillId="6" borderId="25" xfId="0" applyFont="1" applyFill="1" applyBorder="1"/>
    <xf numFmtId="4" fontId="16" fillId="0" borderId="25" xfId="0" applyNumberFormat="1" applyFont="1" applyBorder="1" applyAlignment="1">
      <alignment horizontal="center"/>
    </xf>
    <xf numFmtId="0" fontId="37" fillId="0" borderId="25" xfId="0" applyFont="1" applyBorder="1"/>
    <xf numFmtId="4" fontId="17" fillId="9" borderId="25" xfId="0" applyNumberFormat="1" applyFont="1" applyFill="1" applyBorder="1" applyAlignment="1">
      <alignment horizontal="center"/>
    </xf>
    <xf numFmtId="174" fontId="16" fillId="0" borderId="30" xfId="1" applyNumberFormat="1" applyFont="1" applyBorder="1" applyAlignment="1">
      <alignment vertical="center"/>
    </xf>
    <xf numFmtId="174" fontId="15" fillId="0" borderId="30" xfId="0" applyNumberFormat="1" applyFont="1" applyBorder="1"/>
    <xf numFmtId="0" fontId="8" fillId="0" borderId="40" xfId="0" applyFont="1" applyBorder="1" applyAlignment="1">
      <alignment horizontal="center"/>
    </xf>
    <xf numFmtId="0" fontId="8" fillId="0" borderId="0" xfId="0" applyFont="1" applyAlignment="1">
      <alignment horizontal="center"/>
    </xf>
    <xf numFmtId="169" fontId="16" fillId="0" borderId="20" xfId="0" applyNumberFormat="1" applyFont="1" applyBorder="1" applyAlignment="1">
      <alignment horizontal="center" vertical="center"/>
    </xf>
    <xf numFmtId="171" fontId="16" fillId="0" borderId="20" xfId="0" applyNumberFormat="1" applyFont="1" applyBorder="1" applyAlignment="1">
      <alignment horizontal="center" vertical="center"/>
    </xf>
    <xf numFmtId="0" fontId="17" fillId="8" borderId="20" xfId="0" applyFont="1" applyFill="1" applyBorder="1" applyAlignment="1">
      <alignment horizontal="center" vertical="center" wrapText="1"/>
    </xf>
    <xf numFmtId="166" fontId="17" fillId="8" borderId="20" xfId="0" applyNumberFormat="1" applyFont="1" applyFill="1" applyBorder="1" applyAlignment="1">
      <alignment horizontal="center" vertical="center" wrapText="1"/>
    </xf>
    <xf numFmtId="0" fontId="17" fillId="8" borderId="21" xfId="0" applyFont="1" applyFill="1" applyBorder="1" applyAlignment="1">
      <alignment horizontal="center" vertical="center" wrapText="1"/>
    </xf>
    <xf numFmtId="0" fontId="20" fillId="0" borderId="0" xfId="0" applyFont="1"/>
    <xf numFmtId="172" fontId="20" fillId="0" borderId="0" xfId="0" applyNumberFormat="1" applyFont="1"/>
    <xf numFmtId="166" fontId="17" fillId="8" borderId="25" xfId="0" applyNumberFormat="1" applyFont="1" applyFill="1" applyBorder="1" applyAlignment="1">
      <alignment horizontal="center" vertical="center" wrapText="1"/>
    </xf>
    <xf numFmtId="0" fontId="31" fillId="5" borderId="41" xfId="0" applyFont="1" applyFill="1" applyBorder="1" applyAlignment="1">
      <alignment horizontal="center" vertical="center"/>
    </xf>
    <xf numFmtId="0" fontId="10" fillId="0" borderId="41" xfId="0" applyFont="1" applyBorder="1"/>
    <xf numFmtId="0" fontId="31" fillId="5" borderId="30" xfId="0" applyFont="1" applyFill="1" applyBorder="1" applyAlignment="1">
      <alignment horizontal="center" vertical="center"/>
    </xf>
    <xf numFmtId="0" fontId="22" fillId="0" borderId="30" xfId="0" applyFont="1" applyBorder="1" applyAlignment="1">
      <alignment horizontal="center"/>
    </xf>
    <xf numFmtId="0" fontId="15" fillId="0" borderId="30" xfId="0" applyFont="1" applyBorder="1" applyAlignment="1">
      <alignment horizontal="center" wrapText="1"/>
    </xf>
    <xf numFmtId="1" fontId="22" fillId="0" borderId="30" xfId="0" applyNumberFormat="1" applyFont="1" applyBorder="1" applyAlignment="1">
      <alignment horizontal="center"/>
    </xf>
    <xf numFmtId="0" fontId="38" fillId="0" borderId="30" xfId="0" applyFont="1" applyBorder="1" applyAlignment="1">
      <alignment horizontal="center"/>
    </xf>
    <xf numFmtId="44" fontId="38" fillId="0" borderId="30" xfId="1" applyFont="1" applyBorder="1" applyAlignment="1">
      <alignment horizontal="center"/>
    </xf>
    <xf numFmtId="0" fontId="38" fillId="0" borderId="30" xfId="0" applyFont="1" applyBorder="1" applyAlignment="1">
      <alignment horizontal="center" vertical="center"/>
    </xf>
    <xf numFmtId="0" fontId="10" fillId="0" borderId="30" xfId="0" applyFont="1" applyBorder="1"/>
    <xf numFmtId="44" fontId="10" fillId="0" borderId="30" xfId="0" applyNumberFormat="1" applyFont="1" applyBorder="1"/>
    <xf numFmtId="169" fontId="17" fillId="0" borderId="0" xfId="0" applyNumberFormat="1" applyFont="1" applyAlignment="1">
      <alignment horizontal="center" vertical="center" wrapText="1"/>
    </xf>
    <xf numFmtId="10" fontId="17" fillId="8" borderId="34" xfId="0" applyNumberFormat="1" applyFont="1" applyFill="1" applyBorder="1" applyAlignment="1">
      <alignment horizontal="center" vertical="center" wrapText="1"/>
    </xf>
    <xf numFmtId="44" fontId="15" fillId="0" borderId="30" xfId="1" applyFont="1" applyBorder="1"/>
    <xf numFmtId="170" fontId="10" fillId="5" borderId="30" xfId="0" applyNumberFormat="1" applyFont="1" applyFill="1" applyBorder="1" applyAlignment="1">
      <alignment horizontal="center"/>
    </xf>
    <xf numFmtId="164" fontId="10" fillId="5" borderId="20" xfId="0" applyNumberFormat="1" applyFont="1" applyFill="1" applyBorder="1" applyAlignment="1">
      <alignment horizontal="center"/>
    </xf>
    <xf numFmtId="10" fontId="10" fillId="5" borderId="20" xfId="0" applyNumberFormat="1" applyFont="1" applyFill="1" applyBorder="1" applyAlignment="1">
      <alignment horizontal="center"/>
    </xf>
    <xf numFmtId="170" fontId="10" fillId="5" borderId="20" xfId="0" applyNumberFormat="1" applyFont="1" applyFill="1" applyBorder="1" applyAlignment="1">
      <alignment horizontal="center"/>
    </xf>
    <xf numFmtId="9" fontId="16" fillId="0" borderId="30" xfId="2" applyFont="1" applyBorder="1" applyAlignment="1">
      <alignment horizontal="center" vertical="center"/>
    </xf>
    <xf numFmtId="0" fontId="41" fillId="0" borderId="0" xfId="0" applyFont="1"/>
    <xf numFmtId="0" fontId="0" fillId="0" borderId="30" xfId="0" applyBorder="1" applyAlignment="1">
      <alignment horizontal="left" vertical="top" wrapText="1"/>
    </xf>
    <xf numFmtId="0" fontId="0" fillId="0" borderId="30" xfId="0" applyBorder="1" applyAlignment="1">
      <alignment wrapText="1"/>
    </xf>
    <xf numFmtId="0" fontId="0" fillId="0" borderId="30" xfId="0" applyBorder="1" applyAlignment="1">
      <alignment vertical="top"/>
    </xf>
    <xf numFmtId="0" fontId="0" fillId="0" borderId="30" xfId="0" applyBorder="1" applyAlignment="1">
      <alignment vertical="top" wrapText="1"/>
    </xf>
    <xf numFmtId="17" fontId="0" fillId="0" borderId="30" xfId="0" applyNumberFormat="1" applyBorder="1" applyAlignment="1">
      <alignment vertical="top"/>
    </xf>
    <xf numFmtId="0" fontId="43" fillId="0" borderId="0" xfId="3" applyAlignment="1">
      <alignment horizontal="left" vertical="top"/>
    </xf>
    <xf numFmtId="0" fontId="44" fillId="0" borderId="0" xfId="3" applyFont="1" applyAlignment="1">
      <alignment horizontal="left" vertical="top"/>
    </xf>
    <xf numFmtId="0" fontId="44" fillId="0" borderId="30" xfId="3" applyFont="1" applyBorder="1" applyAlignment="1">
      <alignment horizontal="center" vertical="center"/>
    </xf>
    <xf numFmtId="0" fontId="44" fillId="0" borderId="30" xfId="3" applyFont="1" applyBorder="1" applyAlignment="1">
      <alignment horizontal="left" vertical="top"/>
    </xf>
    <xf numFmtId="0" fontId="45" fillId="13" borderId="30" xfId="3" applyFont="1" applyFill="1" applyBorder="1" applyAlignment="1">
      <alignment horizontal="center" vertical="top" wrapText="1"/>
    </xf>
    <xf numFmtId="0" fontId="44" fillId="14" borderId="30" xfId="3" applyFont="1" applyFill="1" applyBorder="1" applyAlignment="1">
      <alignment horizontal="center" vertical="center"/>
    </xf>
    <xf numFmtId="0" fontId="46" fillId="0" borderId="30" xfId="3" applyFont="1" applyBorder="1" applyAlignment="1">
      <alignment horizontal="center" vertical="center" wrapText="1"/>
    </xf>
    <xf numFmtId="0" fontId="46" fillId="14" borderId="30" xfId="3" applyFont="1" applyFill="1" applyBorder="1" applyAlignment="1">
      <alignment horizontal="center" vertical="center"/>
    </xf>
    <xf numFmtId="0" fontId="19" fillId="0" borderId="30" xfId="3" applyFont="1" applyBorder="1" applyAlignment="1">
      <alignment horizontal="center" vertical="center"/>
    </xf>
    <xf numFmtId="0" fontId="19" fillId="0" borderId="30" xfId="3" applyFont="1" applyBorder="1" applyAlignment="1">
      <alignment horizontal="center"/>
    </xf>
    <xf numFmtId="0" fontId="44" fillId="0" borderId="30" xfId="3" applyFont="1" applyBorder="1" applyAlignment="1">
      <alignment horizontal="left" vertical="top" wrapText="1"/>
    </xf>
    <xf numFmtId="0" fontId="44" fillId="0" borderId="30" xfId="3" applyFont="1" applyBorder="1" applyAlignment="1">
      <alignment horizontal="center" vertical="center" wrapText="1"/>
    </xf>
    <xf numFmtId="9" fontId="44" fillId="0" borderId="30" xfId="5" applyFont="1" applyFill="1" applyBorder="1" applyAlignment="1">
      <alignment horizontal="center" vertical="center"/>
    </xf>
    <xf numFmtId="9" fontId="44" fillId="0" borderId="30" xfId="3" applyNumberFormat="1" applyFont="1" applyBorder="1" applyAlignment="1">
      <alignment horizontal="center" vertical="center"/>
    </xf>
    <xf numFmtId="0" fontId="49" fillId="0" borderId="0" xfId="3" applyFont="1" applyAlignment="1">
      <alignment vertical="center"/>
    </xf>
    <xf numFmtId="0" fontId="53" fillId="15" borderId="30" xfId="3" applyFont="1" applyFill="1" applyBorder="1" applyAlignment="1">
      <alignment horizontal="center" vertical="center"/>
    </xf>
    <xf numFmtId="10" fontId="24" fillId="0" borderId="30" xfId="5" applyNumberFormat="1" applyFont="1" applyFill="1" applyBorder="1" applyAlignment="1">
      <alignment horizontal="center"/>
    </xf>
    <xf numFmtId="174" fontId="24" fillId="0" borderId="30" xfId="6" applyNumberFormat="1" applyFont="1" applyFill="1" applyBorder="1"/>
    <xf numFmtId="176" fontId="24" fillId="0" borderId="30" xfId="6" applyNumberFormat="1" applyFont="1" applyFill="1" applyBorder="1"/>
    <xf numFmtId="177" fontId="24" fillId="0" borderId="30" xfId="3" applyNumberFormat="1" applyFont="1" applyBorder="1" applyAlignment="1">
      <alignment horizontal="center" vertical="center"/>
    </xf>
    <xf numFmtId="177" fontId="43" fillId="0" borderId="30" xfId="3" applyNumberFormat="1" applyBorder="1" applyAlignment="1">
      <alignment horizontal="center" vertical="center"/>
    </xf>
    <xf numFmtId="0" fontId="42" fillId="16" borderId="30" xfId="3" applyFont="1" applyFill="1" applyBorder="1" applyAlignment="1">
      <alignment horizontal="center" vertical="center"/>
    </xf>
    <xf numFmtId="177" fontId="0" fillId="0" borderId="30" xfId="6" applyNumberFormat="1" applyFont="1" applyBorder="1" applyAlignment="1">
      <alignment horizontal="center" vertical="center"/>
    </xf>
    <xf numFmtId="0" fontId="1" fillId="17" borderId="30" xfId="3" applyFont="1" applyFill="1" applyBorder="1" applyAlignment="1">
      <alignment horizontal="center" vertical="center"/>
    </xf>
    <xf numFmtId="0" fontId="1" fillId="18" borderId="30" xfId="3" applyFont="1" applyFill="1" applyBorder="1" applyAlignment="1">
      <alignment horizontal="center" vertical="center"/>
    </xf>
    <xf numFmtId="0" fontId="1" fillId="19" borderId="30" xfId="3" applyFont="1" applyFill="1" applyBorder="1" applyAlignment="1">
      <alignment horizontal="center" vertical="center"/>
    </xf>
    <xf numFmtId="174" fontId="43" fillId="0" borderId="30" xfId="3" applyNumberFormat="1" applyBorder="1" applyAlignment="1">
      <alignment horizontal="left" vertical="top"/>
    </xf>
    <xf numFmtId="0" fontId="42" fillId="16" borderId="31" xfId="3" applyFont="1" applyFill="1" applyBorder="1" applyAlignment="1">
      <alignment horizontal="center" vertical="center"/>
    </xf>
    <xf numFmtId="0" fontId="0" fillId="0" borderId="36" xfId="0" applyBorder="1"/>
    <xf numFmtId="0" fontId="42" fillId="20" borderId="30" xfId="0" applyFont="1" applyFill="1" applyBorder="1" applyAlignment="1">
      <alignment horizontal="center" vertical="center"/>
    </xf>
    <xf numFmtId="0" fontId="42" fillId="20" borderId="33" xfId="0" applyFont="1" applyFill="1" applyBorder="1" applyAlignment="1">
      <alignment horizontal="center" vertical="center"/>
    </xf>
    <xf numFmtId="0" fontId="0" fillId="0" borderId="33" xfId="0" applyBorder="1"/>
    <xf numFmtId="9" fontId="0" fillId="0" borderId="30" xfId="2" applyFont="1" applyBorder="1"/>
    <xf numFmtId="0" fontId="42" fillId="20" borderId="0" xfId="0" applyFont="1" applyFill="1" applyAlignment="1">
      <alignment horizontal="center"/>
    </xf>
    <xf numFmtId="0" fontId="1" fillId="0" borderId="53" xfId="0" applyFont="1" applyBorder="1" applyAlignment="1">
      <alignment horizontal="center"/>
    </xf>
    <xf numFmtId="0" fontId="0" fillId="0" borderId="55" xfId="0" applyBorder="1"/>
    <xf numFmtId="0" fontId="1" fillId="0" borderId="55" xfId="0" applyFont="1" applyBorder="1" applyAlignment="1">
      <alignment horizontal="center"/>
    </xf>
    <xf numFmtId="0" fontId="0" fillId="0" borderId="55" xfId="0" applyBorder="1" applyAlignment="1">
      <alignment horizontal="left"/>
    </xf>
    <xf numFmtId="0" fontId="0" fillId="0" borderId="58" xfId="0" applyBorder="1"/>
    <xf numFmtId="0" fontId="42" fillId="16" borderId="46" xfId="3" applyFont="1" applyFill="1" applyBorder="1" applyAlignment="1">
      <alignment horizontal="center" vertical="center"/>
    </xf>
    <xf numFmtId="0" fontId="0" fillId="0" borderId="10" xfId="0" applyBorder="1" applyAlignment="1">
      <alignment horizontal="center"/>
    </xf>
    <xf numFmtId="0" fontId="0" fillId="0" borderId="0" xfId="0" applyAlignment="1">
      <alignment horizontal="center" vertical="center"/>
    </xf>
    <xf numFmtId="3" fontId="0" fillId="0" borderId="0" xfId="0" applyNumberFormat="1"/>
    <xf numFmtId="10" fontId="0" fillId="0" borderId="0" xfId="0" applyNumberFormat="1"/>
    <xf numFmtId="178" fontId="0" fillId="0" borderId="0" xfId="0" applyNumberFormat="1"/>
    <xf numFmtId="3" fontId="1" fillId="22" borderId="30" xfId="0" applyNumberFormat="1" applyFont="1" applyFill="1" applyBorder="1" applyAlignment="1">
      <alignment horizontal="center"/>
    </xf>
    <xf numFmtId="0" fontId="1" fillId="22" borderId="30" xfId="0" applyFont="1" applyFill="1" applyBorder="1" applyAlignment="1">
      <alignment horizontal="center"/>
    </xf>
    <xf numFmtId="2" fontId="56" fillId="0" borderId="30" xfId="2" applyNumberFormat="1" applyFont="1" applyFill="1" applyBorder="1" applyAlignment="1">
      <alignment horizontal="center"/>
    </xf>
    <xf numFmtId="178" fontId="0" fillId="0" borderId="30" xfId="0" applyNumberFormat="1" applyBorder="1"/>
    <xf numFmtId="3" fontId="0" fillId="22" borderId="30" xfId="0" applyNumberFormat="1" applyFill="1" applyBorder="1"/>
    <xf numFmtId="3" fontId="0" fillId="0" borderId="30" xfId="0" applyNumberFormat="1" applyBorder="1"/>
    <xf numFmtId="2" fontId="56" fillId="23" borderId="30" xfId="2" applyNumberFormat="1" applyFont="1" applyFill="1" applyBorder="1" applyAlignment="1">
      <alignment horizontal="center"/>
    </xf>
    <xf numFmtId="2" fontId="56" fillId="0" borderId="30" xfId="2" quotePrefix="1" applyNumberFormat="1" applyFont="1" applyFill="1" applyBorder="1" applyAlignment="1">
      <alignment horizontal="center"/>
    </xf>
    <xf numFmtId="0" fontId="0" fillId="22" borderId="30" xfId="0" applyFill="1" applyBorder="1"/>
    <xf numFmtId="0" fontId="0" fillId="22" borderId="30" xfId="0" applyFill="1" applyBorder="1" applyAlignment="1">
      <alignment horizontal="center"/>
    </xf>
    <xf numFmtId="2" fontId="56" fillId="0" borderId="31" xfId="9" applyNumberFormat="1" applyFont="1" applyFill="1" applyBorder="1" applyAlignment="1">
      <alignment horizontal="center"/>
    </xf>
    <xf numFmtId="2" fontId="56" fillId="0" borderId="30" xfId="9" applyNumberFormat="1" applyFont="1" applyFill="1" applyBorder="1" applyAlignment="1">
      <alignment horizontal="center"/>
    </xf>
    <xf numFmtId="4" fontId="0" fillId="0" borderId="0" xfId="0" applyNumberFormat="1"/>
    <xf numFmtId="0" fontId="42" fillId="16" borderId="54" xfId="3" applyFont="1" applyFill="1" applyBorder="1" applyAlignment="1">
      <alignment horizontal="center" vertical="center"/>
    </xf>
    <xf numFmtId="3" fontId="1" fillId="0" borderId="0" xfId="0" applyNumberFormat="1" applyFont="1" applyAlignment="1">
      <alignment horizontal="center"/>
    </xf>
    <xf numFmtId="0" fontId="0" fillId="0" borderId="54" xfId="0" applyBorder="1" applyAlignment="1">
      <alignment horizontal="center"/>
    </xf>
    <xf numFmtId="2" fontId="0" fillId="0" borderId="0" xfId="0" applyNumberFormat="1"/>
    <xf numFmtId="173" fontId="0" fillId="0" borderId="0" xfId="0" applyNumberFormat="1"/>
    <xf numFmtId="9" fontId="0" fillId="0" borderId="0" xfId="2" applyFont="1" applyBorder="1"/>
    <xf numFmtId="178" fontId="0" fillId="0" borderId="0" xfId="0" applyNumberFormat="1" applyAlignment="1">
      <alignment horizontal="center"/>
    </xf>
    <xf numFmtId="3" fontId="0" fillId="0" borderId="0" xfId="0" applyNumberFormat="1" applyAlignment="1">
      <alignment horizontal="center"/>
    </xf>
    <xf numFmtId="10" fontId="0" fillId="0" borderId="0" xfId="0" applyNumberFormat="1" applyAlignment="1">
      <alignment horizontal="center"/>
    </xf>
    <xf numFmtId="0" fontId="0" fillId="0" borderId="57" xfId="0" applyBorder="1"/>
    <xf numFmtId="3" fontId="0" fillId="0" borderId="57" xfId="0" applyNumberFormat="1" applyBorder="1"/>
    <xf numFmtId="178" fontId="0" fillId="0" borderId="57" xfId="0" applyNumberFormat="1" applyBorder="1"/>
    <xf numFmtId="3" fontId="0" fillId="22" borderId="57" xfId="0" applyNumberFormat="1" applyFill="1" applyBorder="1"/>
    <xf numFmtId="3" fontId="0" fillId="0" borderId="14" xfId="0" applyNumberFormat="1" applyBorder="1"/>
    <xf numFmtId="10" fontId="0" fillId="0" borderId="14" xfId="0" applyNumberFormat="1" applyBorder="1"/>
    <xf numFmtId="0" fontId="43" fillId="0" borderId="8" xfId="3" applyBorder="1" applyAlignment="1">
      <alignment horizontal="left" vertical="top"/>
    </xf>
    <xf numFmtId="0" fontId="43" fillId="0" borderId="13" xfId="3" applyBorder="1" applyAlignment="1">
      <alignment horizontal="left" vertical="top"/>
    </xf>
    <xf numFmtId="0" fontId="43" fillId="0" borderId="4" xfId="3" applyBorder="1" applyAlignment="1">
      <alignment horizontal="left" vertical="top"/>
    </xf>
    <xf numFmtId="0" fontId="43" fillId="0" borderId="9" xfId="3" applyBorder="1" applyAlignment="1">
      <alignment horizontal="left" vertical="top"/>
    </xf>
    <xf numFmtId="0" fontId="43" fillId="0" borderId="5" xfId="3" applyBorder="1" applyAlignment="1">
      <alignment horizontal="left" vertical="top"/>
    </xf>
    <xf numFmtId="0" fontId="42" fillId="16" borderId="0" xfId="3" applyFont="1" applyFill="1" applyAlignment="1">
      <alignment horizontal="center" vertical="center"/>
    </xf>
    <xf numFmtId="0" fontId="43" fillId="0" borderId="54" xfId="3" applyBorder="1" applyAlignment="1">
      <alignment horizontal="center" vertical="center"/>
    </xf>
    <xf numFmtId="0" fontId="43" fillId="0" borderId="68" xfId="3" applyBorder="1" applyAlignment="1">
      <alignment horizontal="center" vertical="center"/>
    </xf>
    <xf numFmtId="177" fontId="43" fillId="0" borderId="0" xfId="3" applyNumberFormat="1" applyAlignment="1">
      <alignment horizontal="left" vertical="top"/>
    </xf>
    <xf numFmtId="0" fontId="53" fillId="15" borderId="54" xfId="3" applyFont="1" applyFill="1" applyBorder="1" applyAlignment="1">
      <alignment horizontal="center" vertical="center"/>
    </xf>
    <xf numFmtId="0" fontId="24" fillId="0" borderId="54" xfId="3" applyFont="1" applyBorder="1" applyAlignment="1">
      <alignment horizontal="center" vertical="center"/>
    </xf>
    <xf numFmtId="0" fontId="24" fillId="0" borderId="54" xfId="3" applyFont="1" applyBorder="1"/>
    <xf numFmtId="174" fontId="43" fillId="0" borderId="0" xfId="3" applyNumberFormat="1" applyAlignment="1">
      <alignment horizontal="left" vertical="top"/>
    </xf>
    <xf numFmtId="0" fontId="43" fillId="0" borderId="54" xfId="3" applyBorder="1" applyAlignment="1">
      <alignment horizontal="left" vertical="top"/>
    </xf>
    <xf numFmtId="0" fontId="43" fillId="0" borderId="10" xfId="3" applyBorder="1" applyAlignment="1">
      <alignment horizontal="left" vertical="top"/>
    </xf>
    <xf numFmtId="0" fontId="43" fillId="0" borderId="14" xfId="3" applyBorder="1" applyAlignment="1">
      <alignment horizontal="left" vertical="top"/>
    </xf>
    <xf numFmtId="0" fontId="43" fillId="0" borderId="6" xfId="3" applyBorder="1" applyAlignment="1">
      <alignment horizontal="left" vertical="top"/>
    </xf>
    <xf numFmtId="0" fontId="42" fillId="16" borderId="34" xfId="3" applyFont="1" applyFill="1" applyBorder="1" applyAlignment="1">
      <alignment horizontal="center" vertical="center"/>
    </xf>
    <xf numFmtId="4" fontId="0" fillId="0" borderId="30" xfId="0" applyNumberFormat="1" applyBorder="1"/>
    <xf numFmtId="0" fontId="59" fillId="0" borderId="0" xfId="0" applyFont="1"/>
    <xf numFmtId="0" fontId="1" fillId="0" borderId="0" xfId="0" applyFont="1" applyAlignment="1">
      <alignment horizontal="center" vertical="center" wrapText="1"/>
    </xf>
    <xf numFmtId="0" fontId="1" fillId="0" borderId="30" xfId="0" applyFont="1" applyBorder="1" applyAlignment="1">
      <alignment horizontal="center" vertical="center" wrapText="1"/>
    </xf>
    <xf numFmtId="0" fontId="1" fillId="0" borderId="30" xfId="0" applyFont="1" applyBorder="1" applyAlignment="1">
      <alignment wrapText="1"/>
    </xf>
    <xf numFmtId="0" fontId="42" fillId="24" borderId="30" xfId="0" applyFont="1" applyFill="1" applyBorder="1"/>
    <xf numFmtId="0" fontId="60" fillId="0" borderId="30" xfId="0" applyFont="1" applyBorder="1"/>
    <xf numFmtId="9" fontId="0" fillId="0" borderId="30" xfId="0" applyNumberFormat="1" applyBorder="1"/>
    <xf numFmtId="9" fontId="0" fillId="0" borderId="36" xfId="0" applyNumberFormat="1" applyBorder="1"/>
    <xf numFmtId="0" fontId="0" fillId="0" borderId="38" xfId="0" applyBorder="1"/>
    <xf numFmtId="0" fontId="42" fillId="20" borderId="30" xfId="0" applyFont="1" applyFill="1" applyBorder="1"/>
    <xf numFmtId="9" fontId="0" fillId="22" borderId="30" xfId="2" applyFont="1" applyFill="1" applyBorder="1"/>
    <xf numFmtId="9" fontId="0" fillId="22" borderId="30" xfId="0" applyNumberFormat="1" applyFill="1" applyBorder="1"/>
    <xf numFmtId="0" fontId="0" fillId="25" borderId="30" xfId="0" applyFill="1" applyBorder="1"/>
    <xf numFmtId="9" fontId="0" fillId="25" borderId="30" xfId="2" applyFont="1" applyFill="1" applyBorder="1"/>
    <xf numFmtId="9" fontId="0" fillId="25" borderId="30" xfId="0" applyNumberFormat="1" applyFill="1" applyBorder="1"/>
    <xf numFmtId="0" fontId="23" fillId="3" borderId="15" xfId="0" applyFont="1" applyFill="1" applyBorder="1" applyAlignment="1">
      <alignment horizontal="center"/>
    </xf>
    <xf numFmtId="0" fontId="23" fillId="3" borderId="17" xfId="0" applyFont="1" applyFill="1" applyBorder="1" applyAlignment="1">
      <alignment horizontal="center"/>
    </xf>
    <xf numFmtId="0" fontId="23" fillId="3" borderId="16" xfId="0" applyFont="1" applyFill="1" applyBorder="1" applyAlignment="1">
      <alignment horizontal="center"/>
    </xf>
    <xf numFmtId="0" fontId="23" fillId="11" borderId="15" xfId="0" applyFont="1" applyFill="1" applyBorder="1" applyAlignment="1">
      <alignment horizontal="center"/>
    </xf>
    <xf numFmtId="0" fontId="23" fillId="11" borderId="17" xfId="0" applyFont="1" applyFill="1" applyBorder="1" applyAlignment="1">
      <alignment horizontal="center"/>
    </xf>
    <xf numFmtId="0" fontId="23" fillId="11" borderId="16" xfId="0" applyFont="1" applyFill="1" applyBorder="1" applyAlignment="1">
      <alignment horizontal="center"/>
    </xf>
    <xf numFmtId="44" fontId="23" fillId="0" borderId="15" xfId="1" applyFont="1" applyBorder="1" applyAlignment="1">
      <alignment horizontal="left"/>
    </xf>
    <xf numFmtId="44" fontId="23" fillId="0" borderId="17" xfId="1" applyFont="1" applyBorder="1" applyAlignment="1">
      <alignment horizontal="left"/>
    </xf>
    <xf numFmtId="44" fontId="23" fillId="0" borderId="16" xfId="1" applyFont="1" applyBorder="1" applyAlignment="1">
      <alignment horizontal="left"/>
    </xf>
    <xf numFmtId="2" fontId="11" fillId="0" borderId="30" xfId="0" applyNumberFormat="1" applyFont="1" applyBorder="1" applyAlignment="1">
      <alignment horizontal="center" vertical="center"/>
    </xf>
    <xf numFmtId="0" fontId="16" fillId="4" borderId="27" xfId="0" applyFont="1" applyFill="1" applyBorder="1" applyAlignment="1">
      <alignment horizontal="center" vertical="center"/>
    </xf>
    <xf numFmtId="0" fontId="7" fillId="0" borderId="27" xfId="0" applyFont="1" applyBorder="1"/>
    <xf numFmtId="0" fontId="7" fillId="0" borderId="29" xfId="0" applyFont="1" applyBorder="1"/>
    <xf numFmtId="0" fontId="16" fillId="0" borderId="21" xfId="0" applyFont="1" applyBorder="1" applyAlignment="1">
      <alignment horizontal="center" vertical="center"/>
    </xf>
    <xf numFmtId="0" fontId="32" fillId="4" borderId="27" xfId="0" applyFont="1" applyFill="1" applyBorder="1" applyAlignment="1">
      <alignment horizontal="center" vertical="center"/>
    </xf>
    <xf numFmtId="0" fontId="33" fillId="0" borderId="27" xfId="0" applyFont="1" applyBorder="1"/>
    <xf numFmtId="0" fontId="33" fillId="0" borderId="29" xfId="0" applyFont="1" applyBorder="1"/>
    <xf numFmtId="0" fontId="10" fillId="0" borderId="21" xfId="0" applyFont="1" applyBorder="1" applyAlignment="1">
      <alignment horizontal="center" vertical="center"/>
    </xf>
    <xf numFmtId="0" fontId="12" fillId="4" borderId="30" xfId="0" applyFont="1" applyFill="1" applyBorder="1" applyAlignment="1">
      <alignment horizontal="center" vertical="center"/>
    </xf>
    <xf numFmtId="0" fontId="16" fillId="4" borderId="28" xfId="0" applyFont="1" applyFill="1" applyBorder="1" applyAlignment="1">
      <alignment horizontal="center" vertical="center"/>
    </xf>
    <xf numFmtId="0" fontId="16" fillId="4" borderId="29" xfId="0" applyFont="1" applyFill="1" applyBorder="1" applyAlignment="1">
      <alignment horizontal="center" vertical="center"/>
    </xf>
    <xf numFmtId="0" fontId="34" fillId="12" borderId="15" xfId="0" applyFont="1" applyFill="1" applyBorder="1" applyAlignment="1">
      <alignment horizontal="center"/>
    </xf>
    <xf numFmtId="0" fontId="34" fillId="12" borderId="17" xfId="0" applyFont="1" applyFill="1" applyBorder="1" applyAlignment="1">
      <alignment horizontal="center"/>
    </xf>
    <xf numFmtId="0" fontId="34" fillId="12" borderId="16" xfId="0" applyFont="1" applyFill="1" applyBorder="1" applyAlignment="1">
      <alignment horizontal="center"/>
    </xf>
    <xf numFmtId="0" fontId="25" fillId="0" borderId="0" xfId="0" applyFont="1" applyAlignment="1">
      <alignment horizontal="center"/>
    </xf>
    <xf numFmtId="0" fontId="39" fillId="0" borderId="0" xfId="0" applyFont="1" applyAlignment="1">
      <alignment horizontal="center"/>
    </xf>
    <xf numFmtId="0" fontId="0" fillId="0" borderId="30" xfId="0" applyBorder="1" applyAlignment="1">
      <alignment horizontal="right"/>
    </xf>
    <xf numFmtId="0" fontId="0" fillId="2" borderId="30" xfId="0" applyFill="1" applyBorder="1"/>
    <xf numFmtId="44" fontId="0" fillId="0" borderId="30" xfId="1" applyFont="1" applyBorder="1"/>
    <xf numFmtId="0" fontId="0" fillId="0" borderId="32" xfId="0" applyBorder="1"/>
    <xf numFmtId="44" fontId="0" fillId="0" borderId="32" xfId="1" applyFont="1" applyBorder="1"/>
    <xf numFmtId="44" fontId="0" fillId="0" borderId="16" xfId="1" applyFont="1" applyBorder="1"/>
    <xf numFmtId="44" fontId="15" fillId="0" borderId="30" xfId="0" applyNumberFormat="1" applyFont="1" applyBorder="1"/>
    <xf numFmtId="0" fontId="17" fillId="0" borderId="32" xfId="0" applyFont="1" applyBorder="1" applyAlignment="1">
      <alignment vertical="center"/>
    </xf>
    <xf numFmtId="0" fontId="0" fillId="0" borderId="9" xfId="0" applyBorder="1" applyAlignment="1">
      <alignment horizontal="left" vertical="top" wrapText="1"/>
    </xf>
    <xf numFmtId="0" fontId="0" fillId="0" borderId="5" xfId="0" applyBorder="1" applyAlignment="1">
      <alignment horizontal="left" vertical="top" wrapText="1"/>
    </xf>
    <xf numFmtId="0" fontId="0" fillId="22" borderId="30" xfId="0" applyFill="1" applyBorder="1" applyAlignment="1">
      <alignment vertical="top"/>
    </xf>
    <xf numFmtId="0" fontId="0" fillId="22" borderId="30" xfId="0" applyFill="1" applyBorder="1" applyAlignment="1">
      <alignment vertical="top" wrapText="1"/>
    </xf>
    <xf numFmtId="0" fontId="0" fillId="22" borderId="30" xfId="0" applyFill="1" applyBorder="1" applyAlignment="1">
      <alignment wrapText="1"/>
    </xf>
    <xf numFmtId="0" fontId="0" fillId="0" borderId="30" xfId="0" applyBorder="1" applyAlignment="1">
      <alignment horizontal="center" vertical="center" wrapText="1"/>
    </xf>
    <xf numFmtId="0" fontId="1" fillId="2" borderId="7" xfId="0" applyFont="1" applyFill="1" applyBorder="1" applyAlignment="1">
      <alignment horizontal="center"/>
    </xf>
    <xf numFmtId="0" fontId="1" fillId="2" borderId="4" xfId="0" applyFont="1" applyFill="1" applyBorder="1" applyAlignment="1">
      <alignment horizontal="center"/>
    </xf>
    <xf numFmtId="0" fontId="0" fillId="0" borderId="38" xfId="0" applyBorder="1" applyAlignment="1">
      <alignment horizontal="left" vertical="top" wrapText="1"/>
    </xf>
    <xf numFmtId="0" fontId="0" fillId="0" borderId="38" xfId="0" applyBorder="1" applyAlignment="1">
      <alignment horizontal="center" vertical="center" wrapText="1"/>
    </xf>
    <xf numFmtId="0" fontId="6" fillId="2" borderId="30" xfId="0" applyFont="1" applyFill="1" applyBorder="1" applyAlignment="1">
      <alignment horizontal="center"/>
    </xf>
    <xf numFmtId="0" fontId="8" fillId="2" borderId="30" xfId="0" applyFont="1" applyFill="1" applyBorder="1" applyAlignment="1">
      <alignment horizontal="center"/>
    </xf>
    <xf numFmtId="164" fontId="5" fillId="0" borderId="30" xfId="2" applyNumberFormat="1" applyFont="1" applyBorder="1"/>
    <xf numFmtId="0" fontId="10" fillId="0" borderId="0" xfId="0" applyFont="1"/>
    <xf numFmtId="44" fontId="10" fillId="0" borderId="0" xfId="0" applyNumberFormat="1" applyFont="1"/>
    <xf numFmtId="9" fontId="5" fillId="0" borderId="30" xfId="0" applyNumberFormat="1" applyFont="1" applyBorder="1"/>
    <xf numFmtId="10" fontId="5" fillId="0" borderId="30" xfId="0" applyNumberFormat="1" applyFont="1" applyBorder="1"/>
    <xf numFmtId="0" fontId="0" fillId="0" borderId="5" xfId="0" applyBorder="1" applyAlignment="1">
      <alignment vertical="center"/>
    </xf>
    <xf numFmtId="0" fontId="0" fillId="0" borderId="0" xfId="0" applyAlignment="1">
      <alignment vertical="center"/>
    </xf>
    <xf numFmtId="0" fontId="1" fillId="0" borderId="30" xfId="0" applyFont="1" applyBorder="1"/>
    <xf numFmtId="0" fontId="0" fillId="0" borderId="35" xfId="0" applyBorder="1" applyAlignment="1">
      <alignment horizontal="left" vertical="top" wrapText="1"/>
    </xf>
    <xf numFmtId="0" fontId="0" fillId="0" borderId="31" xfId="0" applyBorder="1" applyAlignment="1">
      <alignment horizontal="left" vertical="top" wrapText="1"/>
    </xf>
    <xf numFmtId="0" fontId="0" fillId="0" borderId="0" xfId="0" applyAlignment="1">
      <alignment vertical="top" wrapText="1"/>
    </xf>
    <xf numFmtId="0" fontId="0" fillId="0" borderId="73" xfId="0" applyBorder="1"/>
    <xf numFmtId="0" fontId="0" fillId="0" borderId="74" xfId="0" applyBorder="1"/>
    <xf numFmtId="0" fontId="0" fillId="0" borderId="75" xfId="0" applyBorder="1"/>
    <xf numFmtId="0" fontId="0" fillId="0" borderId="35" xfId="0" applyBorder="1"/>
    <xf numFmtId="0" fontId="0" fillId="0" borderId="31" xfId="0" applyBorder="1"/>
    <xf numFmtId="0" fontId="0" fillId="0" borderId="72" xfId="0" applyBorder="1"/>
    <xf numFmtId="0" fontId="0" fillId="0" borderId="46" xfId="0" applyBorder="1"/>
    <xf numFmtId="0" fontId="0" fillId="0" borderId="79"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4" fillId="0" borderId="0" xfId="0" applyFont="1" applyAlignment="1">
      <alignment vertical="center" wrapText="1"/>
    </xf>
    <xf numFmtId="0" fontId="4" fillId="0" borderId="35" xfId="0" applyFont="1" applyBorder="1" applyAlignment="1">
      <alignment vertical="center" wrapText="1"/>
    </xf>
    <xf numFmtId="0" fontId="24" fillId="0" borderId="30" xfId="0" applyFont="1" applyBorder="1" applyAlignment="1">
      <alignment horizontal="right" wrapText="1"/>
    </xf>
    <xf numFmtId="0" fontId="63" fillId="0" borderId="30" xfId="0" applyFont="1" applyBorder="1" applyAlignment="1">
      <alignment horizontal="right"/>
    </xf>
    <xf numFmtId="0" fontId="63" fillId="14" borderId="30" xfId="0" applyFont="1" applyFill="1" applyBorder="1" applyAlignment="1">
      <alignment horizontal="right"/>
    </xf>
    <xf numFmtId="0" fontId="63" fillId="0" borderId="30" xfId="0" applyFont="1" applyBorder="1" applyAlignment="1">
      <alignment horizontal="right" vertical="center" wrapText="1"/>
    </xf>
    <xf numFmtId="0" fontId="63" fillId="0" borderId="30" xfId="0" applyFont="1" applyBorder="1" applyAlignment="1">
      <alignment horizontal="right" vertical="center"/>
    </xf>
    <xf numFmtId="0" fontId="63" fillId="13" borderId="30" xfId="0" applyFont="1" applyFill="1" applyBorder="1" applyAlignment="1">
      <alignment horizontal="right" vertical="center"/>
    </xf>
    <xf numFmtId="0" fontId="1" fillId="0" borderId="30" xfId="0" applyFont="1" applyBorder="1" applyAlignment="1">
      <alignment horizontal="right"/>
    </xf>
    <xf numFmtId="1" fontId="0" fillId="0" borderId="30" xfId="0" applyNumberFormat="1" applyBorder="1"/>
    <xf numFmtId="1" fontId="1" fillId="0" borderId="30" xfId="0" applyNumberFormat="1" applyFont="1" applyBorder="1"/>
    <xf numFmtId="0" fontId="66" fillId="0" borderId="0" xfId="0" applyFont="1" applyAlignment="1">
      <alignment horizontal="left" vertical="center"/>
    </xf>
    <xf numFmtId="0" fontId="67" fillId="0" borderId="0" xfId="0" applyFont="1" applyAlignment="1">
      <alignment vertical="center"/>
    </xf>
    <xf numFmtId="0" fontId="0" fillId="0" borderId="30" xfId="0" applyBorder="1" applyAlignment="1">
      <alignment horizontal="center"/>
    </xf>
    <xf numFmtId="168" fontId="5" fillId="0" borderId="0" xfId="0" applyNumberFormat="1" applyFont="1"/>
    <xf numFmtId="0" fontId="0" fillId="0" borderId="46" xfId="0" applyBorder="1" applyAlignment="1">
      <alignment horizontal="left" vertical="top"/>
    </xf>
    <xf numFmtId="4" fontId="70" fillId="0" borderId="0" xfId="3" applyNumberFormat="1" applyFont="1"/>
    <xf numFmtId="4" fontId="70" fillId="0" borderId="0" xfId="3" applyNumberFormat="1" applyFont="1" applyAlignment="1">
      <alignment horizontal="center"/>
    </xf>
    <xf numFmtId="4" fontId="69" fillId="18" borderId="11" xfId="3" applyNumberFormat="1" applyFont="1" applyFill="1" applyBorder="1" applyAlignment="1">
      <alignment horizontal="center" vertical="center" wrapText="1"/>
    </xf>
    <xf numFmtId="4" fontId="69" fillId="18" borderId="77" xfId="3" applyNumberFormat="1" applyFont="1" applyFill="1" applyBorder="1" applyAlignment="1">
      <alignment horizontal="center" vertical="center" wrapText="1"/>
    </xf>
    <xf numFmtId="4" fontId="69" fillId="18" borderId="12" xfId="3" applyNumberFormat="1" applyFont="1" applyFill="1" applyBorder="1" applyAlignment="1">
      <alignment horizontal="center" vertical="center" wrapText="1"/>
    </xf>
    <xf numFmtId="4" fontId="73" fillId="18" borderId="77" xfId="3" applyNumberFormat="1" applyFont="1" applyFill="1" applyBorder="1" applyAlignment="1">
      <alignment horizontal="center" vertical="center" wrapText="1"/>
    </xf>
    <xf numFmtId="4" fontId="69" fillId="0" borderId="0" xfId="3" applyNumberFormat="1" applyFont="1" applyAlignment="1">
      <alignment horizontal="center" vertical="center" wrapText="1"/>
    </xf>
    <xf numFmtId="4" fontId="69" fillId="0" borderId="0" xfId="3" applyNumberFormat="1" applyFont="1" applyAlignment="1">
      <alignment horizontal="center" vertical="center"/>
    </xf>
    <xf numFmtId="4" fontId="69" fillId="0" borderId="13" xfId="3" applyNumberFormat="1" applyFont="1" applyBorder="1" applyAlignment="1">
      <alignment horizontal="center" vertical="center" wrapText="1"/>
    </xf>
    <xf numFmtId="4" fontId="69" fillId="0" borderId="13" xfId="3" applyNumberFormat="1" applyFont="1" applyBorder="1" applyAlignment="1">
      <alignment horizontal="center" vertical="center"/>
    </xf>
    <xf numFmtId="3" fontId="69" fillId="0" borderId="1" xfId="3" applyNumberFormat="1" applyFont="1" applyBorder="1" applyAlignment="1">
      <alignment horizontal="center" vertical="center"/>
    </xf>
    <xf numFmtId="3" fontId="69" fillId="0" borderId="16" xfId="3" applyNumberFormat="1" applyFont="1" applyBorder="1" applyAlignment="1">
      <alignment horizontal="center"/>
    </xf>
    <xf numFmtId="3" fontId="69" fillId="21" borderId="16" xfId="3" applyNumberFormat="1" applyFont="1" applyFill="1" applyBorder="1" applyAlignment="1">
      <alignment horizontal="right" vertical="center"/>
    </xf>
    <xf numFmtId="3" fontId="69" fillId="0" borderId="0" xfId="3" applyNumberFormat="1" applyFont="1" applyAlignment="1">
      <alignment horizontal="center" vertical="center"/>
    </xf>
    <xf numFmtId="3" fontId="69" fillId="0" borderId="0" xfId="3" applyNumberFormat="1" applyFont="1" applyAlignment="1">
      <alignment horizontal="center"/>
    </xf>
    <xf numFmtId="3" fontId="69" fillId="0" borderId="0" xfId="3" applyNumberFormat="1" applyFont="1" applyAlignment="1">
      <alignment horizontal="right" vertical="center"/>
    </xf>
    <xf numFmtId="3" fontId="72" fillId="0" borderId="0" xfId="3" applyNumberFormat="1" applyFont="1" applyAlignment="1">
      <alignment horizontal="right" vertical="center"/>
    </xf>
    <xf numFmtId="3" fontId="69" fillId="0" borderId="30" xfId="3" applyNumberFormat="1" applyFont="1" applyBorder="1" applyAlignment="1">
      <alignment horizontal="right" vertical="center"/>
    </xf>
    <xf numFmtId="3" fontId="70" fillId="32" borderId="0" xfId="3" applyNumberFormat="1" applyFont="1" applyFill="1" applyAlignment="1">
      <alignment horizontal="right" vertical="center"/>
    </xf>
    <xf numFmtId="3" fontId="70" fillId="32" borderId="70" xfId="3" applyNumberFormat="1" applyFont="1" applyFill="1" applyBorder="1" applyAlignment="1">
      <alignment horizontal="right" vertical="center"/>
    </xf>
    <xf numFmtId="4" fontId="70" fillId="32" borderId="68" xfId="3" applyNumberFormat="1" applyFont="1" applyFill="1" applyBorder="1" applyAlignment="1">
      <alignment horizontal="justify" vertical="justify"/>
    </xf>
    <xf numFmtId="4" fontId="70" fillId="32" borderId="37" xfId="3" applyNumberFormat="1" applyFont="1" applyFill="1" applyBorder="1" applyAlignment="1">
      <alignment horizontal="justify" vertical="justify"/>
    </xf>
    <xf numFmtId="4" fontId="70" fillId="32" borderId="38" xfId="3" applyNumberFormat="1" applyFont="1" applyFill="1" applyBorder="1" applyAlignment="1">
      <alignment horizontal="justify" vertical="justify"/>
    </xf>
    <xf numFmtId="3" fontId="70" fillId="32" borderId="76" xfId="3" applyNumberFormat="1" applyFont="1" applyFill="1" applyBorder="1" applyAlignment="1">
      <alignment horizontal="right" vertical="center"/>
    </xf>
    <xf numFmtId="4" fontId="70" fillId="32" borderId="15" xfId="3" applyNumberFormat="1" applyFont="1" applyFill="1" applyBorder="1" applyAlignment="1">
      <alignment horizontal="left" vertical="justify"/>
    </xf>
    <xf numFmtId="4" fontId="70" fillId="32" borderId="17" xfId="3" applyNumberFormat="1" applyFont="1" applyFill="1" applyBorder="1" applyAlignment="1">
      <alignment horizontal="left" vertical="justify"/>
    </xf>
    <xf numFmtId="4" fontId="69" fillId="32" borderId="17" xfId="3" applyNumberFormat="1" applyFont="1" applyFill="1" applyBorder="1"/>
    <xf numFmtId="3" fontId="69" fillId="32" borderId="16" xfId="3" applyNumberFormat="1" applyFont="1" applyFill="1" applyBorder="1" applyAlignment="1">
      <alignment horizontal="right"/>
    </xf>
    <xf numFmtId="4" fontId="70" fillId="0" borderId="15" xfId="3" applyNumberFormat="1" applyFont="1" applyBorder="1"/>
    <xf numFmtId="4" fontId="70" fillId="0" borderId="17" xfId="3" applyNumberFormat="1" applyFont="1" applyBorder="1"/>
    <xf numFmtId="180" fontId="69" fillId="0" borderId="16" xfId="10" applyNumberFormat="1" applyFont="1" applyBorder="1"/>
    <xf numFmtId="4" fontId="74" fillId="0" borderId="0" xfId="3" applyNumberFormat="1" applyFont="1"/>
    <xf numFmtId="4" fontId="69" fillId="0" borderId="13" xfId="3" applyNumberFormat="1" applyFont="1" applyBorder="1"/>
    <xf numFmtId="182" fontId="70" fillId="0" borderId="4" xfId="3" applyNumberFormat="1" applyFont="1" applyBorder="1"/>
    <xf numFmtId="4" fontId="74" fillId="0" borderId="0" xfId="10" applyNumberFormat="1" applyFont="1" applyFill="1" applyBorder="1"/>
    <xf numFmtId="4" fontId="70" fillId="0" borderId="9" xfId="3" applyNumberFormat="1" applyFont="1" applyBorder="1"/>
    <xf numFmtId="182" fontId="70" fillId="0" borderId="5" xfId="3" applyNumberFormat="1" applyFont="1" applyBorder="1"/>
    <xf numFmtId="4" fontId="74" fillId="0" borderId="0" xfId="3" applyNumberFormat="1" applyFont="1" applyAlignment="1">
      <alignment horizontal="left"/>
    </xf>
    <xf numFmtId="182" fontId="70" fillId="0" borderId="5" xfId="3" applyNumberFormat="1" applyFont="1" applyBorder="1" applyAlignment="1">
      <alignment vertical="center" wrapText="1"/>
    </xf>
    <xf numFmtId="4" fontId="69" fillId="0" borderId="17" xfId="3" applyNumberFormat="1" applyFont="1" applyBorder="1"/>
    <xf numFmtId="3" fontId="69" fillId="0" borderId="16" xfId="3" applyNumberFormat="1" applyFont="1" applyBorder="1" applyAlignment="1">
      <alignment horizontal="right"/>
    </xf>
    <xf numFmtId="3" fontId="69" fillId="0" borderId="5" xfId="3" applyNumberFormat="1" applyFont="1" applyBorder="1"/>
    <xf numFmtId="4" fontId="75" fillId="0" borderId="0" xfId="3" applyNumberFormat="1" applyFont="1"/>
    <xf numFmtId="182" fontId="69" fillId="0" borderId="6" xfId="3" applyNumberFormat="1" applyFont="1" applyBorder="1"/>
    <xf numFmtId="4" fontId="69" fillId="0" borderId="8" xfId="3" applyNumberFormat="1" applyFont="1" applyBorder="1"/>
    <xf numFmtId="4" fontId="70" fillId="0" borderId="10" xfId="3" applyNumberFormat="1" applyFont="1" applyBorder="1"/>
    <xf numFmtId="4" fontId="76" fillId="0" borderId="51" xfId="3" applyNumberFormat="1" applyFont="1" applyBorder="1" applyAlignment="1">
      <alignment horizontal="left" vertical="center"/>
    </xf>
    <xf numFmtId="3" fontId="76" fillId="0" borderId="52" xfId="3" applyNumberFormat="1" applyFont="1" applyBorder="1" applyAlignment="1">
      <alignment horizontal="center" vertical="center"/>
    </xf>
    <xf numFmtId="4" fontId="76" fillId="0" borderId="54" xfId="3" applyNumberFormat="1" applyFont="1" applyBorder="1" applyAlignment="1">
      <alignment horizontal="left" vertical="center"/>
    </xf>
    <xf numFmtId="3" fontId="76" fillId="0" borderId="30" xfId="3" applyNumberFormat="1" applyFont="1" applyBorder="1" applyAlignment="1">
      <alignment horizontal="center" vertical="center"/>
    </xf>
    <xf numFmtId="180" fontId="76" fillId="0" borderId="30" xfId="10" applyNumberFormat="1" applyFont="1" applyFill="1" applyBorder="1" applyAlignment="1">
      <alignment horizontal="center" vertical="center"/>
    </xf>
    <xf numFmtId="3" fontId="76" fillId="0" borderId="30" xfId="11" applyNumberFormat="1" applyFont="1" applyFill="1" applyBorder="1" applyAlignment="1">
      <alignment horizontal="center" vertical="center"/>
    </xf>
    <xf numFmtId="3" fontId="76" fillId="0" borderId="30" xfId="12" applyNumberFormat="1" applyFont="1" applyFill="1" applyBorder="1" applyAlignment="1">
      <alignment horizontal="center" vertical="center"/>
    </xf>
    <xf numFmtId="4" fontId="76" fillId="0" borderId="88" xfId="3" applyNumberFormat="1" applyFont="1" applyBorder="1" applyAlignment="1">
      <alignment horizontal="left" vertical="center"/>
    </xf>
    <xf numFmtId="3" fontId="76" fillId="0" borderId="32" xfId="3" applyNumberFormat="1" applyFont="1" applyBorder="1" applyAlignment="1">
      <alignment horizontal="center" vertical="center"/>
    </xf>
    <xf numFmtId="3" fontId="70" fillId="0" borderId="86" xfId="3" applyNumberFormat="1" applyFont="1" applyBorder="1" applyAlignment="1">
      <alignment horizontal="center" vertical="center" wrapText="1"/>
    </xf>
    <xf numFmtId="3" fontId="71" fillId="0" borderId="87" xfId="3" applyNumberFormat="1" applyFont="1" applyBorder="1" applyAlignment="1">
      <alignment horizontal="center" vertical="center" wrapText="1"/>
    </xf>
    <xf numFmtId="3" fontId="71" fillId="0" borderId="86" xfId="3" applyNumberFormat="1" applyFont="1" applyBorder="1" applyAlignment="1">
      <alignment horizontal="center" vertical="center" wrapText="1"/>
    </xf>
    <xf numFmtId="3" fontId="70" fillId="0" borderId="38" xfId="3" applyNumberFormat="1" applyFont="1" applyBorder="1" applyAlignment="1">
      <alignment horizontal="center" vertical="center" wrapText="1"/>
    </xf>
    <xf numFmtId="3" fontId="70" fillId="0" borderId="75" xfId="3" applyNumberFormat="1" applyFont="1" applyBorder="1" applyAlignment="1">
      <alignment horizontal="center" vertical="center" wrapText="1"/>
    </xf>
    <xf numFmtId="2" fontId="76" fillId="0" borderId="30" xfId="10" applyNumberFormat="1" applyFont="1" applyFill="1" applyBorder="1" applyAlignment="1">
      <alignment horizontal="center" vertical="center"/>
    </xf>
    <xf numFmtId="2" fontId="76" fillId="0" borderId="30" xfId="3" applyNumberFormat="1" applyFont="1" applyBorder="1" applyAlignment="1">
      <alignment horizontal="center" vertical="center"/>
    </xf>
    <xf numFmtId="4" fontId="76" fillId="0" borderId="9" xfId="3" applyNumberFormat="1" applyFont="1" applyBorder="1" applyAlignment="1">
      <alignment horizontal="left" vertical="center"/>
    </xf>
    <xf numFmtId="174" fontId="76" fillId="0" borderId="52" xfId="1" applyNumberFormat="1" applyFont="1" applyFill="1" applyBorder="1" applyAlignment="1">
      <alignment vertical="center"/>
    </xf>
    <xf numFmtId="174" fontId="76" fillId="0" borderId="52" xfId="1" applyNumberFormat="1" applyFont="1" applyFill="1" applyBorder="1" applyAlignment="1">
      <alignment horizontal="right" vertical="center" wrapText="1"/>
    </xf>
    <xf numFmtId="174" fontId="76" fillId="0" borderId="30" xfId="1" applyNumberFormat="1" applyFont="1" applyFill="1" applyBorder="1" applyAlignment="1">
      <alignment vertical="center"/>
    </xf>
    <xf numFmtId="174" fontId="76" fillId="0" borderId="30" xfId="1" applyNumberFormat="1" applyFont="1" applyFill="1" applyBorder="1" applyAlignment="1">
      <alignment horizontal="right" vertical="center" wrapText="1"/>
    </xf>
    <xf numFmtId="174" fontId="76" fillId="0" borderId="30" xfId="1" applyNumberFormat="1" applyFont="1" applyFill="1" applyBorder="1" applyAlignment="1">
      <alignment horizontal="right" vertical="center"/>
    </xf>
    <xf numFmtId="174" fontId="69" fillId="0" borderId="11" xfId="1" applyNumberFormat="1" applyFont="1" applyBorder="1" applyAlignment="1">
      <alignment horizontal="center" vertical="center"/>
    </xf>
    <xf numFmtId="174" fontId="76" fillId="0" borderId="52" xfId="1" applyNumberFormat="1" applyFont="1" applyFill="1" applyBorder="1" applyAlignment="1">
      <alignment horizontal="right" vertical="center"/>
    </xf>
    <xf numFmtId="174" fontId="76" fillId="0" borderId="53" xfId="1" applyNumberFormat="1" applyFont="1" applyFill="1" applyBorder="1" applyAlignment="1">
      <alignment horizontal="right" vertical="center" wrapText="1"/>
    </xf>
    <xf numFmtId="174" fontId="76" fillId="0" borderId="80" xfId="1" applyNumberFormat="1" applyFont="1" applyFill="1" applyBorder="1" applyAlignment="1">
      <alignment horizontal="right" vertical="center" wrapText="1"/>
    </xf>
    <xf numFmtId="174" fontId="76" fillId="0" borderId="55" xfId="1" applyNumberFormat="1" applyFont="1" applyFill="1" applyBorder="1" applyAlignment="1">
      <alignment horizontal="right" vertical="center" wrapText="1"/>
    </xf>
    <xf numFmtId="174" fontId="76" fillId="0" borderId="86" xfId="1" applyNumberFormat="1" applyFont="1" applyFill="1" applyBorder="1" applyAlignment="1">
      <alignment horizontal="right" vertical="center" wrapText="1"/>
    </xf>
    <xf numFmtId="174" fontId="76" fillId="0" borderId="31" xfId="1" applyNumberFormat="1" applyFont="1" applyFill="1" applyBorder="1" applyAlignment="1">
      <alignment horizontal="right" vertical="center"/>
    </xf>
    <xf numFmtId="174" fontId="70" fillId="0" borderId="52" xfId="1" applyNumberFormat="1" applyFont="1" applyBorder="1" applyAlignment="1">
      <alignment horizontal="right" vertical="center" wrapText="1"/>
    </xf>
    <xf numFmtId="174" fontId="70" fillId="0" borderId="52" xfId="1" applyNumberFormat="1" applyFont="1" applyBorder="1" applyAlignment="1">
      <alignment horizontal="right" vertical="center"/>
    </xf>
    <xf numFmtId="174" fontId="69" fillId="0" borderId="1" xfId="1" applyNumberFormat="1" applyFont="1" applyBorder="1" applyAlignment="1">
      <alignment horizontal="center" vertical="center"/>
    </xf>
    <xf numFmtId="174" fontId="69" fillId="26" borderId="4" xfId="1" applyNumberFormat="1" applyFont="1" applyFill="1" applyBorder="1" applyAlignment="1">
      <alignment horizontal="center" vertical="center"/>
    </xf>
    <xf numFmtId="2" fontId="76" fillId="0" borderId="52" xfId="3" applyNumberFormat="1" applyFont="1" applyBorder="1" applyAlignment="1">
      <alignment horizontal="center" vertical="center"/>
    </xf>
    <xf numFmtId="2" fontId="76" fillId="0" borderId="30" xfId="11" applyNumberFormat="1" applyFont="1" applyFill="1" applyBorder="1" applyAlignment="1">
      <alignment horizontal="center" vertical="center"/>
    </xf>
    <xf numFmtId="2" fontId="76" fillId="0" borderId="30" xfId="12" applyNumberFormat="1" applyFont="1" applyFill="1" applyBorder="1" applyAlignment="1">
      <alignment horizontal="center" vertical="center"/>
    </xf>
    <xf numFmtId="2" fontId="76" fillId="0" borderId="32" xfId="3" applyNumberFormat="1" applyFont="1" applyBorder="1" applyAlignment="1">
      <alignment horizontal="center" vertical="center"/>
    </xf>
    <xf numFmtId="174" fontId="69" fillId="0" borderId="0" xfId="1" applyNumberFormat="1" applyFont="1" applyAlignment="1">
      <alignment horizontal="center" vertical="center"/>
    </xf>
    <xf numFmtId="174" fontId="69" fillId="0" borderId="0" xfId="1" applyNumberFormat="1" applyFont="1" applyAlignment="1">
      <alignment horizontal="right" vertical="center"/>
    </xf>
    <xf numFmtId="174" fontId="72" fillId="0" borderId="0" xfId="1" applyNumberFormat="1" applyFont="1" applyAlignment="1">
      <alignment horizontal="right" vertical="center"/>
    </xf>
    <xf numFmtId="2" fontId="76" fillId="0" borderId="0" xfId="3" applyNumberFormat="1" applyFont="1" applyAlignment="1">
      <alignment horizontal="center" vertical="center"/>
    </xf>
    <xf numFmtId="2" fontId="69" fillId="0" borderId="16" xfId="3" applyNumberFormat="1" applyFont="1" applyBorder="1" applyAlignment="1">
      <alignment horizontal="center"/>
    </xf>
    <xf numFmtId="174" fontId="69" fillId="0" borderId="34" xfId="1" applyNumberFormat="1" applyFont="1" applyBorder="1" applyAlignment="1">
      <alignment horizontal="right" vertical="center"/>
    </xf>
    <xf numFmtId="174" fontId="69" fillId="0" borderId="77" xfId="1" applyNumberFormat="1" applyFont="1" applyBorder="1" applyAlignment="1">
      <alignment horizontal="right" vertical="center" wrapText="1"/>
    </xf>
    <xf numFmtId="174" fontId="69" fillId="0" borderId="77" xfId="1" applyNumberFormat="1" applyFont="1" applyBorder="1" applyAlignment="1">
      <alignment horizontal="right" vertical="center"/>
    </xf>
    <xf numFmtId="174" fontId="69" fillId="26" borderId="16" xfId="1" applyNumberFormat="1" applyFont="1" applyFill="1" applyBorder="1" applyAlignment="1">
      <alignment horizontal="center" vertical="center"/>
    </xf>
    <xf numFmtId="3" fontId="70" fillId="0" borderId="82" xfId="3" applyNumberFormat="1" applyFont="1" applyBorder="1" applyAlignment="1">
      <alignment horizontal="center" vertical="center" wrapText="1"/>
    </xf>
    <xf numFmtId="3" fontId="70" fillId="0" borderId="90" xfId="3" applyNumberFormat="1" applyFont="1" applyBorder="1" applyAlignment="1">
      <alignment horizontal="center" vertical="center" wrapText="1"/>
    </xf>
    <xf numFmtId="3" fontId="71" fillId="0" borderId="91" xfId="3" applyNumberFormat="1" applyFont="1" applyBorder="1" applyAlignment="1">
      <alignment horizontal="center" vertical="center" wrapText="1"/>
    </xf>
    <xf numFmtId="3" fontId="71" fillId="0" borderId="90" xfId="3" applyNumberFormat="1" applyFont="1" applyBorder="1" applyAlignment="1">
      <alignment horizontal="center" vertical="center" wrapText="1"/>
    </xf>
    <xf numFmtId="3" fontId="70" fillId="0" borderId="92" xfId="3" applyNumberFormat="1" applyFont="1" applyBorder="1" applyAlignment="1">
      <alignment horizontal="center" vertical="center" wrapText="1"/>
    </xf>
    <xf numFmtId="3" fontId="70" fillId="0" borderId="2" xfId="3" applyNumberFormat="1" applyFont="1" applyBorder="1" applyAlignment="1">
      <alignment horizontal="center" vertical="center" wrapText="1"/>
    </xf>
    <xf numFmtId="3" fontId="69" fillId="21" borderId="1" xfId="3" applyNumberFormat="1" applyFont="1" applyFill="1" applyBorder="1" applyAlignment="1">
      <alignment horizontal="right" vertical="center"/>
    </xf>
    <xf numFmtId="4" fontId="76" fillId="0" borderId="0" xfId="3" applyNumberFormat="1" applyFont="1" applyAlignment="1">
      <alignment horizontal="left"/>
    </xf>
    <xf numFmtId="0" fontId="22" fillId="17" borderId="34" xfId="0" applyFont="1" applyFill="1" applyBorder="1"/>
    <xf numFmtId="174" fontId="10" fillId="0" borderId="30" xfId="0" applyNumberFormat="1" applyFont="1" applyBorder="1"/>
    <xf numFmtId="0" fontId="1" fillId="0" borderId="34" xfId="0" applyFont="1" applyBorder="1" applyAlignment="1">
      <alignment horizontal="right"/>
    </xf>
    <xf numFmtId="164" fontId="43" fillId="0" borderId="0" xfId="2" applyNumberFormat="1" applyFont="1" applyAlignment="1">
      <alignment horizontal="left" vertical="top"/>
    </xf>
    <xf numFmtId="1" fontId="0" fillId="0" borderId="0" xfId="0" applyNumberFormat="1"/>
    <xf numFmtId="1" fontId="1" fillId="0" borderId="0" xfId="0" applyNumberFormat="1" applyFont="1"/>
    <xf numFmtId="0" fontId="1" fillId="0" borderId="72" xfId="0" applyFont="1" applyBorder="1" applyAlignment="1">
      <alignment horizontal="right"/>
    </xf>
    <xf numFmtId="1" fontId="0" fillId="0" borderId="36" xfId="0" applyNumberFormat="1" applyBorder="1"/>
    <xf numFmtId="0" fontId="1" fillId="0" borderId="54" xfId="0" applyFont="1" applyBorder="1" applyAlignment="1">
      <alignment horizontal="right"/>
    </xf>
    <xf numFmtId="0" fontId="1" fillId="0" borderId="55" xfId="0" applyFont="1" applyBorder="1" applyAlignment="1">
      <alignment horizontal="right"/>
    </xf>
    <xf numFmtId="0" fontId="0" fillId="0" borderId="88" xfId="0" applyBorder="1"/>
    <xf numFmtId="0" fontId="0" fillId="0" borderId="93" xfId="0" applyBorder="1"/>
    <xf numFmtId="0" fontId="1" fillId="0" borderId="69" xfId="0" applyFont="1" applyBorder="1" applyAlignment="1">
      <alignment horizontal="right"/>
    </xf>
    <xf numFmtId="0" fontId="1" fillId="0" borderId="70" xfId="0" applyFont="1" applyBorder="1" applyAlignment="1">
      <alignment horizontal="right"/>
    </xf>
    <xf numFmtId="0" fontId="0" fillId="0" borderId="54" xfId="0" applyBorder="1"/>
    <xf numFmtId="0" fontId="1" fillId="0" borderId="13" xfId="0" applyFont="1" applyBorder="1"/>
    <xf numFmtId="0" fontId="1" fillId="0" borderId="4" xfId="0" applyFont="1" applyBorder="1"/>
    <xf numFmtId="44" fontId="0" fillId="0" borderId="54" xfId="1" applyFont="1" applyBorder="1"/>
    <xf numFmtId="44" fontId="0" fillId="0" borderId="55" xfId="1" applyFont="1" applyBorder="1"/>
    <xf numFmtId="44" fontId="0" fillId="0" borderId="9" xfId="1" applyFont="1" applyBorder="1"/>
    <xf numFmtId="44" fontId="0" fillId="0" borderId="0" xfId="1" applyFont="1" applyBorder="1"/>
    <xf numFmtId="44" fontId="0" fillId="0" borderId="5" xfId="1" applyFont="1" applyBorder="1"/>
    <xf numFmtId="44" fontId="0" fillId="0" borderId="10" xfId="1" applyFont="1" applyBorder="1"/>
    <xf numFmtId="44" fontId="0" fillId="0" borderId="14" xfId="1" applyFont="1" applyBorder="1"/>
    <xf numFmtId="44" fontId="0" fillId="0" borderId="6" xfId="1" applyFont="1" applyBorder="1"/>
    <xf numFmtId="44" fontId="0" fillId="0" borderId="88" xfId="1" applyFont="1" applyBorder="1"/>
    <xf numFmtId="44" fontId="0" fillId="0" borderId="93" xfId="1" applyFont="1" applyBorder="1"/>
    <xf numFmtId="9" fontId="0" fillId="0" borderId="0" xfId="0" applyNumberFormat="1"/>
    <xf numFmtId="0" fontId="22" fillId="17" borderId="30" xfId="0" applyFont="1" applyFill="1" applyBorder="1"/>
    <xf numFmtId="0" fontId="15" fillId="0" borderId="33" xfId="0" applyFont="1" applyBorder="1" applyAlignment="1">
      <alignment horizontal="center"/>
    </xf>
    <xf numFmtId="173" fontId="22" fillId="0" borderId="0" xfId="0" applyNumberFormat="1" applyFont="1" applyAlignment="1">
      <alignment horizontal="center"/>
    </xf>
    <xf numFmtId="1" fontId="22" fillId="0" borderId="0" xfId="0" applyNumberFormat="1" applyFont="1" applyAlignment="1">
      <alignment horizontal="center"/>
    </xf>
    <xf numFmtId="1" fontId="22" fillId="22" borderId="0" xfId="0" applyNumberFormat="1" applyFont="1" applyFill="1" applyAlignment="1">
      <alignment horizontal="center"/>
    </xf>
    <xf numFmtId="166" fontId="16" fillId="22" borderId="30" xfId="0" applyNumberFormat="1" applyFont="1" applyFill="1" applyBorder="1" applyAlignment="1">
      <alignment horizontal="center" vertical="center"/>
    </xf>
    <xf numFmtId="166" fontId="24" fillId="22" borderId="0" xfId="0" applyNumberFormat="1" applyFont="1" applyFill="1"/>
    <xf numFmtId="43" fontId="24" fillId="0" borderId="0" xfId="0" applyNumberFormat="1" applyFont="1"/>
    <xf numFmtId="43" fontId="24" fillId="22" borderId="0" xfId="0" applyNumberFormat="1" applyFont="1" applyFill="1"/>
    <xf numFmtId="43" fontId="5" fillId="0" borderId="0" xfId="0" applyNumberFormat="1" applyFont="1"/>
    <xf numFmtId="43" fontId="5" fillId="22" borderId="0" xfId="0" applyNumberFormat="1" applyFont="1" applyFill="1"/>
    <xf numFmtId="43" fontId="0" fillId="0" borderId="0" xfId="0" applyNumberFormat="1"/>
    <xf numFmtId="43" fontId="0" fillId="22" borderId="0" xfId="0" applyNumberFormat="1" applyFill="1"/>
    <xf numFmtId="0" fontId="22" fillId="22" borderId="0" xfId="0" applyFont="1" applyFill="1" applyAlignment="1">
      <alignment horizontal="center"/>
    </xf>
    <xf numFmtId="0" fontId="1" fillId="22" borderId="0" xfId="0" applyFont="1" applyFill="1"/>
    <xf numFmtId="166" fontId="5" fillId="0" borderId="0" xfId="0" applyNumberFormat="1" applyFont="1"/>
    <xf numFmtId="0" fontId="68" fillId="0" borderId="94" xfId="0" applyFont="1" applyBorder="1" applyAlignment="1">
      <alignment horizontal="center" vertical="center" wrapText="1"/>
    </xf>
    <xf numFmtId="4" fontId="35" fillId="0" borderId="95" xfId="0" applyNumberFormat="1" applyFont="1" applyBorder="1" applyAlignment="1">
      <alignment horizontal="center" vertical="center" wrapText="1"/>
    </xf>
    <xf numFmtId="0" fontId="35" fillId="0" borderId="95" xfId="0" applyFont="1" applyBorder="1" applyAlignment="1">
      <alignment horizontal="center" vertical="center" wrapText="1"/>
    </xf>
    <xf numFmtId="0" fontId="35" fillId="0" borderId="0" xfId="0" applyFont="1" applyAlignment="1">
      <alignment horizontal="center" vertical="center" wrapText="1"/>
    </xf>
    <xf numFmtId="0" fontId="35" fillId="0" borderId="94" xfId="0" applyFont="1" applyBorder="1" applyAlignment="1">
      <alignment horizontal="center" vertical="center" wrapText="1"/>
    </xf>
    <xf numFmtId="43" fontId="68" fillId="0" borderId="94" xfId="0" applyNumberFormat="1" applyFont="1" applyBorder="1" applyAlignment="1">
      <alignment horizontal="center" vertical="center" wrapText="1"/>
    </xf>
    <xf numFmtId="43" fontId="68" fillId="0" borderId="95" xfId="0" applyNumberFormat="1" applyFont="1" applyBorder="1" applyAlignment="1">
      <alignment horizontal="center" vertical="center" wrapText="1"/>
    </xf>
    <xf numFmtId="43" fontId="68" fillId="0" borderId="0" xfId="0" applyNumberFormat="1" applyFont="1" applyAlignment="1">
      <alignment horizontal="center" vertical="center" wrapText="1"/>
    </xf>
    <xf numFmtId="166" fontId="0" fillId="0" borderId="0" xfId="0" applyNumberFormat="1"/>
    <xf numFmtId="0" fontId="35" fillId="0" borderId="0" xfId="0" applyFont="1" applyAlignment="1">
      <alignment horizontal="left" vertical="center" wrapText="1"/>
    </xf>
    <xf numFmtId="0" fontId="35" fillId="0" borderId="96" xfId="0" applyFont="1" applyBorder="1" applyAlignment="1">
      <alignment horizontal="left" vertical="center" wrapText="1"/>
    </xf>
    <xf numFmtId="0" fontId="35" fillId="0" borderId="95" xfId="0" applyFont="1" applyBorder="1" applyAlignment="1">
      <alignment horizontal="left" vertical="center" wrapText="1"/>
    </xf>
    <xf numFmtId="0" fontId="0" fillId="0" borderId="34" xfId="0" applyBorder="1"/>
    <xf numFmtId="0" fontId="1" fillId="0" borderId="30" xfId="0" applyFont="1" applyBorder="1" applyAlignment="1">
      <alignment vertical="center" textRotation="90"/>
    </xf>
    <xf numFmtId="0" fontId="22" fillId="0" borderId="74" xfId="0" applyFont="1" applyBorder="1"/>
    <xf numFmtId="44" fontId="0" fillId="0" borderId="74" xfId="1" applyFont="1" applyFill="1" applyBorder="1"/>
    <xf numFmtId="44" fontId="0" fillId="0" borderId="74" xfId="0" applyNumberFormat="1" applyBorder="1"/>
    <xf numFmtId="0" fontId="0" fillId="0" borderId="37" xfId="0" applyBorder="1"/>
    <xf numFmtId="0" fontId="22" fillId="17" borderId="34" xfId="0" applyFont="1" applyFill="1" applyBorder="1" applyAlignment="1">
      <alignment horizontal="center"/>
    </xf>
    <xf numFmtId="0" fontId="0" fillId="0" borderId="30" xfId="0" applyBorder="1" applyAlignment="1">
      <alignment horizontal="center"/>
    </xf>
    <xf numFmtId="0" fontId="1" fillId="31" borderId="15" xfId="0" applyFont="1" applyFill="1" applyBorder="1" applyAlignment="1">
      <alignment horizontal="center"/>
    </xf>
    <xf numFmtId="0" fontId="1" fillId="31" borderId="17" xfId="0" applyFont="1" applyFill="1" applyBorder="1" applyAlignment="1">
      <alignment horizontal="center"/>
    </xf>
    <xf numFmtId="0" fontId="1" fillId="31" borderId="16" xfId="0" applyFont="1" applyFill="1" applyBorder="1" applyAlignment="1">
      <alignment horizontal="center"/>
    </xf>
    <xf numFmtId="44" fontId="0" fillId="0" borderId="64" xfId="1" applyFont="1" applyBorder="1" applyAlignment="1">
      <alignment horizontal="center" vertical="center"/>
    </xf>
    <xf numFmtId="44" fontId="0" fillId="0" borderId="65" xfId="1" applyFont="1" applyBorder="1" applyAlignment="1">
      <alignment horizontal="center" vertical="center"/>
    </xf>
    <xf numFmtId="44" fontId="0" fillId="0" borderId="80" xfId="1" applyFont="1" applyBorder="1" applyAlignment="1">
      <alignment horizontal="center" vertical="center"/>
    </xf>
    <xf numFmtId="44" fontId="0" fillId="0" borderId="15" xfId="0" applyNumberFormat="1" applyBorder="1" applyAlignment="1">
      <alignment horizontal="center"/>
    </xf>
    <xf numFmtId="44" fontId="0" fillId="0" borderId="16" xfId="0" applyNumberFormat="1" applyBorder="1" applyAlignment="1">
      <alignment horizontal="center"/>
    </xf>
    <xf numFmtId="0" fontId="5" fillId="2" borderId="36" xfId="0" applyFont="1" applyFill="1" applyBorder="1" applyAlignment="1">
      <alignment horizontal="left"/>
    </xf>
    <xf numFmtId="0" fontId="5" fillId="2" borderId="38" xfId="0" applyFont="1" applyFill="1" applyBorder="1" applyAlignment="1">
      <alignment horizontal="left"/>
    </xf>
    <xf numFmtId="0" fontId="1" fillId="31" borderId="30" xfId="0" applyFont="1" applyFill="1" applyBorder="1" applyAlignment="1">
      <alignment horizontal="center"/>
    </xf>
    <xf numFmtId="0" fontId="0" fillId="22" borderId="30" xfId="0" applyFill="1" applyBorder="1" applyAlignment="1">
      <alignment horizontal="left" vertical="top"/>
    </xf>
    <xf numFmtId="0" fontId="0" fillId="0" borderId="30" xfId="0" applyBorder="1" applyAlignment="1">
      <alignment horizontal="left"/>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80" xfId="0" applyBorder="1" applyAlignment="1">
      <alignment horizontal="center" vertical="center"/>
    </xf>
    <xf numFmtId="0" fontId="0" fillId="0" borderId="30" xfId="0" applyBorder="1" applyAlignment="1">
      <alignment horizontal="left" vertical="top" wrapText="1"/>
    </xf>
    <xf numFmtId="9" fontId="0" fillId="0" borderId="15" xfId="2" applyFont="1" applyBorder="1" applyAlignment="1">
      <alignment horizontal="center"/>
    </xf>
    <xf numFmtId="9" fontId="0" fillId="0" borderId="16" xfId="2" applyFont="1" applyBorder="1" applyAlignment="1">
      <alignment horizontal="center"/>
    </xf>
    <xf numFmtId="0" fontId="1" fillId="0" borderId="36"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17" borderId="30" xfId="0" applyFont="1" applyFill="1" applyBorder="1" applyAlignment="1">
      <alignment horizontal="center" vertical="center"/>
    </xf>
    <xf numFmtId="0" fontId="1" fillId="0" borderId="30" xfId="0" applyFont="1" applyBorder="1" applyAlignment="1">
      <alignment horizontal="center"/>
    </xf>
    <xf numFmtId="0" fontId="1" fillId="0" borderId="72" xfId="0" applyFont="1" applyBorder="1" applyAlignment="1">
      <alignment horizontal="center"/>
    </xf>
    <xf numFmtId="0" fontId="1" fillId="0" borderId="46" xfId="0" applyFont="1" applyBorder="1" applyAlignment="1">
      <alignment horizontal="center"/>
    </xf>
    <xf numFmtId="0" fontId="1" fillId="0" borderId="79" xfId="0" applyFont="1" applyBorder="1" applyAlignment="1">
      <alignment horizontal="center"/>
    </xf>
    <xf numFmtId="0" fontId="1" fillId="31" borderId="32" xfId="0" applyFont="1" applyFill="1" applyBorder="1" applyAlignment="1">
      <alignment horizontal="center"/>
    </xf>
    <xf numFmtId="0" fontId="11" fillId="4" borderId="36" xfId="0" applyFont="1" applyFill="1" applyBorder="1" applyAlignment="1">
      <alignment horizontal="center" vertical="center" wrapText="1"/>
    </xf>
    <xf numFmtId="0" fontId="11" fillId="4" borderId="38" xfId="0" applyFont="1" applyFill="1" applyBorder="1" applyAlignment="1">
      <alignment horizontal="center" vertical="center" wrapText="1"/>
    </xf>
    <xf numFmtId="0" fontId="0" fillId="0" borderId="74" xfId="0" applyBorder="1" applyAlignment="1">
      <alignment horizontal="center"/>
    </xf>
    <xf numFmtId="0" fontId="1" fillId="31" borderId="8" xfId="0" applyFont="1" applyFill="1" applyBorder="1" applyAlignment="1">
      <alignment horizontal="center"/>
    </xf>
    <xf numFmtId="0" fontId="1" fillId="31" borderId="13" xfId="0" applyFont="1" applyFill="1" applyBorder="1" applyAlignment="1">
      <alignment horizontal="center"/>
    </xf>
    <xf numFmtId="0" fontId="1" fillId="31" borderId="4" xfId="0" applyFont="1" applyFill="1" applyBorder="1" applyAlignment="1">
      <alignment horizontal="center"/>
    </xf>
    <xf numFmtId="0" fontId="0" fillId="0" borderId="74" xfId="0" applyBorder="1" applyAlignment="1">
      <alignment horizontal="left"/>
    </xf>
    <xf numFmtId="0" fontId="0" fillId="0" borderId="15" xfId="0" applyBorder="1" applyAlignment="1">
      <alignment horizontal="center"/>
    </xf>
    <xf numFmtId="0" fontId="0" fillId="0" borderId="17" xfId="0" applyBorder="1" applyAlignment="1">
      <alignment horizontal="center"/>
    </xf>
    <xf numFmtId="0" fontId="0" fillId="0" borderId="16" xfId="0" applyBorder="1" applyAlignment="1">
      <alignment horizontal="center"/>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74" xfId="0" applyFont="1" applyBorder="1" applyAlignment="1">
      <alignment horizontal="center"/>
    </xf>
    <xf numFmtId="0" fontId="22" fillId="0" borderId="74" xfId="0" applyFont="1" applyBorder="1" applyAlignment="1">
      <alignment horizontal="center"/>
    </xf>
    <xf numFmtId="0" fontId="1" fillId="31" borderId="36" xfId="0" applyFont="1" applyFill="1" applyBorder="1" applyAlignment="1">
      <alignment horizontal="center"/>
    </xf>
    <xf numFmtId="0" fontId="1" fillId="31" borderId="37" xfId="0" applyFont="1" applyFill="1" applyBorder="1" applyAlignment="1">
      <alignment horizontal="center"/>
    </xf>
    <xf numFmtId="0" fontId="1" fillId="31" borderId="38" xfId="0" applyFont="1" applyFill="1" applyBorder="1" applyAlignment="1">
      <alignment horizontal="center"/>
    </xf>
    <xf numFmtId="0" fontId="22" fillId="19" borderId="30" xfId="0" applyFont="1" applyFill="1" applyBorder="1" applyAlignment="1">
      <alignment horizontal="center"/>
    </xf>
    <xf numFmtId="0" fontId="0" fillId="19" borderId="74" xfId="0" applyFill="1" applyBorder="1" applyAlignment="1">
      <alignment horizontal="center"/>
    </xf>
    <xf numFmtId="0" fontId="0" fillId="0" borderId="36" xfId="0" applyBorder="1" applyAlignment="1">
      <alignment horizontal="left" vertical="top"/>
    </xf>
    <xf numFmtId="0" fontId="0" fillId="0" borderId="37" xfId="0" applyBorder="1" applyAlignment="1">
      <alignment horizontal="left" vertical="top"/>
    </xf>
    <xf numFmtId="0" fontId="0" fillId="0" borderId="38" xfId="0" applyBorder="1" applyAlignment="1">
      <alignment horizontal="left" vertical="top"/>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174" fontId="0" fillId="0" borderId="36" xfId="1" applyNumberFormat="1" applyFont="1" applyBorder="1" applyAlignment="1">
      <alignment horizontal="center"/>
    </xf>
    <xf numFmtId="174" fontId="0" fillId="0" borderId="37" xfId="1" applyNumberFormat="1" applyFont="1" applyBorder="1" applyAlignment="1">
      <alignment horizontal="center"/>
    </xf>
    <xf numFmtId="174" fontId="0" fillId="0" borderId="38" xfId="1" applyNumberFormat="1" applyFont="1" applyBorder="1" applyAlignment="1">
      <alignment horizontal="center"/>
    </xf>
    <xf numFmtId="0" fontId="1" fillId="30" borderId="30" xfId="0" applyFont="1" applyFill="1" applyBorder="1" applyAlignment="1">
      <alignment horizontal="center" vertical="center"/>
    </xf>
    <xf numFmtId="0" fontId="0" fillId="0" borderId="30" xfId="0" applyBorder="1" applyAlignment="1">
      <alignment horizontal="left" vertical="top"/>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left" vertical="top" wrapText="1"/>
    </xf>
    <xf numFmtId="0" fontId="0" fillId="0" borderId="0" xfId="0" applyAlignment="1">
      <alignment horizontal="left" vertical="top" wrapText="1"/>
    </xf>
    <xf numFmtId="0" fontId="0" fillId="0" borderId="31" xfId="0" applyBorder="1" applyAlignment="1">
      <alignment horizontal="left" vertical="top" wrapText="1"/>
    </xf>
    <xf numFmtId="0" fontId="0" fillId="0" borderId="72" xfId="0" applyBorder="1" applyAlignment="1">
      <alignment horizontal="left" vertical="top" wrapText="1"/>
    </xf>
    <xf numFmtId="0" fontId="0" fillId="0" borderId="46" xfId="0" applyBorder="1" applyAlignment="1">
      <alignment horizontal="left" vertical="top" wrapText="1"/>
    </xf>
    <xf numFmtId="0" fontId="0" fillId="0" borderId="79" xfId="0" applyBorder="1" applyAlignment="1">
      <alignment horizontal="left" vertical="top" wrapText="1"/>
    </xf>
    <xf numFmtId="0" fontId="0" fillId="0" borderId="73" xfId="0" applyBorder="1" applyAlignment="1">
      <alignment horizontal="left" vertical="top" wrapText="1"/>
    </xf>
    <xf numFmtId="0" fontId="0" fillId="0" borderId="74" xfId="0" applyBorder="1" applyAlignment="1">
      <alignment horizontal="left" vertical="top" wrapText="1"/>
    </xf>
    <xf numFmtId="0" fontId="0" fillId="0" borderId="75" xfId="0" applyBorder="1" applyAlignment="1">
      <alignment horizontal="left" vertical="top" wrapText="1"/>
    </xf>
    <xf numFmtId="174" fontId="0" fillId="0" borderId="30" xfId="1" applyNumberFormat="1" applyFont="1" applyBorder="1" applyAlignment="1">
      <alignment horizontal="center"/>
    </xf>
    <xf numFmtId="0" fontId="1" fillId="29" borderId="32" xfId="0" applyFont="1" applyFill="1" applyBorder="1" applyAlignment="1">
      <alignment horizontal="center" vertical="center"/>
    </xf>
    <xf numFmtId="0" fontId="1" fillId="29" borderId="34" xfId="0" applyFont="1" applyFill="1" applyBorder="1" applyAlignment="1">
      <alignment horizontal="center" vertical="center"/>
    </xf>
    <xf numFmtId="0" fontId="1" fillId="29" borderId="30" xfId="0" applyFont="1" applyFill="1" applyBorder="1" applyAlignment="1">
      <alignment horizontal="center" vertical="center"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0" xfId="0" applyFont="1" applyBorder="1" applyAlignment="1">
      <alignment horizontal="center" vertical="center"/>
    </xf>
    <xf numFmtId="0" fontId="1" fillId="22" borderId="30" xfId="0" applyFont="1" applyFill="1" applyBorder="1" applyAlignment="1">
      <alignment horizontal="center" vertical="center"/>
    </xf>
    <xf numFmtId="0" fontId="0" fillId="0" borderId="30" xfId="0" applyBorder="1" applyAlignment="1">
      <alignment horizontal="left" wrapText="1"/>
    </xf>
    <xf numFmtId="0" fontId="68" fillId="0" borderId="36" xfId="0" applyFont="1" applyBorder="1" applyAlignment="1">
      <alignment horizontal="center"/>
    </xf>
    <xf numFmtId="0" fontId="68" fillId="0" borderId="37" xfId="0" applyFont="1" applyBorder="1" applyAlignment="1">
      <alignment horizontal="center"/>
    </xf>
    <xf numFmtId="0" fontId="68" fillId="0" borderId="38" xfId="0" applyFont="1" applyBorder="1" applyAlignment="1">
      <alignment horizontal="center"/>
    </xf>
    <xf numFmtId="0" fontId="0" fillId="22" borderId="30" xfId="0" applyFill="1" applyBorder="1" applyAlignment="1">
      <alignment horizontal="left" vertical="top" wrapText="1"/>
    </xf>
    <xf numFmtId="0" fontId="1" fillId="0" borderId="30" xfId="0" applyFont="1" applyBorder="1" applyAlignment="1">
      <alignment horizontal="center" textRotation="90"/>
    </xf>
    <xf numFmtId="0" fontId="1" fillId="0" borderId="32" xfId="0" applyFont="1" applyBorder="1" applyAlignment="1">
      <alignment horizontal="center" vertical="center" textRotation="90"/>
    </xf>
    <xf numFmtId="0" fontId="1" fillId="0" borderId="34" xfId="0" applyFont="1" applyBorder="1" applyAlignment="1">
      <alignment horizontal="center" vertical="center" textRotation="90"/>
    </xf>
    <xf numFmtId="0" fontId="1" fillId="0" borderId="30" xfId="0" applyFont="1" applyBorder="1" applyAlignment="1">
      <alignment horizontal="center" vertical="center" textRotation="90"/>
    </xf>
    <xf numFmtId="0" fontId="0" fillId="0" borderId="73" xfId="0" applyBorder="1" applyAlignment="1">
      <alignment horizontal="left" vertical="top"/>
    </xf>
    <xf numFmtId="0" fontId="0" fillId="0" borderId="75" xfId="0" applyBorder="1" applyAlignment="1">
      <alignment horizontal="left" vertical="top"/>
    </xf>
    <xf numFmtId="0" fontId="0" fillId="0" borderId="72" xfId="0" applyBorder="1" applyAlignment="1">
      <alignment horizontal="left" vertical="top"/>
    </xf>
    <xf numFmtId="0" fontId="0" fillId="0" borderId="79" xfId="0" applyBorder="1" applyAlignment="1">
      <alignment horizontal="left" vertical="top"/>
    </xf>
    <xf numFmtId="0" fontId="0" fillId="0" borderId="74" xfId="0" applyBorder="1" applyAlignment="1">
      <alignment horizontal="left" vertical="top"/>
    </xf>
    <xf numFmtId="0" fontId="0" fillId="0" borderId="46" xfId="0" applyBorder="1" applyAlignment="1">
      <alignment horizontal="left" vertical="top"/>
    </xf>
    <xf numFmtId="0" fontId="0" fillId="0" borderId="30" xfId="0" applyBorder="1" applyAlignment="1">
      <alignment horizontal="center" vertical="center"/>
    </xf>
    <xf numFmtId="0" fontId="0" fillId="0" borderId="73" xfId="0" applyBorder="1" applyAlignment="1">
      <alignment horizontal="left" wrapText="1"/>
    </xf>
    <xf numFmtId="0" fontId="0" fillId="0" borderId="75" xfId="0" applyBorder="1" applyAlignment="1">
      <alignment horizontal="left" wrapText="1"/>
    </xf>
    <xf numFmtId="0" fontId="0" fillId="0" borderId="72" xfId="0" applyBorder="1" applyAlignment="1">
      <alignment horizontal="left" wrapText="1"/>
    </xf>
    <xf numFmtId="0" fontId="0" fillId="0" borderId="79" xfId="0" applyBorder="1" applyAlignment="1">
      <alignment horizontal="left" wrapText="1"/>
    </xf>
    <xf numFmtId="0" fontId="1" fillId="0" borderId="73" xfId="0" applyFont="1" applyBorder="1" applyAlignment="1">
      <alignment horizontal="center"/>
    </xf>
    <xf numFmtId="0" fontId="1" fillId="0" borderId="75" xfId="0" applyFont="1" applyBorder="1" applyAlignment="1">
      <alignment horizontal="center"/>
    </xf>
    <xf numFmtId="0" fontId="0" fillId="0" borderId="73" xfId="0" applyBorder="1" applyAlignment="1">
      <alignment horizontal="center" vertical="center" wrapText="1"/>
    </xf>
    <xf numFmtId="0" fontId="0" fillId="0" borderId="75" xfId="0" applyBorder="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vertical="center" wrapText="1"/>
    </xf>
    <xf numFmtId="0" fontId="0" fillId="0" borderId="72" xfId="0" applyBorder="1" applyAlignment="1">
      <alignment horizontal="center" vertical="center" wrapText="1"/>
    </xf>
    <xf numFmtId="0" fontId="0" fillId="0" borderId="79" xfId="0" applyBorder="1" applyAlignment="1">
      <alignment horizontal="center" vertical="center" wrapText="1"/>
    </xf>
    <xf numFmtId="0" fontId="0" fillId="0" borderId="73" xfId="0" applyBorder="1" applyAlignment="1">
      <alignment horizontal="center"/>
    </xf>
    <xf numFmtId="0" fontId="0" fillId="0" borderId="75" xfId="0" applyBorder="1" applyAlignment="1">
      <alignment horizontal="center"/>
    </xf>
    <xf numFmtId="0" fontId="0" fillId="0" borderId="0" xfId="0" applyAlignment="1">
      <alignment horizontal="left" vertical="top"/>
    </xf>
    <xf numFmtId="0" fontId="0" fillId="0" borderId="31" xfId="0" applyBorder="1" applyAlignment="1">
      <alignment horizontal="left" vertical="top"/>
    </xf>
    <xf numFmtId="0" fontId="0" fillId="0" borderId="0" xfId="0" applyAlignment="1">
      <alignment horizontal="center"/>
    </xf>
    <xf numFmtId="0" fontId="1" fillId="0" borderId="0" xfId="0" applyFont="1" applyAlignment="1">
      <alignment horizontal="center" vertical="center"/>
    </xf>
    <xf numFmtId="0" fontId="0" fillId="0" borderId="0" xfId="0" applyAlignment="1">
      <alignment horizontal="center" vertical="top"/>
    </xf>
    <xf numFmtId="0" fontId="4" fillId="0" borderId="0" xfId="0" applyFont="1" applyAlignment="1">
      <alignment horizontal="center" vertical="center" wrapText="1"/>
    </xf>
    <xf numFmtId="0" fontId="1" fillId="0" borderId="30" xfId="0" applyFont="1" applyBorder="1" applyAlignment="1">
      <alignment horizontal="left" vertical="top" wrapText="1"/>
    </xf>
    <xf numFmtId="0" fontId="1" fillId="0" borderId="36" xfId="0" applyFont="1" applyBorder="1" applyAlignment="1">
      <alignment horizontal="center" vertical="top" wrapText="1"/>
    </xf>
    <xf numFmtId="0" fontId="1" fillId="0" borderId="37" xfId="0" applyFont="1" applyBorder="1" applyAlignment="1">
      <alignment horizontal="center" vertical="top" wrapText="1"/>
    </xf>
    <xf numFmtId="0" fontId="1" fillId="0" borderId="38" xfId="0" applyFont="1" applyBorder="1" applyAlignment="1">
      <alignment horizontal="center" vertical="top" wrapText="1"/>
    </xf>
    <xf numFmtId="0" fontId="0" fillId="0" borderId="73" xfId="0" applyBorder="1" applyAlignment="1">
      <alignment horizontal="center" vertical="top" wrapText="1"/>
    </xf>
    <xf numFmtId="0" fontId="0" fillId="0" borderId="74" xfId="0" applyBorder="1" applyAlignment="1">
      <alignment horizontal="center" vertical="top" wrapText="1"/>
    </xf>
    <xf numFmtId="0" fontId="0" fillId="0" borderId="75" xfId="0" applyBorder="1" applyAlignment="1">
      <alignment horizontal="center" vertical="top" wrapText="1"/>
    </xf>
    <xf numFmtId="0" fontId="0" fillId="0" borderId="35" xfId="0" applyBorder="1" applyAlignment="1">
      <alignment horizontal="center" vertical="top" wrapText="1"/>
    </xf>
    <xf numFmtId="0" fontId="0" fillId="0" borderId="0" xfId="0" applyAlignment="1">
      <alignment horizontal="center" vertical="top" wrapText="1"/>
    </xf>
    <xf numFmtId="0" fontId="0" fillId="0" borderId="31" xfId="0" applyBorder="1" applyAlignment="1">
      <alignment horizontal="center" vertical="top" wrapText="1"/>
    </xf>
    <xf numFmtId="0" fontId="0" fillId="0" borderId="72" xfId="0" applyBorder="1" applyAlignment="1">
      <alignment horizontal="center" vertical="top" wrapText="1"/>
    </xf>
    <xf numFmtId="0" fontId="0" fillId="0" borderId="46" xfId="0" applyBorder="1" applyAlignment="1">
      <alignment horizontal="center" vertical="top" wrapText="1"/>
    </xf>
    <xf numFmtId="0" fontId="0" fillId="0" borderId="79" xfId="0" applyBorder="1" applyAlignment="1">
      <alignment horizontal="center" vertical="top" wrapText="1"/>
    </xf>
    <xf numFmtId="1" fontId="0" fillId="0" borderId="36" xfId="0" applyNumberFormat="1" applyBorder="1" applyAlignment="1">
      <alignment horizontal="center"/>
    </xf>
    <xf numFmtId="1" fontId="0" fillId="0" borderId="37" xfId="0" applyNumberFormat="1" applyBorder="1" applyAlignment="1">
      <alignment horizontal="center"/>
    </xf>
    <xf numFmtId="1" fontId="0" fillId="0" borderId="38" xfId="0" applyNumberFormat="1" applyBorder="1" applyAlignment="1">
      <alignment horizontal="center"/>
    </xf>
    <xf numFmtId="173" fontId="0" fillId="0" borderId="36" xfId="0" applyNumberFormat="1" applyBorder="1" applyAlignment="1">
      <alignment horizontal="center"/>
    </xf>
    <xf numFmtId="173" fontId="0" fillId="0" borderId="37" xfId="0" applyNumberFormat="1" applyBorder="1" applyAlignment="1">
      <alignment horizontal="center"/>
    </xf>
    <xf numFmtId="173" fontId="0" fillId="0" borderId="38" xfId="0" applyNumberFormat="1" applyBorder="1" applyAlignment="1">
      <alignment horizontal="center"/>
    </xf>
    <xf numFmtId="0" fontId="1" fillId="0" borderId="8" xfId="0" applyFont="1" applyBorder="1" applyAlignment="1">
      <alignment horizontal="center"/>
    </xf>
    <xf numFmtId="0" fontId="1" fillId="0" borderId="13" xfId="0" applyFont="1" applyBorder="1" applyAlignment="1">
      <alignment horizontal="center"/>
    </xf>
    <xf numFmtId="0" fontId="1" fillId="0" borderId="4" xfId="0" applyFont="1" applyBorder="1" applyAlignment="1">
      <alignment horizontal="center"/>
    </xf>
    <xf numFmtId="0" fontId="1" fillId="0" borderId="15" xfId="0" applyFont="1" applyBorder="1" applyAlignment="1">
      <alignment horizontal="center"/>
    </xf>
    <xf numFmtId="0" fontId="1" fillId="0" borderId="17" xfId="0" applyFont="1" applyBorder="1" applyAlignment="1">
      <alignment horizontal="center"/>
    </xf>
    <xf numFmtId="0" fontId="0" fillId="0" borderId="30" xfId="0" applyBorder="1" applyAlignment="1">
      <alignment horizontal="center" vertical="center" wrapText="1"/>
    </xf>
    <xf numFmtId="0" fontId="1" fillId="0" borderId="35" xfId="0" applyFont="1" applyBorder="1" applyAlignment="1">
      <alignment horizontal="center"/>
    </xf>
    <xf numFmtId="0" fontId="1" fillId="0" borderId="0" xfId="0" applyFont="1" applyAlignment="1">
      <alignment horizontal="center"/>
    </xf>
    <xf numFmtId="0" fontId="1" fillId="0" borderId="16" xfId="0" applyFont="1" applyBorder="1" applyAlignment="1">
      <alignment horizontal="center"/>
    </xf>
    <xf numFmtId="0" fontId="0" fillId="0" borderId="35" xfId="0" applyBorder="1" applyAlignment="1">
      <alignment horizontal="center"/>
    </xf>
    <xf numFmtId="0" fontId="0" fillId="0" borderId="31" xfId="0" applyBorder="1" applyAlignment="1">
      <alignment horizontal="center"/>
    </xf>
    <xf numFmtId="0" fontId="0" fillId="0" borderId="72" xfId="0" applyBorder="1" applyAlignment="1">
      <alignment horizontal="center"/>
    </xf>
    <xf numFmtId="0" fontId="0" fillId="0" borderId="79" xfId="0" applyBorder="1" applyAlignment="1">
      <alignment horizontal="center"/>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1" fillId="2" borderId="15" xfId="0" applyFont="1" applyFill="1" applyBorder="1" applyAlignment="1">
      <alignment horizontal="center"/>
    </xf>
    <xf numFmtId="0" fontId="1" fillId="2" borderId="16" xfId="0" applyFont="1" applyFill="1" applyBorder="1" applyAlignment="1">
      <alignment horizontal="center"/>
    </xf>
    <xf numFmtId="0" fontId="0" fillId="0" borderId="8"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xf>
    <xf numFmtId="0" fontId="0" fillId="0" borderId="4" xfId="0" applyBorder="1" applyAlignment="1">
      <alignment horizontal="left"/>
    </xf>
    <xf numFmtId="0" fontId="0" fillId="0" borderId="9"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xf>
    <xf numFmtId="0" fontId="0" fillId="0" borderId="6" xfId="0" applyBorder="1" applyAlignment="1">
      <alignment horizontal="left"/>
    </xf>
    <xf numFmtId="0" fontId="0" fillId="0" borderId="7"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1" fillId="2" borderId="8"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6" xfId="0" applyFont="1" applyFill="1" applyBorder="1" applyAlignment="1">
      <alignment horizontal="center" vertical="center"/>
    </xf>
    <xf numFmtId="0" fontId="0" fillId="0" borderId="10" xfId="0" applyBorder="1" applyAlignment="1">
      <alignment horizontal="left" vertical="top" wrapText="1"/>
    </xf>
    <xf numFmtId="0" fontId="0" fillId="0" borderId="6" xfId="0" applyBorder="1" applyAlignment="1">
      <alignment horizontal="left" vertical="top" wrapText="1"/>
    </xf>
    <xf numFmtId="0" fontId="0" fillId="0" borderId="10" xfId="0"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0" fillId="0" borderId="2"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1" fillId="2" borderId="11" xfId="0" applyFont="1" applyFill="1" applyBorder="1" applyAlignment="1">
      <alignment horizontal="center"/>
    </xf>
    <xf numFmtId="0" fontId="1" fillId="2" borderId="12" xfId="0" applyFont="1" applyFill="1" applyBorder="1" applyAlignment="1">
      <alignment horizontal="center"/>
    </xf>
    <xf numFmtId="0" fontId="0" fillId="0" borderId="7" xfId="0" applyBorder="1" applyAlignment="1">
      <alignment horizontal="left" vertical="top" wrapText="1"/>
    </xf>
    <xf numFmtId="0" fontId="0" fillId="0" borderId="8" xfId="0" applyBorder="1" applyAlignment="1">
      <alignment horizontal="left" vertical="top"/>
    </xf>
    <xf numFmtId="0" fontId="0" fillId="0" borderId="4" xfId="0" applyBorder="1" applyAlignment="1">
      <alignment horizontal="left" vertical="top"/>
    </xf>
    <xf numFmtId="0" fontId="0" fillId="0" borderId="9"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xf>
    <xf numFmtId="0" fontId="0" fillId="0" borderId="9" xfId="0" applyBorder="1" applyAlignment="1">
      <alignment horizontal="left"/>
    </xf>
    <xf numFmtId="0" fontId="0" fillId="0" borderId="5" xfId="0" applyBorder="1" applyAlignment="1">
      <alignment horizontal="left"/>
    </xf>
    <xf numFmtId="0" fontId="0" fillId="0" borderId="63" xfId="0" applyBorder="1" applyAlignment="1">
      <alignment horizontal="left" vertical="top" wrapText="1"/>
    </xf>
    <xf numFmtId="0" fontId="0" fillId="0" borderId="60" xfId="0" applyBorder="1" applyAlignment="1">
      <alignment horizontal="left" vertical="top"/>
    </xf>
    <xf numFmtId="0" fontId="0" fillId="0" borderId="14" xfId="0" applyBorder="1" applyAlignment="1">
      <alignment horizontal="left" vertical="top" wrapText="1"/>
    </xf>
    <xf numFmtId="0" fontId="0" fillId="0" borderId="13" xfId="0" applyBorder="1" applyAlignment="1">
      <alignment horizontal="left" vertical="top" wrapText="1"/>
    </xf>
    <xf numFmtId="0" fontId="1" fillId="29" borderId="15" xfId="0" applyFont="1" applyFill="1" applyBorder="1" applyAlignment="1">
      <alignment horizontal="center"/>
    </xf>
    <xf numFmtId="0" fontId="1" fillId="29" borderId="17" xfId="0" applyFont="1" applyFill="1" applyBorder="1" applyAlignment="1">
      <alignment horizontal="center"/>
    </xf>
    <xf numFmtId="0" fontId="1" fillId="29" borderId="16" xfId="0" applyFont="1" applyFill="1" applyBorder="1" applyAlignment="1">
      <alignment horizontal="center"/>
    </xf>
    <xf numFmtId="0" fontId="1" fillId="0" borderId="9" xfId="0" applyFont="1" applyBorder="1" applyAlignment="1">
      <alignment horizontal="left" vertical="top"/>
    </xf>
    <xf numFmtId="0" fontId="1" fillId="0" borderId="0" xfId="0" applyFont="1" applyAlignment="1">
      <alignment horizontal="left" vertical="top"/>
    </xf>
    <xf numFmtId="0" fontId="1" fillId="0" borderId="5" xfId="0" applyFont="1" applyBorder="1" applyAlignment="1">
      <alignment horizontal="left" vertical="top"/>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0" fontId="1" fillId="29" borderId="15" xfId="0" applyFont="1" applyFill="1" applyBorder="1" applyAlignment="1">
      <alignment horizontal="center" vertical="top"/>
    </xf>
    <xf numFmtId="0" fontId="1" fillId="29" borderId="17" xfId="0" applyFont="1" applyFill="1" applyBorder="1" applyAlignment="1">
      <alignment horizontal="center" vertical="top"/>
    </xf>
    <xf numFmtId="0" fontId="1" fillId="29" borderId="16" xfId="0" applyFont="1" applyFill="1" applyBorder="1" applyAlignment="1">
      <alignment horizontal="center" vertical="top"/>
    </xf>
    <xf numFmtId="0" fontId="0" fillId="0" borderId="11" xfId="0" applyBorder="1" applyAlignment="1">
      <alignment horizontal="left" vertical="top" wrapText="1"/>
    </xf>
    <xf numFmtId="0" fontId="0" fillId="0" borderId="77" xfId="0" applyBorder="1" applyAlignment="1">
      <alignment horizontal="left" vertical="top"/>
    </xf>
    <xf numFmtId="0" fontId="0" fillId="0" borderId="77"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0" fillId="0" borderId="10" xfId="0" applyBorder="1" applyAlignment="1">
      <alignment horizontal="left" vertical="top"/>
    </xf>
    <xf numFmtId="0" fontId="0" fillId="0" borderId="14" xfId="0" applyBorder="1" applyAlignment="1">
      <alignment horizontal="left" vertical="top"/>
    </xf>
    <xf numFmtId="0" fontId="0" fillId="0" borderId="6" xfId="0" applyBorder="1" applyAlignment="1">
      <alignment horizontal="left" vertical="top"/>
    </xf>
    <xf numFmtId="0" fontId="0" fillId="0" borderId="60" xfId="0" applyBorder="1" applyAlignment="1">
      <alignment horizontal="left" vertical="top" wrapText="1"/>
    </xf>
    <xf numFmtId="0" fontId="0" fillId="0" borderId="76" xfId="0" applyBorder="1" applyAlignment="1">
      <alignment horizontal="left" vertical="top"/>
    </xf>
    <xf numFmtId="0" fontId="1" fillId="0" borderId="8" xfId="0" applyFont="1" applyBorder="1" applyAlignment="1">
      <alignment horizontal="left" vertical="top"/>
    </xf>
    <xf numFmtId="0" fontId="1" fillId="0" borderId="13" xfId="0" applyFont="1" applyBorder="1" applyAlignment="1">
      <alignment horizontal="left" vertical="top"/>
    </xf>
    <xf numFmtId="0" fontId="1" fillId="0" borderId="4" xfId="0" applyFont="1" applyBorder="1" applyAlignment="1">
      <alignment horizontal="left" vertical="top"/>
    </xf>
    <xf numFmtId="0" fontId="0" fillId="29" borderId="17" xfId="0" applyFill="1" applyBorder="1" applyAlignment="1">
      <alignment horizontal="center"/>
    </xf>
    <xf numFmtId="0" fontId="0" fillId="29" borderId="16" xfId="0" applyFill="1" applyBorder="1" applyAlignment="1">
      <alignment horizontal="center"/>
    </xf>
    <xf numFmtId="0" fontId="0" fillId="0" borderId="8"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0" fillId="0" borderId="10" xfId="0" applyBorder="1" applyAlignment="1">
      <alignment horizontal="center" wrapText="1"/>
    </xf>
    <xf numFmtId="0" fontId="0" fillId="0" borderId="14" xfId="0" applyBorder="1" applyAlignment="1">
      <alignment horizontal="center" wrapText="1"/>
    </xf>
    <xf numFmtId="0" fontId="0" fillId="0" borderId="6" xfId="0" applyBorder="1" applyAlignment="1">
      <alignment horizontal="center" wrapText="1"/>
    </xf>
    <xf numFmtId="0" fontId="1" fillId="0" borderId="13" xfId="0" applyFont="1" applyBorder="1" applyAlignment="1">
      <alignment horizontal="left"/>
    </xf>
    <xf numFmtId="0" fontId="1" fillId="0" borderId="4" xfId="0" applyFont="1" applyBorder="1" applyAlignment="1">
      <alignment horizontal="left"/>
    </xf>
    <xf numFmtId="0" fontId="1" fillId="0" borderId="0" xfId="0" applyFont="1" applyAlignment="1">
      <alignment horizontal="left"/>
    </xf>
    <xf numFmtId="0" fontId="1" fillId="0" borderId="5" xfId="0" applyFont="1" applyBorder="1" applyAlignment="1">
      <alignment horizontal="left"/>
    </xf>
    <xf numFmtId="0" fontId="0" fillId="0" borderId="78" xfId="0" applyBorder="1" applyAlignment="1">
      <alignment horizontal="left" vertical="top" wrapText="1"/>
    </xf>
    <xf numFmtId="0" fontId="0" fillId="0" borderId="9"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1" fillId="0" borderId="8" xfId="0" applyFont="1" applyBorder="1" applyAlignment="1">
      <alignment horizontal="left"/>
    </xf>
    <xf numFmtId="0" fontId="1" fillId="0" borderId="9" xfId="0" applyFont="1" applyBorder="1" applyAlignment="1">
      <alignment horizontal="left"/>
    </xf>
    <xf numFmtId="0" fontId="1" fillId="28" borderId="15" xfId="0" applyFont="1" applyFill="1" applyBorder="1" applyAlignment="1">
      <alignment horizontal="center"/>
    </xf>
    <xf numFmtId="0" fontId="0" fillId="28" borderId="16" xfId="0" applyFill="1" applyBorder="1" applyAlignment="1">
      <alignment horizontal="center"/>
    </xf>
    <xf numFmtId="0" fontId="1" fillId="28" borderId="17" xfId="0" applyFont="1" applyFill="1" applyBorder="1" applyAlignment="1">
      <alignment horizontal="center"/>
    </xf>
    <xf numFmtId="0" fontId="1" fillId="28" borderId="16" xfId="0" applyFont="1" applyFill="1" applyBorder="1" applyAlignment="1">
      <alignment horizontal="center"/>
    </xf>
    <xf numFmtId="0" fontId="1" fillId="2" borderId="17" xfId="0" applyFont="1" applyFill="1" applyBorder="1" applyAlignment="1">
      <alignment horizontal="center"/>
    </xf>
    <xf numFmtId="0" fontId="0" fillId="0" borderId="14" xfId="0" applyBorder="1" applyAlignment="1">
      <alignment horizontal="center"/>
    </xf>
    <xf numFmtId="0" fontId="0" fillId="0" borderId="13" xfId="0" applyBorder="1" applyAlignment="1">
      <alignment horizontal="center"/>
    </xf>
    <xf numFmtId="0" fontId="0" fillId="28" borderId="17" xfId="0" applyFill="1" applyBorder="1" applyAlignment="1">
      <alignment horizontal="center"/>
    </xf>
    <xf numFmtId="0" fontId="1" fillId="2" borderId="8" xfId="0" applyFont="1" applyFill="1" applyBorder="1" applyAlignment="1">
      <alignment horizontal="center"/>
    </xf>
    <xf numFmtId="0" fontId="1" fillId="2" borderId="13" xfId="0" applyFont="1" applyFill="1" applyBorder="1" applyAlignment="1">
      <alignment horizontal="center"/>
    </xf>
    <xf numFmtId="0" fontId="1" fillId="2" borderId="4" xfId="0" applyFont="1" applyFill="1" applyBorder="1" applyAlignment="1">
      <alignment horizontal="center"/>
    </xf>
    <xf numFmtId="0" fontId="1" fillId="2" borderId="15" xfId="0" applyFont="1" applyFill="1" applyBorder="1" applyAlignment="1">
      <alignment horizontal="center" vertical="top"/>
    </xf>
    <xf numFmtId="0" fontId="1" fillId="2" borderId="17" xfId="0" applyFont="1" applyFill="1" applyBorder="1" applyAlignment="1">
      <alignment horizontal="center" vertical="top"/>
    </xf>
    <xf numFmtId="0" fontId="1" fillId="2" borderId="16" xfId="0" applyFont="1" applyFill="1" applyBorder="1" applyAlignment="1">
      <alignment horizontal="center" vertical="top"/>
    </xf>
    <xf numFmtId="0" fontId="0" fillId="0" borderId="8" xfId="0" applyBorder="1" applyAlignment="1">
      <alignment horizontal="center" vertical="top" wrapText="1"/>
    </xf>
    <xf numFmtId="0" fontId="0" fillId="0" borderId="13" xfId="0" applyBorder="1" applyAlignment="1">
      <alignment horizontal="center" vertical="top" wrapText="1"/>
    </xf>
    <xf numFmtId="0" fontId="0" fillId="0" borderId="4" xfId="0" applyBorder="1" applyAlignment="1">
      <alignment horizontal="center" vertical="top" wrapText="1"/>
    </xf>
    <xf numFmtId="0" fontId="0" fillId="0" borderId="9" xfId="0" applyBorder="1" applyAlignment="1">
      <alignment horizontal="center" vertical="top" wrapText="1"/>
    </xf>
    <xf numFmtId="0" fontId="0" fillId="0" borderId="5" xfId="0" applyBorder="1" applyAlignment="1">
      <alignment horizontal="center" vertical="top" wrapText="1"/>
    </xf>
    <xf numFmtId="0" fontId="0" fillId="0" borderId="10" xfId="0" applyBorder="1" applyAlignment="1">
      <alignment horizontal="center" vertical="top" wrapText="1"/>
    </xf>
    <xf numFmtId="0" fontId="0" fillId="0" borderId="14" xfId="0" applyBorder="1" applyAlignment="1">
      <alignment horizontal="center" vertical="top" wrapText="1"/>
    </xf>
    <xf numFmtId="0" fontId="0" fillId="0" borderId="6" xfId="0" applyBorder="1" applyAlignment="1">
      <alignment horizontal="center" vertical="top" wrapText="1"/>
    </xf>
    <xf numFmtId="0" fontId="1" fillId="0" borderId="15" xfId="0" applyFont="1" applyBorder="1" applyAlignment="1">
      <alignment horizontal="left" vertical="top" wrapText="1"/>
    </xf>
    <xf numFmtId="0" fontId="1" fillId="0" borderId="17" xfId="0" applyFont="1" applyBorder="1" applyAlignment="1">
      <alignment horizontal="left" vertical="top" wrapText="1"/>
    </xf>
    <xf numFmtId="0" fontId="1" fillId="0" borderId="16" xfId="0" applyFont="1" applyBorder="1" applyAlignment="1">
      <alignment horizontal="left" vertical="top" wrapText="1"/>
    </xf>
    <xf numFmtId="0" fontId="1" fillId="0" borderId="9"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8" xfId="0" applyFont="1" applyBorder="1" applyAlignment="1">
      <alignment horizontal="left" vertical="top" wrapText="1"/>
    </xf>
    <xf numFmtId="0" fontId="1" fillId="0" borderId="13" xfId="0" applyFont="1" applyBorder="1" applyAlignment="1">
      <alignment horizontal="left" vertical="top" wrapText="1"/>
    </xf>
    <xf numFmtId="0" fontId="1" fillId="0" borderId="4" xfId="0" applyFont="1" applyBorder="1" applyAlignment="1">
      <alignment horizontal="left" vertical="top" wrapText="1"/>
    </xf>
    <xf numFmtId="0" fontId="55" fillId="0" borderId="69" xfId="0" applyFont="1" applyBorder="1" applyAlignment="1">
      <alignment horizontal="left" vertical="top" wrapText="1"/>
    </xf>
    <xf numFmtId="0" fontId="55" fillId="0" borderId="34" xfId="0" applyFont="1" applyBorder="1" applyAlignment="1">
      <alignment horizontal="left" vertical="top"/>
    </xf>
    <xf numFmtId="0" fontId="0" fillId="0" borderId="71"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55" fillId="0" borderId="72" xfId="0" applyFont="1" applyBorder="1" applyAlignment="1">
      <alignment horizontal="left" vertical="top"/>
    </xf>
    <xf numFmtId="0" fontId="55" fillId="0" borderId="62" xfId="0" applyFont="1" applyBorder="1" applyAlignment="1">
      <alignment horizontal="left" vertical="top" wrapText="1"/>
    </xf>
    <xf numFmtId="0" fontId="55" fillId="0" borderId="33" xfId="0" applyFont="1" applyBorder="1" applyAlignment="1">
      <alignment horizontal="left" vertical="top"/>
    </xf>
    <xf numFmtId="0" fontId="55" fillId="0" borderId="35" xfId="0" applyFont="1" applyBorder="1" applyAlignment="1">
      <alignment horizontal="left" vertical="top"/>
    </xf>
    <xf numFmtId="0" fontId="1" fillId="29" borderId="14" xfId="0" applyFont="1" applyFill="1" applyBorder="1" applyAlignment="1">
      <alignment horizontal="center"/>
    </xf>
    <xf numFmtId="0" fontId="1" fillId="29" borderId="6" xfId="0" applyFont="1" applyFill="1" applyBorder="1" applyAlignment="1">
      <alignment horizontal="center"/>
    </xf>
    <xf numFmtId="0" fontId="1" fillId="29" borderId="10" xfId="0" applyFont="1" applyFill="1" applyBorder="1" applyAlignment="1">
      <alignment horizontal="center"/>
    </xf>
    <xf numFmtId="0" fontId="0" fillId="0" borderId="69" xfId="0" applyBorder="1" applyAlignment="1">
      <alignment horizontal="left"/>
    </xf>
    <xf numFmtId="0" fontId="0" fillId="0" borderId="34" xfId="0" applyBorder="1" applyAlignment="1">
      <alignment horizontal="left"/>
    </xf>
    <xf numFmtId="0" fontId="0" fillId="0" borderId="70"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1" fillId="2" borderId="51"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53" xfId="0" applyFont="1" applyFill="1" applyBorder="1" applyAlignment="1">
      <alignment horizontal="center" vertical="center"/>
    </xf>
    <xf numFmtId="0" fontId="1" fillId="2" borderId="54"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55" xfId="0" applyFont="1" applyFill="1" applyBorder="1" applyAlignment="1">
      <alignment horizontal="center" vertical="center"/>
    </xf>
    <xf numFmtId="0" fontId="1" fillId="2" borderId="56" xfId="0" applyFont="1" applyFill="1" applyBorder="1" applyAlignment="1">
      <alignment horizontal="center" vertical="center"/>
    </xf>
    <xf numFmtId="0" fontId="1" fillId="2" borderId="57" xfId="0" applyFont="1" applyFill="1" applyBorder="1" applyAlignment="1">
      <alignment horizontal="center" vertical="center"/>
    </xf>
    <xf numFmtId="0" fontId="1" fillId="2" borderId="58" xfId="0" applyFont="1" applyFill="1" applyBorder="1" applyAlignment="1">
      <alignment horizontal="center" vertical="center"/>
    </xf>
    <xf numFmtId="0" fontId="0" fillId="0" borderId="79" xfId="0" applyBorder="1" applyAlignment="1">
      <alignment horizontal="left"/>
    </xf>
    <xf numFmtId="0" fontId="0" fillId="0" borderId="38" xfId="0" applyBorder="1" applyAlignment="1">
      <alignment horizontal="left"/>
    </xf>
    <xf numFmtId="0" fontId="0" fillId="0" borderId="71" xfId="0" applyBorder="1" applyAlignment="1">
      <alignment horizontal="left" vertical="top" wrapText="1"/>
    </xf>
    <xf numFmtId="0" fontId="0" fillId="0" borderId="65" xfId="0" applyBorder="1" applyAlignment="1">
      <alignment horizontal="left" vertical="top" wrapText="1"/>
    </xf>
    <xf numFmtId="0" fontId="0" fillId="0" borderId="66" xfId="0" applyBorder="1" applyAlignment="1">
      <alignment horizontal="left" vertical="top" wrapText="1"/>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81" xfId="0" applyBorder="1" applyAlignment="1">
      <alignment horizontal="center"/>
    </xf>
    <xf numFmtId="0" fontId="0" fillId="0" borderId="67" xfId="0" applyBorder="1" applyAlignment="1">
      <alignment horizontal="center"/>
    </xf>
    <xf numFmtId="0" fontId="0" fillId="0" borderId="46" xfId="0" applyBorder="1" applyAlignment="1">
      <alignment horizontal="center"/>
    </xf>
    <xf numFmtId="0" fontId="1" fillId="2" borderId="11" xfId="0" applyFont="1" applyFill="1" applyBorder="1" applyAlignment="1">
      <alignment horizontal="center" vertical="center"/>
    </xf>
    <xf numFmtId="0" fontId="1" fillId="2" borderId="77" xfId="0" applyFont="1" applyFill="1" applyBorder="1" applyAlignment="1">
      <alignment horizontal="center" vertical="center"/>
    </xf>
    <xf numFmtId="0" fontId="1" fillId="2" borderId="12" xfId="0" applyFont="1" applyFill="1" applyBorder="1" applyAlignment="1">
      <alignment horizontal="center" vertical="center"/>
    </xf>
    <xf numFmtId="0" fontId="0" fillId="22" borderId="15" xfId="0" applyFill="1" applyBorder="1" applyAlignment="1">
      <alignment horizontal="left" vertical="top" wrapText="1"/>
    </xf>
    <xf numFmtId="0" fontId="0" fillId="22" borderId="17" xfId="0" applyFill="1" applyBorder="1" applyAlignment="1">
      <alignment horizontal="left" vertical="top"/>
    </xf>
    <xf numFmtId="0" fontId="0" fillId="22" borderId="16" xfId="0" applyFill="1" applyBorder="1" applyAlignment="1">
      <alignment horizontal="left" vertical="top"/>
    </xf>
    <xf numFmtId="0" fontId="42" fillId="16" borderId="47" xfId="3" applyFont="1" applyFill="1" applyBorder="1" applyAlignment="1">
      <alignment horizontal="center" vertical="center"/>
    </xf>
    <xf numFmtId="0" fontId="42" fillId="16" borderId="48" xfId="3" applyFont="1" applyFill="1" applyBorder="1" applyAlignment="1">
      <alignment horizontal="center" vertical="center"/>
    </xf>
    <xf numFmtId="0" fontId="42" fillId="16" borderId="49" xfId="3" applyFont="1" applyFill="1" applyBorder="1" applyAlignment="1">
      <alignment horizontal="center" vertical="center"/>
    </xf>
    <xf numFmtId="0" fontId="0" fillId="22" borderId="8" xfId="0" applyFill="1" applyBorder="1" applyAlignment="1">
      <alignment horizontal="left" vertical="top" wrapText="1"/>
    </xf>
    <xf numFmtId="0" fontId="0" fillId="22" borderId="13" xfId="0" applyFill="1" applyBorder="1" applyAlignment="1">
      <alignment horizontal="left" vertical="top" wrapText="1"/>
    </xf>
    <xf numFmtId="0" fontId="0" fillId="22" borderId="4" xfId="0" applyFill="1" applyBorder="1" applyAlignment="1">
      <alignment horizontal="left" vertical="top" wrapText="1"/>
    </xf>
    <xf numFmtId="0" fontId="0" fillId="22" borderId="9" xfId="0" applyFill="1" applyBorder="1" applyAlignment="1">
      <alignment horizontal="left" vertical="top" wrapText="1"/>
    </xf>
    <xf numFmtId="0" fontId="0" fillId="22" borderId="0" xfId="0" applyFill="1" applyAlignment="1">
      <alignment horizontal="left" vertical="top" wrapText="1"/>
    </xf>
    <xf numFmtId="0" fontId="0" fillId="22" borderId="5" xfId="0" applyFill="1" applyBorder="1" applyAlignment="1">
      <alignment horizontal="left" vertical="top" wrapText="1"/>
    </xf>
    <xf numFmtId="0" fontId="0" fillId="22" borderId="10" xfId="0" applyFill="1" applyBorder="1" applyAlignment="1">
      <alignment horizontal="left" vertical="top" wrapText="1"/>
    </xf>
    <xf numFmtId="0" fontId="0" fillId="22" borderId="14" xfId="0" applyFill="1" applyBorder="1" applyAlignment="1">
      <alignment horizontal="left" vertical="top" wrapText="1"/>
    </xf>
    <xf numFmtId="0" fontId="0" fillId="22" borderId="6" xfId="0" applyFill="1" applyBorder="1" applyAlignment="1">
      <alignment horizontal="left" vertical="top" wrapText="1"/>
    </xf>
    <xf numFmtId="0" fontId="0" fillId="22" borderId="17" xfId="0" applyFill="1" applyBorder="1" applyAlignment="1">
      <alignment horizontal="left" vertical="top" wrapText="1"/>
    </xf>
    <xf numFmtId="0" fontId="0" fillId="22" borderId="16" xfId="0" applyFill="1" applyBorder="1" applyAlignment="1">
      <alignment horizontal="left" vertical="top" wrapText="1"/>
    </xf>
    <xf numFmtId="0" fontId="42" fillId="20" borderId="15" xfId="0" applyFont="1" applyFill="1" applyBorder="1" applyAlignment="1">
      <alignment horizontal="center"/>
    </xf>
    <xf numFmtId="0" fontId="42" fillId="20" borderId="17" xfId="0" applyFont="1" applyFill="1" applyBorder="1" applyAlignment="1">
      <alignment horizontal="center"/>
    </xf>
    <xf numFmtId="0" fontId="42" fillId="20" borderId="16" xfId="0" applyFont="1" applyFill="1" applyBorder="1" applyAlignment="1">
      <alignment horizontal="center"/>
    </xf>
    <xf numFmtId="0" fontId="0" fillId="18" borderId="30" xfId="0" applyFill="1" applyBorder="1" applyAlignment="1">
      <alignment horizontal="center" vertical="center"/>
    </xf>
    <xf numFmtId="0" fontId="0" fillId="18" borderId="57" xfId="0" applyFill="1" applyBorder="1" applyAlignment="1">
      <alignment horizontal="center" vertical="center"/>
    </xf>
    <xf numFmtId="0" fontId="58" fillId="16" borderId="64" xfId="3" applyFont="1" applyFill="1" applyBorder="1" applyAlignment="1">
      <alignment horizontal="center" vertical="center"/>
    </xf>
    <xf numFmtId="0" fontId="58" fillId="16" borderId="65" xfId="3" applyFont="1" applyFill="1" applyBorder="1" applyAlignment="1">
      <alignment horizontal="center" vertical="center"/>
    </xf>
    <xf numFmtId="0" fontId="58" fillId="16" borderId="66" xfId="3" applyFont="1" applyFill="1" applyBorder="1" applyAlignment="1">
      <alignment horizontal="center" vertical="center"/>
    </xf>
    <xf numFmtId="0" fontId="42" fillId="16" borderId="67" xfId="3" applyFont="1" applyFill="1" applyBorder="1" applyAlignment="1">
      <alignment horizontal="center" vertical="center"/>
    </xf>
    <xf numFmtId="0" fontId="42" fillId="16" borderId="46" xfId="3" applyFont="1" applyFill="1" applyBorder="1" applyAlignment="1">
      <alignment horizontal="center" vertical="center"/>
    </xf>
    <xf numFmtId="0" fontId="42" fillId="16" borderId="36" xfId="3" applyFont="1" applyFill="1" applyBorder="1" applyAlignment="1">
      <alignment horizontal="center" vertical="center"/>
    </xf>
    <xf numFmtId="0" fontId="42" fillId="16" borderId="37" xfId="3" applyFont="1" applyFill="1" applyBorder="1" applyAlignment="1">
      <alignment horizontal="center" vertical="center"/>
    </xf>
    <xf numFmtId="0" fontId="42" fillId="16" borderId="38" xfId="3" applyFont="1" applyFill="1" applyBorder="1" applyAlignment="1">
      <alignment horizontal="center" vertical="center"/>
    </xf>
    <xf numFmtId="0" fontId="44" fillId="0" borderId="30" xfId="3" applyFont="1" applyBorder="1" applyAlignment="1">
      <alignment horizontal="center" vertical="center" wrapText="1"/>
    </xf>
    <xf numFmtId="0" fontId="47" fillId="0" borderId="30" xfId="3" applyFont="1" applyBorder="1" applyAlignment="1">
      <alignment horizontal="center" vertical="center"/>
    </xf>
    <xf numFmtId="14" fontId="43" fillId="0" borderId="30" xfId="3" applyNumberFormat="1" applyBorder="1" applyAlignment="1">
      <alignment horizontal="center" vertical="center"/>
    </xf>
    <xf numFmtId="0" fontId="44" fillId="0" borderId="30" xfId="3" applyFont="1" applyBorder="1" applyAlignment="1">
      <alignment horizontal="left" vertical="top" wrapText="1"/>
    </xf>
    <xf numFmtId="49" fontId="47" fillId="0" borderId="30" xfId="4" applyNumberFormat="1" applyFont="1" applyFill="1" applyBorder="1" applyAlignment="1">
      <alignment horizontal="center" vertical="center" wrapText="1"/>
    </xf>
    <xf numFmtId="14" fontId="43" fillId="0" borderId="30" xfId="3" applyNumberFormat="1" applyBorder="1" applyAlignment="1">
      <alignment horizontal="center" vertical="center" wrapText="1"/>
    </xf>
    <xf numFmtId="0" fontId="43" fillId="0" borderId="30" xfId="3" applyBorder="1" applyAlignment="1">
      <alignment horizontal="center" vertical="center" wrapText="1"/>
    </xf>
    <xf numFmtId="0" fontId="44" fillId="0" borderId="30" xfId="3" applyFont="1" applyBorder="1" applyAlignment="1">
      <alignment horizontal="center" vertical="center"/>
    </xf>
    <xf numFmtId="0" fontId="44" fillId="0" borderId="30" xfId="3" applyFont="1" applyBorder="1" applyAlignment="1">
      <alignment horizontal="center" vertical="top" wrapText="1"/>
    </xf>
    <xf numFmtId="0" fontId="50" fillId="0" borderId="30" xfId="3" applyFont="1" applyBorder="1" applyAlignment="1">
      <alignment horizontal="center" vertical="center" wrapText="1"/>
    </xf>
    <xf numFmtId="0" fontId="51" fillId="0" borderId="30" xfId="3" applyFont="1" applyBorder="1" applyAlignment="1">
      <alignment horizontal="center" vertical="center" wrapText="1"/>
    </xf>
    <xf numFmtId="0" fontId="51" fillId="0" borderId="34" xfId="3" applyFont="1" applyBorder="1" applyAlignment="1">
      <alignment horizontal="center" vertical="center" wrapText="1"/>
    </xf>
    <xf numFmtId="0" fontId="51" fillId="0" borderId="36" xfId="3" applyFont="1" applyBorder="1" applyAlignment="1">
      <alignment horizontal="center" vertical="center" wrapText="1"/>
    </xf>
    <xf numFmtId="0" fontId="51" fillId="0" borderId="37" xfId="3" applyFont="1" applyBorder="1" applyAlignment="1">
      <alignment horizontal="center" vertical="center" wrapText="1"/>
    </xf>
    <xf numFmtId="0" fontId="51" fillId="0" borderId="44" xfId="3" applyFont="1" applyBorder="1" applyAlignment="1">
      <alignment horizontal="center" vertical="center" wrapText="1"/>
    </xf>
    <xf numFmtId="0" fontId="51" fillId="0" borderId="0" xfId="3" applyFont="1" applyAlignment="1">
      <alignment horizontal="center" vertical="center" wrapText="1"/>
    </xf>
    <xf numFmtId="0" fontId="51" fillId="0" borderId="50" xfId="3" applyFont="1" applyBorder="1" applyAlignment="1">
      <alignment horizontal="center" vertical="center" wrapText="1"/>
    </xf>
    <xf numFmtId="0" fontId="51" fillId="0" borderId="46" xfId="3" applyFont="1" applyBorder="1" applyAlignment="1">
      <alignment horizontal="center" vertical="center" wrapText="1"/>
    </xf>
    <xf numFmtId="0" fontId="43" fillId="0" borderId="42" xfId="3" applyBorder="1" applyAlignment="1">
      <alignment horizontal="left" wrapText="1"/>
    </xf>
    <xf numFmtId="0" fontId="43" fillId="0" borderId="45" xfId="3" applyBorder="1" applyAlignment="1">
      <alignment horizontal="left" wrapText="1"/>
    </xf>
    <xf numFmtId="0" fontId="43" fillId="0" borderId="44" xfId="3" applyBorder="1" applyAlignment="1">
      <alignment horizontal="left" wrapText="1"/>
    </xf>
    <xf numFmtId="0" fontId="43" fillId="0" borderId="43" xfId="3" applyBorder="1" applyAlignment="1">
      <alignment horizontal="left" wrapText="1"/>
    </xf>
    <xf numFmtId="0" fontId="43" fillId="0" borderId="0" xfId="3" applyAlignment="1">
      <alignment horizontal="left" wrapText="1"/>
    </xf>
    <xf numFmtId="2" fontId="47" fillId="0" borderId="30" xfId="3" applyNumberFormat="1" applyFont="1" applyBorder="1" applyAlignment="1">
      <alignment horizontal="center" vertical="center" wrapText="1"/>
    </xf>
    <xf numFmtId="175" fontId="46" fillId="0" borderId="30" xfId="3" applyNumberFormat="1" applyFont="1" applyBorder="1" applyAlignment="1">
      <alignment horizontal="center" vertical="center" wrapText="1"/>
    </xf>
    <xf numFmtId="0" fontId="44" fillId="0" borderId="30" xfId="3" applyFont="1" applyBorder="1" applyAlignment="1">
      <alignment horizontal="center" vertical="top"/>
    </xf>
    <xf numFmtId="0" fontId="43" fillId="0" borderId="30" xfId="3" applyBorder="1" applyAlignment="1">
      <alignment horizontal="center" vertical="center"/>
    </xf>
    <xf numFmtId="0" fontId="43" fillId="0" borderId="30" xfId="3" applyBorder="1" applyAlignment="1">
      <alignment horizontal="center" vertical="top"/>
    </xf>
    <xf numFmtId="0" fontId="49" fillId="0" borderId="30" xfId="3" applyFont="1" applyBorder="1" applyAlignment="1">
      <alignment horizontal="center" vertical="center"/>
    </xf>
    <xf numFmtId="0" fontId="53" fillId="15" borderId="36" xfId="3" applyFont="1" applyFill="1" applyBorder="1" applyAlignment="1">
      <alignment horizontal="center" vertical="center"/>
    </xf>
    <xf numFmtId="0" fontId="53" fillId="15" borderId="37" xfId="3" applyFont="1" applyFill="1" applyBorder="1" applyAlignment="1">
      <alignment horizontal="center" vertical="center"/>
    </xf>
    <xf numFmtId="0" fontId="0" fillId="0" borderId="0" xfId="0" applyAlignment="1">
      <alignment horizontal="left"/>
    </xf>
    <xf numFmtId="0" fontId="44" fillId="0" borderId="51" xfId="3" applyFont="1" applyBorder="1" applyAlignment="1">
      <alignment horizontal="center" vertical="center" wrapText="1"/>
    </xf>
    <xf numFmtId="0" fontId="44" fillId="0" borderId="54" xfId="3" applyFont="1" applyBorder="1" applyAlignment="1">
      <alignment horizontal="center" vertical="center" wrapText="1"/>
    </xf>
    <xf numFmtId="0" fontId="44" fillId="0" borderId="56" xfId="3" applyFont="1" applyBorder="1" applyAlignment="1">
      <alignment horizontal="center" vertical="center" wrapText="1"/>
    </xf>
    <xf numFmtId="0" fontId="0" fillId="0" borderId="52" xfId="0" applyBorder="1" applyAlignment="1">
      <alignment horizontal="center" vertical="center" wrapText="1"/>
    </xf>
    <xf numFmtId="0" fontId="0" fillId="0" borderId="57" xfId="0" applyBorder="1" applyAlignment="1">
      <alignment horizontal="center" vertical="center" wrapText="1"/>
    </xf>
    <xf numFmtId="0" fontId="55" fillId="0" borderId="52" xfId="0" applyFont="1" applyBorder="1" applyAlignment="1">
      <alignment horizontal="center" vertical="center" wrapText="1"/>
    </xf>
    <xf numFmtId="0" fontId="55" fillId="0" borderId="30" xfId="0" applyFont="1" applyBorder="1" applyAlignment="1">
      <alignment horizontal="center" vertical="center" wrapText="1"/>
    </xf>
    <xf numFmtId="0" fontId="55" fillId="0" borderId="57" xfId="0" applyFont="1" applyBorder="1" applyAlignment="1">
      <alignment horizontal="center" vertical="center" wrapText="1"/>
    </xf>
    <xf numFmtId="0" fontId="44" fillId="0" borderId="61" xfId="3" applyFont="1" applyBorder="1" applyAlignment="1">
      <alignment horizontal="center" vertical="center" wrapText="1"/>
    </xf>
    <xf numFmtId="0" fontId="44" fillId="0" borderId="62" xfId="3" applyFont="1" applyBorder="1" applyAlignment="1">
      <alignment horizontal="center" vertical="center" wrapText="1"/>
    </xf>
    <xf numFmtId="0" fontId="44" fillId="0" borderId="63" xfId="3" applyFont="1" applyBorder="1"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1" fillId="0" borderId="30" xfId="0" applyFont="1" applyBorder="1" applyAlignment="1">
      <alignment horizontal="center" vertical="center" wrapText="1"/>
    </xf>
    <xf numFmtId="0" fontId="61" fillId="21" borderId="30" xfId="0" applyFont="1" applyFill="1" applyBorder="1" applyAlignment="1">
      <alignment horizontal="center"/>
    </xf>
    <xf numFmtId="0" fontId="42" fillId="20" borderId="0" xfId="0" applyFont="1" applyFill="1" applyAlignment="1">
      <alignment horizontal="center"/>
    </xf>
    <xf numFmtId="0" fontId="42" fillId="20" borderId="0" xfId="0" applyFont="1" applyFill="1" applyAlignment="1">
      <alignment horizontal="center" vertical="center" wrapText="1"/>
    </xf>
    <xf numFmtId="0" fontId="1" fillId="0" borderId="0" xfId="0" applyFont="1" applyAlignment="1">
      <alignment horizontal="center" vertical="center" wrapText="1"/>
    </xf>
    <xf numFmtId="0" fontId="40" fillId="0" borderId="8" xfId="0" applyFont="1" applyBorder="1" applyAlignment="1">
      <alignment horizontal="left" vertical="top" wrapText="1"/>
    </xf>
    <xf numFmtId="0" fontId="40" fillId="0" borderId="13" xfId="0" applyFont="1" applyBorder="1" applyAlignment="1">
      <alignment horizontal="left" vertical="top" wrapText="1"/>
    </xf>
    <xf numFmtId="0" fontId="40" fillId="0" borderId="4" xfId="0" applyFont="1" applyBorder="1" applyAlignment="1">
      <alignment horizontal="left" vertical="top" wrapText="1"/>
    </xf>
    <xf numFmtId="0" fontId="40" fillId="0" borderId="10" xfId="0" applyFont="1" applyBorder="1" applyAlignment="1">
      <alignment horizontal="left" vertical="top" wrapText="1"/>
    </xf>
    <xf numFmtId="0" fontId="40" fillId="0" borderId="14" xfId="0" applyFont="1" applyBorder="1" applyAlignment="1">
      <alignment horizontal="left" vertical="top" wrapText="1"/>
    </xf>
    <xf numFmtId="0" fontId="40" fillId="0" borderId="6" xfId="0" applyFont="1" applyBorder="1" applyAlignment="1">
      <alignment horizontal="left" vertical="top"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1" fillId="3" borderId="15" xfId="0" applyFont="1" applyFill="1" applyBorder="1" applyAlignment="1">
      <alignment horizontal="center"/>
    </xf>
    <xf numFmtId="0" fontId="1" fillId="3" borderId="17" xfId="0" applyFont="1" applyFill="1" applyBorder="1" applyAlignment="1">
      <alignment horizontal="center"/>
    </xf>
    <xf numFmtId="0" fontId="1" fillId="3" borderId="16" xfId="0" applyFont="1" applyFill="1" applyBorder="1" applyAlignment="1">
      <alignment horizontal="center"/>
    </xf>
    <xf numFmtId="0" fontId="1" fillId="3" borderId="15"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6" xfId="0" applyFont="1" applyFill="1" applyBorder="1" applyAlignment="1">
      <alignment horizontal="center" vertical="center"/>
    </xf>
    <xf numFmtId="0" fontId="0" fillId="3" borderId="15" xfId="0" applyFill="1" applyBorder="1" applyAlignment="1">
      <alignment horizontal="center"/>
    </xf>
    <xf numFmtId="0" fontId="0" fillId="3" borderId="17" xfId="0" applyFill="1" applyBorder="1" applyAlignment="1">
      <alignment horizontal="center"/>
    </xf>
    <xf numFmtId="0" fontId="0" fillId="3" borderId="16" xfId="0" applyFill="1" applyBorder="1" applyAlignment="1">
      <alignment horizontal="center"/>
    </xf>
    <xf numFmtId="0" fontId="0" fillId="0" borderId="7" xfId="0" applyBorder="1" applyAlignment="1">
      <alignment horizontal="left" vertical="top"/>
    </xf>
    <xf numFmtId="0" fontId="0" fillId="0" borderId="3" xfId="0" applyBorder="1" applyAlignment="1">
      <alignment horizontal="left" vertical="top"/>
    </xf>
    <xf numFmtId="0" fontId="0" fillId="0" borderId="8" xfId="0" applyBorder="1" applyAlignment="1">
      <alignment horizontal="center" vertical="top"/>
    </xf>
    <xf numFmtId="0" fontId="0" fillId="0" borderId="4" xfId="0" applyBorder="1" applyAlignment="1">
      <alignment horizontal="center" vertical="top"/>
    </xf>
    <xf numFmtId="0" fontId="0" fillId="0" borderId="9" xfId="0" applyBorder="1" applyAlignment="1">
      <alignment horizontal="center" vertical="top"/>
    </xf>
    <xf numFmtId="0" fontId="0" fillId="0" borderId="5" xfId="0"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center" vertical="top"/>
    </xf>
    <xf numFmtId="4" fontId="70" fillId="0" borderId="36" xfId="3" applyNumberFormat="1" applyFont="1" applyBorder="1" applyAlignment="1">
      <alignment horizontal="center"/>
    </xf>
    <xf numFmtId="4" fontId="70" fillId="0" borderId="37" xfId="3" applyNumberFormat="1" applyFont="1" applyBorder="1" applyAlignment="1">
      <alignment horizontal="center"/>
    </xf>
    <xf numFmtId="4" fontId="70" fillId="0" borderId="38" xfId="3" applyNumberFormat="1" applyFont="1" applyBorder="1" applyAlignment="1">
      <alignment horizontal="center"/>
    </xf>
    <xf numFmtId="4" fontId="70" fillId="32" borderId="69" xfId="3" applyNumberFormat="1" applyFont="1" applyFill="1" applyBorder="1" applyAlignment="1">
      <alignment horizontal="justify" vertical="justify"/>
    </xf>
    <xf numFmtId="4" fontId="70" fillId="32" borderId="79" xfId="3" applyNumberFormat="1" applyFont="1" applyFill="1" applyBorder="1" applyAlignment="1">
      <alignment horizontal="justify" vertical="justify"/>
    </xf>
    <xf numFmtId="4" fontId="70" fillId="32" borderId="34" xfId="3" applyNumberFormat="1" applyFont="1" applyFill="1" applyBorder="1" applyAlignment="1">
      <alignment horizontal="justify" vertical="justify"/>
    </xf>
    <xf numFmtId="4" fontId="70" fillId="0" borderId="54" xfId="3" applyNumberFormat="1" applyFont="1" applyBorder="1" applyAlignment="1">
      <alignment horizontal="justify" vertical="justify"/>
    </xf>
    <xf numFmtId="4" fontId="70" fillId="0" borderId="38" xfId="3" applyNumberFormat="1" applyFont="1" applyBorder="1" applyAlignment="1">
      <alignment horizontal="justify" vertical="justify"/>
    </xf>
    <xf numFmtId="4" fontId="70" fillId="0" borderId="30" xfId="3" applyNumberFormat="1" applyFont="1" applyBorder="1" applyAlignment="1">
      <alignment horizontal="justify" vertical="justify"/>
    </xf>
    <xf numFmtId="4" fontId="70" fillId="0" borderId="65" xfId="3" applyNumberFormat="1" applyFont="1" applyBorder="1" applyAlignment="1">
      <alignment horizontal="center"/>
    </xf>
    <xf numFmtId="4" fontId="70" fillId="0" borderId="80" xfId="3" applyNumberFormat="1" applyFont="1" applyBorder="1" applyAlignment="1">
      <alignment horizontal="center"/>
    </xf>
    <xf numFmtId="4" fontId="70" fillId="0" borderId="68" xfId="3" applyNumberFormat="1" applyFont="1" applyBorder="1" applyAlignment="1">
      <alignment horizontal="left" vertical="center"/>
    </xf>
    <xf numFmtId="4" fontId="70" fillId="0" borderId="37" xfId="3" applyNumberFormat="1" applyFont="1" applyBorder="1" applyAlignment="1">
      <alignment horizontal="left" vertical="center"/>
    </xf>
    <xf numFmtId="4" fontId="70" fillId="0" borderId="86" xfId="3" applyNumberFormat="1" applyFont="1" applyBorder="1" applyAlignment="1">
      <alignment horizontal="left" vertical="center"/>
    </xf>
    <xf numFmtId="4" fontId="70" fillId="32" borderId="89" xfId="3" applyNumberFormat="1" applyFont="1" applyFill="1" applyBorder="1" applyAlignment="1">
      <alignment horizontal="left" vertical="justify"/>
    </xf>
    <xf numFmtId="4" fontId="70" fillId="32" borderId="48" xfId="3" applyNumberFormat="1" applyFont="1" applyFill="1" applyBorder="1" applyAlignment="1">
      <alignment horizontal="left" vertical="justify"/>
    </xf>
    <xf numFmtId="4" fontId="70" fillId="32" borderId="49" xfId="3" applyNumberFormat="1" applyFont="1" applyFill="1" applyBorder="1" applyAlignment="1">
      <alignment horizontal="left" vertical="justify"/>
    </xf>
    <xf numFmtId="4" fontId="70" fillId="0" borderId="54" xfId="3" applyNumberFormat="1" applyFont="1" applyBorder="1" applyAlignment="1">
      <alignment horizontal="left" vertical="center"/>
    </xf>
    <xf numFmtId="4" fontId="70" fillId="0" borderId="30" xfId="3" applyNumberFormat="1" applyFont="1" applyBorder="1" applyAlignment="1">
      <alignment horizontal="left" vertical="center"/>
    </xf>
    <xf numFmtId="4" fontId="70" fillId="0" borderId="55" xfId="3" applyNumberFormat="1" applyFont="1" applyBorder="1" applyAlignment="1">
      <alignment horizontal="left" vertical="center"/>
    </xf>
    <xf numFmtId="4" fontId="70" fillId="0" borderId="11" xfId="3" applyNumberFormat="1" applyFont="1" applyBorder="1" applyAlignment="1">
      <alignment horizontal="justify" vertical="top"/>
    </xf>
    <xf numFmtId="4" fontId="70" fillId="0" borderId="77" xfId="3" applyNumberFormat="1" applyFont="1" applyBorder="1" applyAlignment="1">
      <alignment horizontal="justify" vertical="top"/>
    </xf>
    <xf numFmtId="4" fontId="70" fillId="0" borderId="17" xfId="3" applyNumberFormat="1" applyFont="1" applyBorder="1" applyAlignment="1">
      <alignment horizontal="left" vertical="top"/>
    </xf>
    <xf numFmtId="4" fontId="70" fillId="0" borderId="16" xfId="3" applyNumberFormat="1" applyFont="1" applyBorder="1" applyAlignment="1">
      <alignment horizontal="left" vertical="top"/>
    </xf>
    <xf numFmtId="4" fontId="69" fillId="32" borderId="11" xfId="3" applyNumberFormat="1" applyFont="1" applyFill="1" applyBorder="1" applyAlignment="1">
      <alignment horizontal="center" vertical="justify"/>
    </xf>
    <xf numFmtId="4" fontId="69" fillId="32" borderId="78" xfId="3" applyNumberFormat="1" applyFont="1" applyFill="1" applyBorder="1" applyAlignment="1">
      <alignment horizontal="center" vertical="justify"/>
    </xf>
    <xf numFmtId="4" fontId="69" fillId="32" borderId="77" xfId="3" applyNumberFormat="1" applyFont="1" applyFill="1" applyBorder="1" applyAlignment="1">
      <alignment horizontal="center" vertical="justify"/>
    </xf>
    <xf numFmtId="4" fontId="69" fillId="32" borderId="12" xfId="3" applyNumberFormat="1" applyFont="1" applyFill="1" applyBorder="1" applyAlignment="1">
      <alignment horizontal="center" vertical="justify"/>
    </xf>
    <xf numFmtId="4" fontId="70" fillId="32" borderId="54" xfId="3" applyNumberFormat="1" applyFont="1" applyFill="1" applyBorder="1" applyAlignment="1">
      <alignment horizontal="justify" vertical="justify"/>
    </xf>
    <xf numFmtId="4" fontId="70" fillId="32" borderId="38" xfId="3" applyNumberFormat="1" applyFont="1" applyFill="1" applyBorder="1" applyAlignment="1">
      <alignment horizontal="justify" vertical="justify"/>
    </xf>
    <xf numFmtId="4" fontId="70" fillId="32" borderId="30" xfId="3" applyNumberFormat="1" applyFont="1" applyFill="1" applyBorder="1" applyAlignment="1">
      <alignment horizontal="justify" vertical="justify"/>
    </xf>
    <xf numFmtId="4" fontId="69" fillId="18" borderId="7" xfId="3" applyNumberFormat="1" applyFont="1" applyFill="1" applyBorder="1" applyAlignment="1">
      <alignment horizontal="center" vertical="center" wrapText="1"/>
    </xf>
    <xf numFmtId="4" fontId="69" fillId="18" borderId="3" xfId="3" applyNumberFormat="1" applyFont="1" applyFill="1" applyBorder="1" applyAlignment="1">
      <alignment horizontal="center" vertical="center" wrapText="1"/>
    </xf>
    <xf numFmtId="4" fontId="69" fillId="18" borderId="4" xfId="3" applyNumberFormat="1" applyFont="1" applyFill="1" applyBorder="1" applyAlignment="1">
      <alignment horizontal="center" vertical="center" wrapText="1"/>
    </xf>
    <xf numFmtId="4" fontId="69" fillId="18" borderId="6" xfId="3" applyNumberFormat="1" applyFont="1" applyFill="1" applyBorder="1" applyAlignment="1">
      <alignment horizontal="center" vertical="center" wrapText="1"/>
    </xf>
    <xf numFmtId="4" fontId="69" fillId="0" borderId="61" xfId="3" applyNumberFormat="1" applyFont="1" applyBorder="1" applyAlignment="1">
      <alignment horizontal="justify" vertical="center"/>
    </xf>
    <xf numFmtId="4" fontId="70" fillId="0" borderId="59" xfId="3" applyNumberFormat="1" applyFont="1" applyBorder="1" applyAlignment="1">
      <alignment horizontal="justify" vertical="center"/>
    </xf>
    <xf numFmtId="4" fontId="70" fillId="0" borderId="83" xfId="3" applyNumberFormat="1" applyFont="1" applyBorder="1" applyAlignment="1">
      <alignment horizontal="justify" vertical="center"/>
    </xf>
    <xf numFmtId="4" fontId="69" fillId="0" borderId="11" xfId="3" applyNumberFormat="1" applyFont="1" applyBorder="1" applyAlignment="1">
      <alignment horizontal="center" vertical="justify"/>
    </xf>
    <xf numFmtId="4" fontId="69" fillId="0" borderId="78" xfId="3" applyNumberFormat="1" applyFont="1" applyBorder="1" applyAlignment="1">
      <alignment horizontal="center" vertical="justify"/>
    </xf>
    <xf numFmtId="4" fontId="69" fillId="0" borderId="77" xfId="3" applyNumberFormat="1" applyFont="1" applyBorder="1" applyAlignment="1">
      <alignment horizontal="center" vertical="justify"/>
    </xf>
    <xf numFmtId="4" fontId="69" fillId="0" borderId="12" xfId="3" applyNumberFormat="1" applyFont="1" applyBorder="1" applyAlignment="1">
      <alignment horizontal="center" vertical="justify"/>
    </xf>
    <xf numFmtId="4" fontId="70" fillId="21" borderId="54" xfId="3" applyNumberFormat="1" applyFont="1" applyFill="1" applyBorder="1" applyAlignment="1">
      <alignment horizontal="left" vertical="center" wrapText="1"/>
    </xf>
    <xf numFmtId="4" fontId="70" fillId="21" borderId="30" xfId="3" applyNumberFormat="1" applyFont="1" applyFill="1" applyBorder="1" applyAlignment="1">
      <alignment horizontal="left" vertical="center"/>
    </xf>
    <xf numFmtId="4" fontId="70" fillId="21" borderId="55" xfId="3" applyNumberFormat="1" applyFont="1" applyFill="1" applyBorder="1" applyAlignment="1">
      <alignment horizontal="left" vertical="center"/>
    </xf>
    <xf numFmtId="4" fontId="70" fillId="21" borderId="30" xfId="3" applyNumberFormat="1" applyFont="1" applyFill="1" applyBorder="1" applyAlignment="1">
      <alignment horizontal="left" vertical="center" wrapText="1"/>
    </xf>
    <xf numFmtId="4" fontId="70" fillId="21" borderId="55" xfId="3" applyNumberFormat="1" applyFont="1" applyFill="1" applyBorder="1" applyAlignment="1">
      <alignment horizontal="left" vertical="center" wrapText="1"/>
    </xf>
    <xf numFmtId="4" fontId="70" fillId="32" borderId="88" xfId="3" applyNumberFormat="1" applyFont="1" applyFill="1" applyBorder="1" applyAlignment="1">
      <alignment horizontal="justify" vertical="justify"/>
    </xf>
    <xf numFmtId="4" fontId="70" fillId="32" borderId="75" xfId="3" applyNumberFormat="1" applyFont="1" applyFill="1" applyBorder="1" applyAlignment="1">
      <alignment horizontal="justify" vertical="justify"/>
    </xf>
    <xf numFmtId="4" fontId="70" fillId="32" borderId="32" xfId="3" applyNumberFormat="1" applyFont="1" applyFill="1" applyBorder="1" applyAlignment="1">
      <alignment horizontal="justify" vertical="justify"/>
    </xf>
    <xf numFmtId="4" fontId="70" fillId="21" borderId="54" xfId="3" applyNumberFormat="1" applyFont="1" applyFill="1" applyBorder="1" applyAlignment="1">
      <alignment horizontal="left" vertical="top" wrapText="1"/>
    </xf>
    <xf numFmtId="4" fontId="70" fillId="21" borderId="30" xfId="3" applyNumberFormat="1" applyFont="1" applyFill="1" applyBorder="1" applyAlignment="1">
      <alignment horizontal="left" vertical="top" wrapText="1"/>
    </xf>
    <xf numFmtId="4" fontId="70" fillId="21" borderId="55" xfId="3" applyNumberFormat="1" applyFont="1" applyFill="1" applyBorder="1" applyAlignment="1">
      <alignment horizontal="left" vertical="top" wrapText="1"/>
    </xf>
    <xf numFmtId="4" fontId="70" fillId="32" borderId="69" xfId="3" applyNumberFormat="1" applyFont="1" applyFill="1" applyBorder="1" applyAlignment="1">
      <alignment horizontal="justify" vertical="center"/>
    </xf>
    <xf numFmtId="4" fontId="70" fillId="32" borderId="79" xfId="3" applyNumberFormat="1" applyFont="1" applyFill="1" applyBorder="1" applyAlignment="1">
      <alignment horizontal="justify" vertical="center"/>
    </xf>
    <xf numFmtId="4" fontId="70" fillId="32" borderId="34" xfId="3" applyNumberFormat="1" applyFont="1" applyFill="1" applyBorder="1" applyAlignment="1">
      <alignment horizontal="justify" vertical="center"/>
    </xf>
    <xf numFmtId="4" fontId="69" fillId="0" borderId="0" xfId="3" applyNumberFormat="1" applyFont="1" applyAlignment="1">
      <alignment horizontal="center"/>
    </xf>
    <xf numFmtId="4" fontId="69" fillId="18" borderId="82" xfId="3" applyNumberFormat="1" applyFont="1" applyFill="1" applyBorder="1" applyAlignment="1">
      <alignment horizontal="center" vertical="center" wrapText="1"/>
    </xf>
    <xf numFmtId="4" fontId="69" fillId="18" borderId="85" xfId="3" applyNumberFormat="1" applyFont="1" applyFill="1" applyBorder="1" applyAlignment="1">
      <alignment horizontal="center" vertical="center" wrapText="1"/>
    </xf>
    <xf numFmtId="4" fontId="69" fillId="18" borderId="51" xfId="3" applyNumberFormat="1" applyFont="1" applyFill="1" applyBorder="1" applyAlignment="1">
      <alignment horizontal="center" vertical="center" wrapText="1"/>
    </xf>
    <xf numFmtId="4" fontId="69" fillId="18" borderId="56" xfId="3" applyNumberFormat="1" applyFont="1" applyFill="1" applyBorder="1" applyAlignment="1">
      <alignment horizontal="center" vertical="center" wrapText="1"/>
    </xf>
    <xf numFmtId="4" fontId="69" fillId="18" borderId="59" xfId="3" applyNumberFormat="1" applyFont="1" applyFill="1" applyBorder="1" applyAlignment="1">
      <alignment horizontal="center" vertical="center" wrapText="1"/>
    </xf>
    <xf numFmtId="4" fontId="69" fillId="18" borderId="83" xfId="3" applyNumberFormat="1" applyFont="1" applyFill="1" applyBorder="1" applyAlignment="1">
      <alignment horizontal="center" vertical="center" wrapText="1"/>
    </xf>
    <xf numFmtId="4" fontId="69" fillId="18" borderId="61" xfId="3" applyNumberFormat="1" applyFont="1" applyFill="1" applyBorder="1" applyAlignment="1">
      <alignment horizontal="center" vertical="center" wrapText="1"/>
    </xf>
    <xf numFmtId="4" fontId="69" fillId="18" borderId="84" xfId="3"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2" fontId="11" fillId="0" borderId="30" xfId="0" applyNumberFormat="1" applyFont="1" applyBorder="1" applyAlignment="1">
      <alignment horizontal="center" vertical="center"/>
    </xf>
    <xf numFmtId="0" fontId="23" fillId="3" borderId="15" xfId="0" applyFont="1" applyFill="1" applyBorder="1" applyAlignment="1">
      <alignment horizontal="center"/>
    </xf>
    <xf numFmtId="0" fontId="23" fillId="3" borderId="17" xfId="0" applyFont="1" applyFill="1" applyBorder="1" applyAlignment="1">
      <alignment horizontal="center"/>
    </xf>
    <xf numFmtId="0" fontId="23" fillId="3" borderId="16" xfId="0" applyFont="1" applyFill="1" applyBorder="1" applyAlignment="1">
      <alignment horizontal="center"/>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0" fillId="0" borderId="32" xfId="0" applyBorder="1" applyAlignment="1">
      <alignment horizontal="center" vertical="center"/>
    </xf>
    <xf numFmtId="2" fontId="11" fillId="0" borderId="36" xfId="0" applyNumberFormat="1" applyFont="1" applyBorder="1" applyAlignment="1">
      <alignment horizontal="center" vertical="center"/>
    </xf>
    <xf numFmtId="2" fontId="11" fillId="0" borderId="37" xfId="0" applyNumberFormat="1" applyFont="1" applyBorder="1" applyAlignment="1">
      <alignment horizontal="center" vertical="center"/>
    </xf>
    <xf numFmtId="2" fontId="11" fillId="0" borderId="38" xfId="0" applyNumberFormat="1" applyFont="1" applyBorder="1" applyAlignment="1">
      <alignment horizontal="center" vertical="center"/>
    </xf>
    <xf numFmtId="0" fontId="16" fillId="0" borderId="30" xfId="0" applyFont="1" applyBorder="1" applyAlignment="1">
      <alignment horizontal="center" vertical="center" wrapText="1"/>
    </xf>
    <xf numFmtId="0" fontId="7" fillId="0" borderId="30" xfId="0" applyFont="1" applyBorder="1"/>
    <xf numFmtId="0" fontId="17" fillId="0" borderId="30" xfId="0" applyFont="1" applyBorder="1" applyAlignment="1">
      <alignment horizontal="center" vertical="center"/>
    </xf>
    <xf numFmtId="0" fontId="0" fillId="0" borderId="33" xfId="0" applyBorder="1" applyAlignment="1">
      <alignment horizontal="center" vertical="center"/>
    </xf>
    <xf numFmtId="0" fontId="0" fillId="0" borderId="60" xfId="0" applyBorder="1" applyAlignment="1">
      <alignment horizontal="center" vertical="center"/>
    </xf>
    <xf numFmtId="0" fontId="0" fillId="2" borderId="15" xfId="0" applyFill="1" applyBorder="1" applyAlignment="1">
      <alignment horizontal="center" vertical="center"/>
    </xf>
    <xf numFmtId="0" fontId="0" fillId="2" borderId="17" xfId="0" applyFill="1" applyBorder="1" applyAlignment="1">
      <alignment horizontal="center" vertical="center"/>
    </xf>
    <xf numFmtId="0" fontId="0" fillId="0" borderId="34" xfId="0" applyBorder="1" applyAlignment="1">
      <alignment horizontal="center" vertical="center"/>
    </xf>
    <xf numFmtId="0" fontId="16" fillId="0" borderId="21" xfId="0" applyFont="1" applyBorder="1" applyAlignment="1">
      <alignment horizontal="center" vertical="center"/>
    </xf>
    <xf numFmtId="0" fontId="7" fillId="0" borderId="22" xfId="0" applyFont="1" applyBorder="1"/>
    <xf numFmtId="0" fontId="32" fillId="4" borderId="27" xfId="0" applyFont="1" applyFill="1" applyBorder="1" applyAlignment="1">
      <alignment horizontal="center" vertical="center"/>
    </xf>
    <xf numFmtId="0" fontId="33" fillId="0" borderId="27" xfId="0" applyFont="1" applyBorder="1"/>
    <xf numFmtId="0" fontId="33" fillId="0" borderId="29" xfId="0" applyFont="1" applyBorder="1"/>
    <xf numFmtId="0" fontId="12" fillId="4" borderId="30" xfId="0" applyFont="1" applyFill="1" applyBorder="1" applyAlignment="1">
      <alignment horizontal="center" vertical="center"/>
    </xf>
    <xf numFmtId="0" fontId="10" fillId="0" borderId="21" xfId="0" applyFont="1" applyBorder="1" applyAlignment="1">
      <alignment horizontal="center" vertical="center"/>
    </xf>
    <xf numFmtId="0" fontId="16" fillId="4" borderId="27" xfId="0" applyFont="1" applyFill="1" applyBorder="1" applyAlignment="1">
      <alignment horizontal="center" vertical="center"/>
    </xf>
    <xf numFmtId="0" fontId="7" fillId="0" borderId="27" xfId="0" applyFont="1" applyBorder="1"/>
    <xf numFmtId="0" fontId="7" fillId="0" borderId="29" xfId="0" applyFont="1" applyBorder="1"/>
    <xf numFmtId="0" fontId="34" fillId="12" borderId="15" xfId="0" applyFont="1" applyFill="1" applyBorder="1" applyAlignment="1">
      <alignment horizontal="center"/>
    </xf>
    <xf numFmtId="0" fontId="34" fillId="12" borderId="17" xfId="0" applyFont="1" applyFill="1" applyBorder="1" applyAlignment="1">
      <alignment horizontal="center"/>
    </xf>
    <xf numFmtId="0" fontId="34" fillId="12" borderId="16" xfId="0" applyFont="1" applyFill="1" applyBorder="1" applyAlignment="1">
      <alignment horizontal="center"/>
    </xf>
    <xf numFmtId="0" fontId="23" fillId="11" borderId="15" xfId="0" applyFont="1" applyFill="1" applyBorder="1" applyAlignment="1">
      <alignment horizontal="center"/>
    </xf>
    <xf numFmtId="0" fontId="23" fillId="11" borderId="17" xfId="0" applyFont="1" applyFill="1" applyBorder="1" applyAlignment="1">
      <alignment horizontal="center"/>
    </xf>
    <xf numFmtId="0" fontId="23" fillId="11" borderId="16" xfId="0" applyFont="1" applyFill="1" applyBorder="1" applyAlignment="1">
      <alignment horizontal="center"/>
    </xf>
    <xf numFmtId="44" fontId="23" fillId="0" borderId="15" xfId="1" applyFont="1" applyBorder="1" applyAlignment="1">
      <alignment horizontal="left"/>
    </xf>
    <xf numFmtId="44" fontId="23" fillId="0" borderId="17" xfId="1" applyFont="1" applyBorder="1" applyAlignment="1">
      <alignment horizontal="left"/>
    </xf>
    <xf numFmtId="44" fontId="23" fillId="0" borderId="16" xfId="1" applyFont="1" applyBorder="1" applyAlignment="1">
      <alignment horizontal="left"/>
    </xf>
    <xf numFmtId="0" fontId="15" fillId="0" borderId="30" xfId="0" applyFont="1" applyBorder="1" applyAlignment="1">
      <alignment horizontal="center" vertical="center"/>
    </xf>
    <xf numFmtId="0" fontId="25" fillId="0" borderId="0" xfId="0" applyFont="1" applyAlignment="1">
      <alignment horizontal="center"/>
    </xf>
    <xf numFmtId="0" fontId="39" fillId="0" borderId="0" xfId="0" applyFont="1" applyAlignment="1">
      <alignment horizontal="center"/>
    </xf>
    <xf numFmtId="0" fontId="15" fillId="0" borderId="32" xfId="0" applyFont="1" applyBorder="1" applyAlignment="1">
      <alignment horizontal="center" wrapText="1"/>
    </xf>
    <xf numFmtId="0" fontId="15" fillId="0" borderId="34" xfId="0" applyFont="1" applyBorder="1" applyAlignment="1">
      <alignment horizontal="center" wrapText="1"/>
    </xf>
    <xf numFmtId="0" fontId="22" fillId="26" borderId="15" xfId="0" applyFont="1" applyFill="1" applyBorder="1" applyAlignment="1">
      <alignment horizontal="center"/>
    </xf>
    <xf numFmtId="0" fontId="22" fillId="26" borderId="17" xfId="0" applyFont="1" applyFill="1" applyBorder="1" applyAlignment="1">
      <alignment horizontal="center"/>
    </xf>
    <xf numFmtId="0" fontId="16" fillId="4" borderId="28" xfId="0" applyFont="1" applyFill="1" applyBorder="1" applyAlignment="1">
      <alignment horizontal="center" vertical="center"/>
    </xf>
    <xf numFmtId="0" fontId="16" fillId="4" borderId="29" xfId="0" applyFont="1" applyFill="1" applyBorder="1" applyAlignment="1">
      <alignment horizontal="center" vertical="center"/>
    </xf>
    <xf numFmtId="0" fontId="11" fillId="4" borderId="30" xfId="0" applyFont="1" applyFill="1" applyBorder="1" applyAlignment="1">
      <alignment horizontal="center" vertical="center" wrapText="1"/>
    </xf>
    <xf numFmtId="0" fontId="5" fillId="0" borderId="36" xfId="0" applyFont="1" applyBorder="1" applyAlignment="1">
      <alignment horizontal="center"/>
    </xf>
    <xf numFmtId="0" fontId="5" fillId="0" borderId="38" xfId="0" applyFont="1" applyBorder="1" applyAlignment="1">
      <alignment horizontal="center"/>
    </xf>
    <xf numFmtId="0" fontId="5" fillId="2" borderId="30" xfId="0" applyFont="1" applyFill="1" applyBorder="1" applyAlignment="1">
      <alignment horizontal="left"/>
    </xf>
    <xf numFmtId="0" fontId="5" fillId="0" borderId="35" xfId="0" applyFont="1" applyBorder="1" applyAlignment="1">
      <alignment horizontal="center"/>
    </xf>
    <xf numFmtId="0" fontId="5" fillId="0" borderId="0" xfId="0" applyFont="1" applyAlignment="1">
      <alignment horizontal="center"/>
    </xf>
    <xf numFmtId="0" fontId="68" fillId="0" borderId="96" xfId="0" applyFont="1" applyBorder="1" applyAlignment="1">
      <alignment horizontal="center" vertical="center" wrapText="1"/>
    </xf>
    <xf numFmtId="0" fontId="68" fillId="0" borderId="95" xfId="0" applyFont="1" applyBorder="1" applyAlignment="1">
      <alignment horizontal="center" vertical="center" wrapText="1"/>
    </xf>
    <xf numFmtId="0" fontId="35" fillId="0" borderId="96" xfId="0" applyFont="1" applyBorder="1" applyAlignment="1">
      <alignment horizontal="center" vertical="center" wrapText="1"/>
    </xf>
    <xf numFmtId="0" fontId="35" fillId="0" borderId="95" xfId="0" applyFont="1" applyBorder="1" applyAlignment="1">
      <alignment horizontal="center" vertical="center" wrapText="1"/>
    </xf>
    <xf numFmtId="4" fontId="35" fillId="0" borderId="96" xfId="0" applyNumberFormat="1" applyFont="1" applyBorder="1" applyAlignment="1">
      <alignment horizontal="center" vertical="center" wrapText="1"/>
    </xf>
    <xf numFmtId="4" fontId="35" fillId="0" borderId="95" xfId="0" applyNumberFormat="1" applyFont="1" applyBorder="1" applyAlignment="1">
      <alignment horizontal="center" vertical="center" wrapText="1"/>
    </xf>
    <xf numFmtId="0" fontId="7" fillId="0" borderId="23" xfId="0" applyFont="1" applyBorder="1"/>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2" fontId="17" fillId="0" borderId="30" xfId="0" applyNumberFormat="1" applyFont="1" applyBorder="1" applyAlignment="1">
      <alignment horizontal="center" vertical="center"/>
    </xf>
    <xf numFmtId="0" fontId="22" fillId="0" borderId="15" xfId="0" applyFont="1" applyBorder="1" applyAlignment="1">
      <alignment horizontal="center"/>
    </xf>
    <xf numFmtId="0" fontId="22" fillId="0" borderId="17" xfId="0" applyFont="1" applyBorder="1" applyAlignment="1">
      <alignment horizontal="center"/>
    </xf>
    <xf numFmtId="0" fontId="22" fillId="0" borderId="16" xfId="0" applyFont="1" applyBorder="1" applyAlignment="1">
      <alignment horizontal="center"/>
    </xf>
    <xf numFmtId="0" fontId="15" fillId="0" borderId="32" xfId="0" applyFont="1" applyBorder="1" applyAlignment="1">
      <alignment horizontal="center" vertical="top" wrapText="1"/>
    </xf>
    <xf numFmtId="0" fontId="15" fillId="0" borderId="33" xfId="0" applyFont="1" applyBorder="1" applyAlignment="1">
      <alignment horizontal="center" vertical="top" wrapText="1"/>
    </xf>
    <xf numFmtId="0" fontId="15" fillId="0" borderId="34" xfId="0" applyFont="1" applyBorder="1" applyAlignment="1">
      <alignment horizontal="center" vertical="top" wrapText="1"/>
    </xf>
    <xf numFmtId="0" fontId="15" fillId="0" borderId="32" xfId="0" applyFont="1" applyBorder="1" applyAlignment="1">
      <alignment horizontal="left" vertical="top"/>
    </xf>
    <xf numFmtId="0" fontId="15" fillId="0" borderId="33" xfId="0" applyFont="1" applyBorder="1" applyAlignment="1">
      <alignment horizontal="left" vertical="top"/>
    </xf>
    <xf numFmtId="0" fontId="15" fillId="0" borderId="34" xfId="0" applyFont="1" applyBorder="1" applyAlignment="1">
      <alignment horizontal="left" vertical="top"/>
    </xf>
    <xf numFmtId="0" fontId="15" fillId="0" borderId="32" xfId="0" applyFont="1" applyBorder="1" applyAlignment="1">
      <alignment horizontal="center" vertical="top"/>
    </xf>
    <xf numFmtId="0" fontId="15" fillId="0" borderId="33" xfId="0" applyFont="1" applyBorder="1" applyAlignment="1">
      <alignment horizontal="center" vertical="top"/>
    </xf>
    <xf numFmtId="0" fontId="15" fillId="0" borderId="34" xfId="0" applyFont="1" applyBorder="1" applyAlignment="1">
      <alignment horizontal="center" vertical="top"/>
    </xf>
    <xf numFmtId="2" fontId="15" fillId="0" borderId="32" xfId="0" applyNumberFormat="1" applyFont="1" applyBorder="1" applyAlignment="1">
      <alignment horizontal="center" vertical="top"/>
    </xf>
    <xf numFmtId="0" fontId="16" fillId="0" borderId="32" xfId="0" applyFont="1" applyBorder="1" applyAlignment="1">
      <alignment horizontal="left" vertical="top"/>
    </xf>
    <xf numFmtId="0" fontId="16" fillId="0" borderId="33" xfId="0" applyFont="1" applyBorder="1" applyAlignment="1">
      <alignment horizontal="left" vertical="top"/>
    </xf>
    <xf numFmtId="0" fontId="16" fillId="0" borderId="34" xfId="0" applyFont="1" applyBorder="1" applyAlignment="1">
      <alignment horizontal="left" vertical="top"/>
    </xf>
    <xf numFmtId="2" fontId="15" fillId="0" borderId="32" xfId="0" applyNumberFormat="1" applyFont="1" applyBorder="1" applyAlignment="1">
      <alignment horizontal="center"/>
    </xf>
    <xf numFmtId="0" fontId="15" fillId="0" borderId="33" xfId="0" applyFont="1" applyBorder="1" applyAlignment="1">
      <alignment horizontal="center"/>
    </xf>
    <xf numFmtId="0" fontId="15" fillId="0" borderId="34" xfId="0" applyFont="1" applyBorder="1" applyAlignment="1">
      <alignment horizontal="center"/>
    </xf>
    <xf numFmtId="0" fontId="15" fillId="0" borderId="30" xfId="0" applyFont="1" applyBorder="1" applyAlignment="1">
      <alignment horizontal="left" vertical="top" wrapText="1"/>
    </xf>
    <xf numFmtId="2" fontId="15" fillId="0" borderId="30" xfId="0" applyNumberFormat="1" applyFont="1" applyBorder="1" applyAlignment="1">
      <alignment horizontal="center"/>
    </xf>
    <xf numFmtId="2" fontId="0" fillId="0" borderId="30" xfId="0" applyNumberFormat="1" applyBorder="1" applyAlignment="1">
      <alignment horizontal="center"/>
    </xf>
    <xf numFmtId="2" fontId="15" fillId="0" borderId="33" xfId="0" applyNumberFormat="1" applyFont="1" applyBorder="1" applyAlignment="1">
      <alignment horizontal="center" vertical="top"/>
    </xf>
    <xf numFmtId="2" fontId="15" fillId="0" borderId="34" xfId="0" applyNumberFormat="1" applyFont="1" applyBorder="1" applyAlignment="1">
      <alignment horizontal="center" vertical="top"/>
    </xf>
    <xf numFmtId="0" fontId="15" fillId="0" borderId="30" xfId="0" applyFont="1" applyBorder="1" applyAlignment="1">
      <alignment horizontal="left" vertical="top"/>
    </xf>
    <xf numFmtId="2" fontId="15" fillId="0" borderId="33" xfId="0" applyNumberFormat="1" applyFont="1" applyBorder="1" applyAlignment="1">
      <alignment horizontal="center"/>
    </xf>
    <xf numFmtId="2" fontId="15" fillId="0" borderId="34" xfId="0" applyNumberFormat="1" applyFont="1" applyBorder="1" applyAlignment="1">
      <alignment horizontal="center"/>
    </xf>
    <xf numFmtId="0" fontId="15" fillId="0" borderId="30" xfId="0" applyFont="1" applyBorder="1" applyAlignment="1">
      <alignment vertical="top"/>
    </xf>
    <xf numFmtId="0" fontId="0" fillId="0" borderId="30" xfId="0" applyBorder="1"/>
    <xf numFmtId="0" fontId="0" fillId="0" borderId="30" xfId="0" applyBorder="1" applyAlignment="1">
      <alignment vertical="top"/>
    </xf>
    <xf numFmtId="0" fontId="15" fillId="0" borderId="32" xfId="0" applyFont="1" applyBorder="1" applyAlignment="1">
      <alignment horizontal="left" vertical="top" wrapText="1"/>
    </xf>
    <xf numFmtId="0" fontId="15" fillId="0" borderId="33" xfId="0" applyFont="1" applyBorder="1" applyAlignment="1">
      <alignment horizontal="left" vertical="top" wrapText="1"/>
    </xf>
    <xf numFmtId="0" fontId="15" fillId="0" borderId="34" xfId="0" applyFont="1" applyBorder="1" applyAlignment="1">
      <alignment horizontal="left" vertical="top" wrapText="1"/>
    </xf>
    <xf numFmtId="0" fontId="15" fillId="0" borderId="30" xfId="0" applyFont="1" applyBorder="1" applyAlignment="1">
      <alignment horizont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0" xfId="0" applyFont="1" applyBorder="1" applyAlignment="1">
      <alignment horizontal="left" vertical="top"/>
    </xf>
    <xf numFmtId="2" fontId="16" fillId="0" borderId="32" xfId="0" applyNumberFormat="1" applyFont="1" applyBorder="1" applyAlignment="1">
      <alignment horizontal="center" vertical="center"/>
    </xf>
    <xf numFmtId="2" fontId="16" fillId="0" borderId="33" xfId="0" applyNumberFormat="1" applyFont="1" applyBorder="1" applyAlignment="1">
      <alignment horizontal="center" vertical="center"/>
    </xf>
    <xf numFmtId="2" fontId="16" fillId="0" borderId="34" xfId="0" applyNumberFormat="1" applyFont="1" applyBorder="1" applyAlignment="1">
      <alignment horizontal="center" vertical="center"/>
    </xf>
    <xf numFmtId="0" fontId="16" fillId="0" borderId="30" xfId="0" applyFont="1" applyBorder="1" applyAlignment="1">
      <alignment horizontal="center" vertical="center"/>
    </xf>
    <xf numFmtId="0" fontId="17" fillId="4" borderId="30" xfId="0" applyFont="1" applyFill="1" applyBorder="1" applyAlignment="1">
      <alignment horizontal="center" vertical="center" wrapText="1"/>
    </xf>
    <xf numFmtId="2" fontId="16" fillId="0" borderId="30" xfId="0" applyNumberFormat="1" applyFont="1" applyBorder="1" applyAlignment="1">
      <alignment horizontal="center" vertical="center"/>
    </xf>
    <xf numFmtId="0" fontId="10" fillId="0" borderId="9" xfId="0" applyFont="1" applyBorder="1" applyAlignment="1">
      <alignment horizontal="center" vertical="center"/>
    </xf>
    <xf numFmtId="2" fontId="15" fillId="0" borderId="30" xfId="0" applyNumberFormat="1" applyFont="1" applyBorder="1" applyAlignment="1">
      <alignment horizontal="center" vertical="center"/>
    </xf>
    <xf numFmtId="0" fontId="15" fillId="0" borderId="32" xfId="0" applyFont="1" applyBorder="1" applyAlignment="1">
      <alignment horizontal="center"/>
    </xf>
    <xf numFmtId="2" fontId="17" fillId="0" borderId="36" xfId="0" applyNumberFormat="1" applyFont="1" applyBorder="1" applyAlignment="1">
      <alignment horizontal="center" vertical="center"/>
    </xf>
    <xf numFmtId="2" fontId="17" fillId="0" borderId="37" xfId="0" applyNumberFormat="1" applyFont="1" applyBorder="1" applyAlignment="1">
      <alignment horizontal="center" vertical="center"/>
    </xf>
    <xf numFmtId="2" fontId="17" fillId="0" borderId="38" xfId="0" applyNumberFormat="1" applyFont="1" applyBorder="1" applyAlignment="1">
      <alignment horizontal="center" vertical="center"/>
    </xf>
    <xf numFmtId="0" fontId="42" fillId="27" borderId="8" xfId="0" applyFont="1" applyFill="1" applyBorder="1" applyAlignment="1">
      <alignment horizontal="center"/>
    </xf>
    <xf numFmtId="0" fontId="42" fillId="27" borderId="13" xfId="0" applyFont="1" applyFill="1" applyBorder="1" applyAlignment="1">
      <alignment horizontal="center"/>
    </xf>
    <xf numFmtId="0" fontId="42" fillId="27" borderId="4" xfId="0" applyFont="1" applyFill="1" applyBorder="1" applyAlignment="1">
      <alignment horizontal="center"/>
    </xf>
    <xf numFmtId="0" fontId="0" fillId="0" borderId="9" xfId="0" applyBorder="1" applyAlignment="1">
      <alignment horizontal="left" wrapText="1"/>
    </xf>
    <xf numFmtId="0" fontId="0" fillId="0" borderId="0" xfId="0" applyAlignment="1">
      <alignment horizontal="left" wrapText="1"/>
    </xf>
    <xf numFmtId="0" fontId="0" fillId="0" borderId="5" xfId="0" applyBorder="1" applyAlignment="1">
      <alignment horizontal="left" wrapText="1"/>
    </xf>
    <xf numFmtId="0" fontId="42" fillId="20" borderId="8" xfId="0" applyFont="1" applyFill="1" applyBorder="1" applyAlignment="1">
      <alignment horizontal="center"/>
    </xf>
    <xf numFmtId="0" fontId="42" fillId="20" borderId="13" xfId="0" applyFont="1" applyFill="1" applyBorder="1" applyAlignment="1">
      <alignment horizontal="center"/>
    </xf>
    <xf numFmtId="0" fontId="42" fillId="20" borderId="4" xfId="0" applyFont="1" applyFill="1" applyBorder="1" applyAlignment="1">
      <alignment horizontal="center"/>
    </xf>
    <xf numFmtId="0" fontId="42" fillId="20" borderId="15" xfId="0" applyFont="1" applyFill="1" applyBorder="1" applyAlignment="1">
      <alignment horizontal="center" vertical="center"/>
    </xf>
    <xf numFmtId="0" fontId="42" fillId="20" borderId="17" xfId="0" applyFont="1" applyFill="1" applyBorder="1" applyAlignment="1">
      <alignment horizontal="center" vertical="center"/>
    </xf>
    <xf numFmtId="0" fontId="42" fillId="20" borderId="16" xfId="0" applyFont="1" applyFill="1" applyBorder="1" applyAlignment="1">
      <alignment horizontal="center" vertical="center"/>
    </xf>
  </cellXfs>
  <cellStyles count="13">
    <cellStyle name="Millares [0] 2 2" xfId="11" xr:uid="{ECD0761C-C324-4F94-934B-E5186F9EF318}"/>
    <cellStyle name="Millares 2" xfId="4" xr:uid="{46589727-A4D2-4B6C-B9BF-A97884511383}"/>
    <cellStyle name="Millares 2 2" xfId="10" xr:uid="{BCABF6C1-0BDB-491B-B99F-B84A7B83BC75}"/>
    <cellStyle name="Moneda" xfId="1" builtinId="4"/>
    <cellStyle name="Moneda 2" xfId="6" xr:uid="{0D89A6E3-F006-4F7E-9BDD-D85A40895A20}"/>
    <cellStyle name="Moneda 2 2" xfId="12" xr:uid="{B46A3BE0-99C3-4857-BDBE-22A5C4392A8E}"/>
    <cellStyle name="Normal" xfId="0" builtinId="0"/>
    <cellStyle name="Normal 2" xfId="3" xr:uid="{3F3093D9-6BBD-4C03-8D56-7B35FD819DB0}"/>
    <cellStyle name="Normal 3" xfId="7" xr:uid="{EB8BC3E3-CF67-4576-8D1B-EE36324DF53E}"/>
    <cellStyle name="Porcentaje" xfId="2" builtinId="5"/>
    <cellStyle name="Porcentaje 2" xfId="5" xr:uid="{F5914546-16B7-48C3-8DB6-65F67C2DA4D3}"/>
    <cellStyle name="Porcentaje 3" xfId="8" xr:uid="{1263F6AD-A0D8-438E-9788-19CA57AEE657}"/>
    <cellStyle name="Porcentaje 4" xfId="9" xr:uid="{46AC5BA8-FDAB-4864-AAC5-2CD19CA20D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10/relationships/person" Target="persons/perso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DESERCIÓN DE EMPLEADOS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spPr>
            <a:ln w="28575" cap="rnd">
              <a:solidFill>
                <a:schemeClr val="accent1"/>
              </a:solidFill>
              <a:round/>
            </a:ln>
            <a:effectLst/>
          </c:spPr>
          <c:marker>
            <c:symbol val="none"/>
          </c:marker>
          <c:cat>
            <c:numRef>
              <c:f>'DESERCIÓN DE EMPLEADOS'!$L$2:$O$2</c:f>
              <c:numCache>
                <c:formatCode>General</c:formatCode>
                <c:ptCount val="4"/>
                <c:pt idx="0">
                  <c:v>2019</c:v>
                </c:pt>
                <c:pt idx="1">
                  <c:v>2020</c:v>
                </c:pt>
                <c:pt idx="2">
                  <c:v>2021</c:v>
                </c:pt>
                <c:pt idx="3">
                  <c:v>2022</c:v>
                </c:pt>
              </c:numCache>
            </c:numRef>
          </c:cat>
          <c:val>
            <c:numRef>
              <c:f>'DESERCIÓN DE EMPLEADOS'!$L$14:$O$14</c:f>
              <c:numCache>
                <c:formatCode>0%</c:formatCode>
                <c:ptCount val="4"/>
                <c:pt idx="0">
                  <c:v>0.3</c:v>
                </c:pt>
                <c:pt idx="1">
                  <c:v>0.41666666666666669</c:v>
                </c:pt>
                <c:pt idx="2">
                  <c:v>0.93333333333333335</c:v>
                </c:pt>
                <c:pt idx="3">
                  <c:v>0.75</c:v>
                </c:pt>
              </c:numCache>
            </c:numRef>
          </c:val>
          <c:smooth val="0"/>
          <c:extLst>
            <c:ext xmlns:c16="http://schemas.microsoft.com/office/drawing/2014/chart" uri="{C3380CC4-5D6E-409C-BE32-E72D297353CC}">
              <c16:uniqueId val="{00000000-10DC-4E26-8AE6-ECE2C7034C4C}"/>
            </c:ext>
          </c:extLst>
        </c:ser>
        <c:dLbls>
          <c:showLegendKey val="0"/>
          <c:showVal val="0"/>
          <c:showCatName val="0"/>
          <c:showSerName val="0"/>
          <c:showPercent val="0"/>
          <c:showBubbleSize val="0"/>
        </c:dLbls>
        <c:smooth val="0"/>
        <c:axId val="1372445472"/>
        <c:axId val="1372412192"/>
      </c:lineChart>
      <c:catAx>
        <c:axId val="137244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72412192"/>
        <c:crosses val="autoZero"/>
        <c:auto val="1"/>
        <c:lblAlgn val="ctr"/>
        <c:lblOffset val="100"/>
        <c:noMultiLvlLbl val="0"/>
      </c:catAx>
      <c:valAx>
        <c:axId val="1372412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724454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'CONSOLIDADO DE VENTAS '!$D$6</c:f>
              <c:strCache>
                <c:ptCount val="1"/>
                <c:pt idx="0">
                  <c:v>2018</c:v>
                </c:pt>
              </c:strCache>
            </c:strRef>
          </c:tx>
          <c:spPr>
            <a:ln w="28575" cap="rnd">
              <a:solidFill>
                <a:schemeClr val="accent1"/>
              </a:solidFill>
              <a:round/>
            </a:ln>
            <a:effectLst/>
          </c:spPr>
          <c:marker>
            <c:symbol val="none"/>
          </c:marker>
          <c:cat>
            <c:strRef>
              <c:f>'CONSOLIDADO DE VENTAS '!$C$7:$C$18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'CONSOLIDADO DE VENTAS '!$D$7:$D$18</c:f>
              <c:numCache>
                <c:formatCode>"$"\ #,##0</c:formatCode>
                <c:ptCount val="12"/>
                <c:pt idx="0">
                  <c:v>34712358</c:v>
                </c:pt>
                <c:pt idx="1">
                  <c:v>71773379</c:v>
                </c:pt>
                <c:pt idx="2">
                  <c:v>90895072</c:v>
                </c:pt>
                <c:pt idx="3">
                  <c:v>85878695</c:v>
                </c:pt>
                <c:pt idx="4">
                  <c:v>58560226</c:v>
                </c:pt>
                <c:pt idx="5">
                  <c:v>53629741</c:v>
                </c:pt>
                <c:pt idx="6">
                  <c:v>45097378</c:v>
                </c:pt>
                <c:pt idx="7">
                  <c:v>69393184</c:v>
                </c:pt>
                <c:pt idx="8">
                  <c:v>45367393</c:v>
                </c:pt>
                <c:pt idx="9">
                  <c:v>55824478</c:v>
                </c:pt>
                <c:pt idx="10">
                  <c:v>60977494</c:v>
                </c:pt>
                <c:pt idx="11">
                  <c:v>54482293</c:v>
                </c:pt>
              </c:numCache>
            </c:numRef>
          </c:val>
          <c:smooth val="0"/>
          <c:extLst>
            <c:ext xmlns:c16="http://schemas.microsoft.com/office/drawing/2014/chart" uri="{C3380CC4-5D6E-409C-BE32-E72D297353CC}">
              <c16:uniqueId val="{00000000-0AC9-45E6-B813-085C99DF8AA1}"/>
            </c:ext>
          </c:extLst>
        </c:ser>
        <c:ser>
          <c:idx val="1"/>
          <c:order val="1"/>
          <c:tx>
            <c:strRef>
              <c:f>'CONSOLIDADO DE VENTAS '!$E$6</c:f>
              <c:strCache>
                <c:ptCount val="1"/>
                <c:pt idx="0">
                  <c:v>2019</c:v>
                </c:pt>
              </c:strCache>
            </c:strRef>
          </c:tx>
          <c:spPr>
            <a:ln w="28575" cap="rnd">
              <a:solidFill>
                <a:schemeClr val="accent2"/>
              </a:solidFill>
              <a:round/>
            </a:ln>
            <a:effectLst/>
          </c:spPr>
          <c:marker>
            <c:symbol val="none"/>
          </c:marker>
          <c:val>
            <c:numRef>
              <c:f>'CONSOLIDADO DE VENTAS '!$E$7:$E$18</c:f>
              <c:numCache>
                <c:formatCode>"$"\ #,##0</c:formatCode>
                <c:ptCount val="12"/>
                <c:pt idx="0">
                  <c:v>51216841</c:v>
                </c:pt>
                <c:pt idx="1">
                  <c:v>74488183</c:v>
                </c:pt>
                <c:pt idx="2">
                  <c:v>51242139</c:v>
                </c:pt>
                <c:pt idx="3">
                  <c:v>74502031</c:v>
                </c:pt>
                <c:pt idx="4">
                  <c:v>70666370</c:v>
                </c:pt>
                <c:pt idx="5">
                  <c:v>91502268</c:v>
                </c:pt>
                <c:pt idx="6">
                  <c:v>79521798</c:v>
                </c:pt>
                <c:pt idx="7">
                  <c:v>91343003</c:v>
                </c:pt>
                <c:pt idx="8">
                  <c:v>71107163</c:v>
                </c:pt>
                <c:pt idx="9">
                  <c:v>87592257</c:v>
                </c:pt>
                <c:pt idx="10">
                  <c:v>101673936</c:v>
                </c:pt>
                <c:pt idx="11">
                  <c:v>78708083</c:v>
                </c:pt>
              </c:numCache>
            </c:numRef>
          </c:val>
          <c:smooth val="0"/>
          <c:extLst>
            <c:ext xmlns:c16="http://schemas.microsoft.com/office/drawing/2014/chart" uri="{C3380CC4-5D6E-409C-BE32-E72D297353CC}">
              <c16:uniqueId val="{00000001-0AC9-45E6-B813-085C99DF8AA1}"/>
            </c:ext>
          </c:extLst>
        </c:ser>
        <c:ser>
          <c:idx val="2"/>
          <c:order val="2"/>
          <c:tx>
            <c:strRef>
              <c:f>'CONSOLIDADO DE VENTAS '!$F$6</c:f>
              <c:strCache>
                <c:ptCount val="1"/>
                <c:pt idx="0">
                  <c:v>2020</c:v>
                </c:pt>
              </c:strCache>
            </c:strRef>
          </c:tx>
          <c:spPr>
            <a:ln w="28575" cap="rnd">
              <a:solidFill>
                <a:schemeClr val="accent3"/>
              </a:solidFill>
              <a:round/>
            </a:ln>
            <a:effectLst/>
          </c:spPr>
          <c:marker>
            <c:symbol val="none"/>
          </c:marker>
          <c:val>
            <c:numRef>
              <c:f>'CONSOLIDADO DE VENTAS '!$F$7:$F$18</c:f>
              <c:numCache>
                <c:formatCode>"$"\ #,##0</c:formatCode>
                <c:ptCount val="12"/>
                <c:pt idx="0">
                  <c:v>54456987</c:v>
                </c:pt>
                <c:pt idx="1">
                  <c:v>95590517</c:v>
                </c:pt>
                <c:pt idx="2">
                  <c:v>230391362.36000001</c:v>
                </c:pt>
                <c:pt idx="3">
                  <c:v>494451916</c:v>
                </c:pt>
                <c:pt idx="4">
                  <c:v>194767024</c:v>
                </c:pt>
                <c:pt idx="5">
                  <c:v>136288735</c:v>
                </c:pt>
                <c:pt idx="6">
                  <c:v>116418602</c:v>
                </c:pt>
                <c:pt idx="7">
                  <c:v>111163628</c:v>
                </c:pt>
                <c:pt idx="8">
                  <c:v>184549842</c:v>
                </c:pt>
                <c:pt idx="9">
                  <c:v>109091147</c:v>
                </c:pt>
                <c:pt idx="10">
                  <c:v>135390019</c:v>
                </c:pt>
                <c:pt idx="11">
                  <c:v>170553795</c:v>
                </c:pt>
              </c:numCache>
            </c:numRef>
          </c:val>
          <c:smooth val="0"/>
          <c:extLst>
            <c:ext xmlns:c16="http://schemas.microsoft.com/office/drawing/2014/chart" uri="{C3380CC4-5D6E-409C-BE32-E72D297353CC}">
              <c16:uniqueId val="{00000002-0AC9-45E6-B813-085C99DF8AA1}"/>
            </c:ext>
          </c:extLst>
        </c:ser>
        <c:ser>
          <c:idx val="3"/>
          <c:order val="3"/>
          <c:tx>
            <c:strRef>
              <c:f>'CONSOLIDADO DE VENTAS '!$G$6</c:f>
              <c:strCache>
                <c:ptCount val="1"/>
                <c:pt idx="0">
                  <c:v>2021</c:v>
                </c:pt>
              </c:strCache>
            </c:strRef>
          </c:tx>
          <c:spPr>
            <a:ln w="28575" cap="rnd">
              <a:solidFill>
                <a:schemeClr val="accent4"/>
              </a:solidFill>
              <a:round/>
            </a:ln>
            <a:effectLst/>
          </c:spPr>
          <c:marker>
            <c:symbol val="none"/>
          </c:marker>
          <c:val>
            <c:numRef>
              <c:f>'CONSOLIDADO DE VENTAS '!$G$7:$G$18</c:f>
              <c:numCache>
                <c:formatCode>"$"\ #,##0</c:formatCode>
                <c:ptCount val="12"/>
                <c:pt idx="0">
                  <c:v>72490234</c:v>
                </c:pt>
                <c:pt idx="1">
                  <c:v>153850636</c:v>
                </c:pt>
                <c:pt idx="2">
                  <c:v>163405050</c:v>
                </c:pt>
                <c:pt idx="3">
                  <c:v>110459920</c:v>
                </c:pt>
                <c:pt idx="4">
                  <c:v>100038598</c:v>
                </c:pt>
                <c:pt idx="5">
                  <c:v>113342822</c:v>
                </c:pt>
                <c:pt idx="6">
                  <c:v>139337964</c:v>
                </c:pt>
                <c:pt idx="7">
                  <c:v>132087468</c:v>
                </c:pt>
                <c:pt idx="8">
                  <c:v>130622622</c:v>
                </c:pt>
                <c:pt idx="9">
                  <c:v>108713928</c:v>
                </c:pt>
                <c:pt idx="10">
                  <c:v>121466058</c:v>
                </c:pt>
                <c:pt idx="11">
                  <c:v>146113716</c:v>
                </c:pt>
              </c:numCache>
            </c:numRef>
          </c:val>
          <c:smooth val="0"/>
          <c:extLst>
            <c:ext xmlns:c16="http://schemas.microsoft.com/office/drawing/2014/chart" uri="{C3380CC4-5D6E-409C-BE32-E72D297353CC}">
              <c16:uniqueId val="{00000003-0AC9-45E6-B813-085C99DF8AA1}"/>
            </c:ext>
          </c:extLst>
        </c:ser>
        <c:ser>
          <c:idx val="4"/>
          <c:order val="4"/>
          <c:tx>
            <c:strRef>
              <c:f>'CONSOLIDADO DE VENTAS '!$H$6</c:f>
              <c:strCache>
                <c:ptCount val="1"/>
                <c:pt idx="0">
                  <c:v>2022</c:v>
                </c:pt>
              </c:strCache>
            </c:strRef>
          </c:tx>
          <c:spPr>
            <a:ln w="28575" cap="rnd">
              <a:solidFill>
                <a:schemeClr val="accent5"/>
              </a:solidFill>
              <a:round/>
            </a:ln>
            <a:effectLst/>
          </c:spPr>
          <c:marker>
            <c:symbol val="none"/>
          </c:marker>
          <c:val>
            <c:numRef>
              <c:f>'CONSOLIDADO DE VENTAS '!$H$7:$H$18</c:f>
              <c:numCache>
                <c:formatCode>"$"\ #,##0</c:formatCode>
                <c:ptCount val="12"/>
                <c:pt idx="0">
                  <c:v>69724478</c:v>
                </c:pt>
                <c:pt idx="1">
                  <c:v>90638231</c:v>
                </c:pt>
                <c:pt idx="2">
                  <c:v>117777289</c:v>
                </c:pt>
                <c:pt idx="3">
                  <c:v>128558068</c:v>
                </c:pt>
                <c:pt idx="4">
                  <c:v>120161578</c:v>
                </c:pt>
                <c:pt idx="5">
                  <c:v>124231125</c:v>
                </c:pt>
                <c:pt idx="6">
                  <c:v>139146433</c:v>
                </c:pt>
                <c:pt idx="7">
                  <c:v>177008813</c:v>
                </c:pt>
                <c:pt idx="8">
                  <c:v>190828340</c:v>
                </c:pt>
                <c:pt idx="9">
                  <c:v>162130075</c:v>
                </c:pt>
              </c:numCache>
            </c:numRef>
          </c:val>
          <c:smooth val="0"/>
          <c:extLst>
            <c:ext xmlns:c16="http://schemas.microsoft.com/office/drawing/2014/chart" uri="{C3380CC4-5D6E-409C-BE32-E72D297353CC}">
              <c16:uniqueId val="{00000004-0AC9-45E6-B813-085C99DF8AA1}"/>
            </c:ext>
          </c:extLst>
        </c:ser>
        <c:dLbls>
          <c:showLegendKey val="0"/>
          <c:showVal val="0"/>
          <c:showCatName val="0"/>
          <c:showSerName val="0"/>
          <c:showPercent val="0"/>
          <c:showBubbleSize val="0"/>
        </c:dLbls>
        <c:smooth val="0"/>
        <c:axId val="1115728512"/>
        <c:axId val="1115728928"/>
      </c:lineChart>
      <c:catAx>
        <c:axId val="1115728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15728928"/>
        <c:crosses val="autoZero"/>
        <c:auto val="1"/>
        <c:lblAlgn val="ctr"/>
        <c:lblOffset val="100"/>
        <c:noMultiLvlLbl val="0"/>
      </c:catAx>
      <c:valAx>
        <c:axId val="111572892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157285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VENTAS</a:t>
            </a:r>
            <a:r>
              <a:rPr lang="es-CO" baseline="0"/>
              <a:t> ANUALES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spPr>
            <a:ln w="28575" cap="rnd">
              <a:solidFill>
                <a:schemeClr val="accent1"/>
              </a:solidFill>
              <a:round/>
            </a:ln>
            <a:effectLst/>
          </c:spPr>
          <c:marker>
            <c:symbol val="none"/>
          </c:marker>
          <c:cat>
            <c:numRef>
              <c:f>'CONSOLIDADO DE VENTAS '!$C$27:$C$35</c:f>
              <c:numCache>
                <c:formatCode>General</c:formatCode>
                <c:ptCount val="9"/>
                <c:pt idx="0">
                  <c:v>2014</c:v>
                </c:pt>
                <c:pt idx="1">
                  <c:v>2015</c:v>
                </c:pt>
                <c:pt idx="2">
                  <c:v>2016</c:v>
                </c:pt>
                <c:pt idx="3">
                  <c:v>2017</c:v>
                </c:pt>
                <c:pt idx="4">
                  <c:v>2018</c:v>
                </c:pt>
                <c:pt idx="5">
                  <c:v>2019</c:v>
                </c:pt>
                <c:pt idx="6">
                  <c:v>2020</c:v>
                </c:pt>
                <c:pt idx="7">
                  <c:v>2021</c:v>
                </c:pt>
                <c:pt idx="8">
                  <c:v>2022</c:v>
                </c:pt>
              </c:numCache>
            </c:numRef>
          </c:cat>
          <c:val>
            <c:numRef>
              <c:f>'CONSOLIDADO DE VENTAS '!$D$27:$D$35</c:f>
              <c:numCache>
                <c:formatCode>"$"\ #,##0</c:formatCode>
                <c:ptCount val="9"/>
                <c:pt idx="0">
                  <c:v>311352277</c:v>
                </c:pt>
                <c:pt idx="1">
                  <c:v>377233507</c:v>
                </c:pt>
                <c:pt idx="2">
                  <c:v>399893979</c:v>
                </c:pt>
                <c:pt idx="3">
                  <c:v>456987931</c:v>
                </c:pt>
                <c:pt idx="4">
                  <c:v>726591691</c:v>
                </c:pt>
                <c:pt idx="5">
                  <c:v>923564072</c:v>
                </c:pt>
                <c:pt idx="6">
                  <c:v>2033113574.3600001</c:v>
                </c:pt>
                <c:pt idx="7">
                  <c:v>1491929016</c:v>
                </c:pt>
                <c:pt idx="8">
                  <c:v>1320204430</c:v>
                </c:pt>
              </c:numCache>
            </c:numRef>
          </c:val>
          <c:smooth val="0"/>
          <c:extLst>
            <c:ext xmlns:c16="http://schemas.microsoft.com/office/drawing/2014/chart" uri="{C3380CC4-5D6E-409C-BE32-E72D297353CC}">
              <c16:uniqueId val="{00000000-0303-4199-AF3E-9A266C1AF70B}"/>
            </c:ext>
          </c:extLst>
        </c:ser>
        <c:dLbls>
          <c:showLegendKey val="0"/>
          <c:showVal val="0"/>
          <c:showCatName val="0"/>
          <c:showSerName val="0"/>
          <c:showPercent val="0"/>
          <c:showBubbleSize val="0"/>
        </c:dLbls>
        <c:smooth val="0"/>
        <c:axId val="1450668688"/>
        <c:axId val="1450669104"/>
      </c:lineChart>
      <c:catAx>
        <c:axId val="1450668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50669104"/>
        <c:crosses val="autoZero"/>
        <c:auto val="1"/>
        <c:lblAlgn val="ctr"/>
        <c:lblOffset val="100"/>
        <c:noMultiLvlLbl val="0"/>
      </c:catAx>
      <c:valAx>
        <c:axId val="14506691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506686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'CONSOLIDADO DE VENTAS '!$C$74</c:f>
              <c:strCache>
                <c:ptCount val="1"/>
                <c:pt idx="0">
                  <c:v>Jabón Vioxín </c:v>
                </c:pt>
              </c:strCache>
            </c:strRef>
          </c:tx>
          <c:spPr>
            <a:ln w="28575" cap="rnd">
              <a:solidFill>
                <a:schemeClr val="accent1"/>
              </a:solidFill>
              <a:round/>
            </a:ln>
            <a:effectLst/>
          </c:spPr>
          <c:marker>
            <c:symbol val="none"/>
          </c:marker>
          <c:cat>
            <c:strRef>
              <c:f>'CONSOLIDADO DE VENTAS '!$D$73:$H$73</c:f>
              <c:strCache>
                <c:ptCount val="5"/>
                <c:pt idx="0">
                  <c:v>2018</c:v>
                </c:pt>
                <c:pt idx="1">
                  <c:v>2019</c:v>
                </c:pt>
                <c:pt idx="2">
                  <c:v>2020</c:v>
                </c:pt>
                <c:pt idx="3">
                  <c:v>2021</c:v>
                </c:pt>
                <c:pt idx="4">
                  <c:v>Ingresos (sep 2022)</c:v>
                </c:pt>
              </c:strCache>
            </c:strRef>
          </c:cat>
          <c:val>
            <c:numRef>
              <c:f>'CONSOLIDADO DE VENTAS '!$D$74:$H$74</c:f>
              <c:numCache>
                <c:formatCode>_-"$"\ * #,##0_-;\-"$"\ * #,##0_-;_-"$"\ * "-"??_-;_-@_-</c:formatCode>
                <c:ptCount val="5"/>
                <c:pt idx="0">
                  <c:v>280654128</c:v>
                </c:pt>
                <c:pt idx="1">
                  <c:v>331448219</c:v>
                </c:pt>
                <c:pt idx="2">
                  <c:v>344294727</c:v>
                </c:pt>
                <c:pt idx="3">
                  <c:v>314321792</c:v>
                </c:pt>
                <c:pt idx="4">
                  <c:v>356543535</c:v>
                </c:pt>
              </c:numCache>
            </c:numRef>
          </c:val>
          <c:smooth val="0"/>
          <c:extLst>
            <c:ext xmlns:c16="http://schemas.microsoft.com/office/drawing/2014/chart" uri="{C3380CC4-5D6E-409C-BE32-E72D297353CC}">
              <c16:uniqueId val="{00000000-AE8B-4391-8DED-DBA505267A3D}"/>
            </c:ext>
          </c:extLst>
        </c:ser>
        <c:ser>
          <c:idx val="1"/>
          <c:order val="1"/>
          <c:tx>
            <c:strRef>
              <c:f>'CONSOLIDADO DE VENTAS '!$C$75</c:f>
              <c:strCache>
                <c:ptCount val="1"/>
                <c:pt idx="0">
                  <c:v>Enjuague Bucal de Clorhexidina</c:v>
                </c:pt>
              </c:strCache>
            </c:strRef>
          </c:tx>
          <c:spPr>
            <a:ln w="28575" cap="rnd">
              <a:solidFill>
                <a:schemeClr val="accent2"/>
              </a:solidFill>
              <a:round/>
            </a:ln>
            <a:effectLst/>
          </c:spPr>
          <c:marker>
            <c:symbol val="none"/>
          </c:marker>
          <c:cat>
            <c:strRef>
              <c:f>'CONSOLIDADO DE VENTAS '!$D$73:$H$73</c:f>
              <c:strCache>
                <c:ptCount val="5"/>
                <c:pt idx="0">
                  <c:v>2018</c:v>
                </c:pt>
                <c:pt idx="1">
                  <c:v>2019</c:v>
                </c:pt>
                <c:pt idx="2">
                  <c:v>2020</c:v>
                </c:pt>
                <c:pt idx="3">
                  <c:v>2021</c:v>
                </c:pt>
                <c:pt idx="4">
                  <c:v>Ingresos (sep 2022)</c:v>
                </c:pt>
              </c:strCache>
            </c:strRef>
          </c:cat>
          <c:val>
            <c:numRef>
              <c:f>'CONSOLIDADO DE VENTAS '!$D$75:$H$75</c:f>
              <c:numCache>
                <c:formatCode>_-"$"\ * #,##0_-;\-"$"\ * #,##0_-;_-"$"\ * "-"??_-;_-@_-</c:formatCode>
                <c:ptCount val="5"/>
                <c:pt idx="0">
                  <c:v>0</c:v>
                </c:pt>
                <c:pt idx="1">
                  <c:v>0</c:v>
                </c:pt>
                <c:pt idx="2">
                  <c:v>9117585</c:v>
                </c:pt>
                <c:pt idx="3">
                  <c:v>61783432</c:v>
                </c:pt>
                <c:pt idx="4">
                  <c:v>56287030</c:v>
                </c:pt>
              </c:numCache>
            </c:numRef>
          </c:val>
          <c:smooth val="0"/>
          <c:extLst>
            <c:ext xmlns:c16="http://schemas.microsoft.com/office/drawing/2014/chart" uri="{C3380CC4-5D6E-409C-BE32-E72D297353CC}">
              <c16:uniqueId val="{00000001-AE8B-4391-8DED-DBA505267A3D}"/>
            </c:ext>
          </c:extLst>
        </c:ser>
        <c:ser>
          <c:idx val="2"/>
          <c:order val="2"/>
          <c:tx>
            <c:strRef>
              <c:f>'CONSOLIDADO DE VENTAS '!$C$76</c:f>
              <c:strCache>
                <c:ptCount val="1"/>
                <c:pt idx="0">
                  <c:v>Vioxín Solución Acuosa</c:v>
                </c:pt>
              </c:strCache>
            </c:strRef>
          </c:tx>
          <c:spPr>
            <a:ln w="28575" cap="rnd">
              <a:solidFill>
                <a:schemeClr val="accent3"/>
              </a:solidFill>
              <a:round/>
            </a:ln>
            <a:effectLst/>
          </c:spPr>
          <c:marker>
            <c:symbol val="none"/>
          </c:marker>
          <c:cat>
            <c:strRef>
              <c:f>'CONSOLIDADO DE VENTAS '!$D$73:$H$73</c:f>
              <c:strCache>
                <c:ptCount val="5"/>
                <c:pt idx="0">
                  <c:v>2018</c:v>
                </c:pt>
                <c:pt idx="1">
                  <c:v>2019</c:v>
                </c:pt>
                <c:pt idx="2">
                  <c:v>2020</c:v>
                </c:pt>
                <c:pt idx="3">
                  <c:v>2021</c:v>
                </c:pt>
                <c:pt idx="4">
                  <c:v>Ingresos (sep 2022)</c:v>
                </c:pt>
              </c:strCache>
            </c:strRef>
          </c:cat>
          <c:val>
            <c:numRef>
              <c:f>'CONSOLIDADO DE VENTAS '!$D$76:$H$76</c:f>
              <c:numCache>
                <c:formatCode>_-"$"\ * #,##0_-;\-"$"\ * #,##0_-;_-"$"\ * "-"??_-;_-@_-</c:formatCode>
                <c:ptCount val="5"/>
                <c:pt idx="0">
                  <c:v>17063634</c:v>
                </c:pt>
                <c:pt idx="1">
                  <c:v>59233652</c:v>
                </c:pt>
                <c:pt idx="2">
                  <c:v>35525035</c:v>
                </c:pt>
                <c:pt idx="3">
                  <c:v>31536938</c:v>
                </c:pt>
                <c:pt idx="4">
                  <c:v>60721684</c:v>
                </c:pt>
              </c:numCache>
            </c:numRef>
          </c:val>
          <c:smooth val="0"/>
          <c:extLst>
            <c:ext xmlns:c16="http://schemas.microsoft.com/office/drawing/2014/chart" uri="{C3380CC4-5D6E-409C-BE32-E72D297353CC}">
              <c16:uniqueId val="{00000002-AE8B-4391-8DED-DBA505267A3D}"/>
            </c:ext>
          </c:extLst>
        </c:ser>
        <c:ser>
          <c:idx val="3"/>
          <c:order val="3"/>
          <c:tx>
            <c:strRef>
              <c:f>'CONSOLIDADO DE VENTAS '!$C$77</c:f>
              <c:strCache>
                <c:ptCount val="1"/>
                <c:pt idx="0">
                  <c:v>Vioxín Solución con Alcohol</c:v>
                </c:pt>
              </c:strCache>
            </c:strRef>
          </c:tx>
          <c:spPr>
            <a:ln w="28575" cap="rnd">
              <a:solidFill>
                <a:schemeClr val="accent4"/>
              </a:solidFill>
              <a:round/>
            </a:ln>
            <a:effectLst/>
          </c:spPr>
          <c:marker>
            <c:symbol val="none"/>
          </c:marker>
          <c:cat>
            <c:strRef>
              <c:f>'CONSOLIDADO DE VENTAS '!$D$73:$H$73</c:f>
              <c:strCache>
                <c:ptCount val="5"/>
                <c:pt idx="0">
                  <c:v>2018</c:v>
                </c:pt>
                <c:pt idx="1">
                  <c:v>2019</c:v>
                </c:pt>
                <c:pt idx="2">
                  <c:v>2020</c:v>
                </c:pt>
                <c:pt idx="3">
                  <c:v>2021</c:v>
                </c:pt>
                <c:pt idx="4">
                  <c:v>Ingresos (sep 2022)</c:v>
                </c:pt>
              </c:strCache>
            </c:strRef>
          </c:cat>
          <c:val>
            <c:numRef>
              <c:f>'CONSOLIDADO DE VENTAS '!$D$77:$H$77</c:f>
              <c:numCache>
                <c:formatCode>_-"$"\ * #,##0_-;\-"$"\ * #,##0_-;_-"$"\ * "-"??_-;_-@_-</c:formatCode>
                <c:ptCount val="5"/>
                <c:pt idx="0">
                  <c:v>9019382</c:v>
                </c:pt>
                <c:pt idx="1">
                  <c:v>9740297</c:v>
                </c:pt>
                <c:pt idx="2">
                  <c:v>18197782</c:v>
                </c:pt>
                <c:pt idx="3">
                  <c:v>9136340</c:v>
                </c:pt>
                <c:pt idx="4">
                  <c:v>14422332</c:v>
                </c:pt>
              </c:numCache>
            </c:numRef>
          </c:val>
          <c:smooth val="0"/>
          <c:extLst>
            <c:ext xmlns:c16="http://schemas.microsoft.com/office/drawing/2014/chart" uri="{C3380CC4-5D6E-409C-BE32-E72D297353CC}">
              <c16:uniqueId val="{00000003-AE8B-4391-8DED-DBA505267A3D}"/>
            </c:ext>
          </c:extLst>
        </c:ser>
        <c:dLbls>
          <c:showLegendKey val="0"/>
          <c:showVal val="0"/>
          <c:showCatName val="0"/>
          <c:showSerName val="0"/>
          <c:showPercent val="0"/>
          <c:showBubbleSize val="0"/>
        </c:dLbls>
        <c:smooth val="0"/>
        <c:axId val="994625792"/>
        <c:axId val="994626208"/>
      </c:lineChart>
      <c:catAx>
        <c:axId val="994625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94626208"/>
        <c:crosses val="autoZero"/>
        <c:auto val="1"/>
        <c:lblAlgn val="ctr"/>
        <c:lblOffset val="100"/>
        <c:noMultiLvlLbl val="0"/>
      </c:catAx>
      <c:valAx>
        <c:axId val="994626208"/>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_-;\-&quot;$&quot;\ * #,##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946257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[1]VENTAS!$B$5</c:f>
              <c:strCache>
                <c:ptCount val="1"/>
                <c:pt idx="0">
                  <c:v>2018</c:v>
                </c:pt>
              </c:strCache>
            </c:strRef>
          </c:tx>
          <c:spPr>
            <a:ln w="28575" cap="rnd">
              <a:solidFill>
                <a:schemeClr val="accent1"/>
              </a:solidFill>
              <a:round/>
            </a:ln>
            <a:effectLst/>
          </c:spPr>
          <c:marker>
            <c:symbol val="none"/>
          </c:marker>
          <c:cat>
            <c:strRef>
              <c:f>[1]VENTAS!$C$53:$C$64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 </c:v>
                </c:pt>
                <c:pt idx="11">
                  <c:v>DICIEMBRE</c:v>
                </c:pt>
              </c:strCache>
            </c:strRef>
          </c:cat>
          <c:val>
            <c:numRef>
              <c:f>[1]VENTAS!$G$5:$G$16</c:f>
              <c:numCache>
                <c:formatCode>General</c:formatCode>
                <c:ptCount val="12"/>
                <c:pt idx="0">
                  <c:v>43959021.189172558</c:v>
                </c:pt>
                <c:pt idx="1">
                  <c:v>90253818.36988394</c:v>
                </c:pt>
                <c:pt idx="2">
                  <c:v>114031999.41818182</c:v>
                </c:pt>
                <c:pt idx="3">
                  <c:v>107237666.76220807</c:v>
                </c:pt>
                <c:pt idx="4">
                  <c:v>72940434.784792259</c:v>
                </c:pt>
                <c:pt idx="5">
                  <c:v>66698311.458161317</c:v>
                </c:pt>
                <c:pt idx="6">
                  <c:v>56160285.912280701</c:v>
                </c:pt>
                <c:pt idx="7">
                  <c:v>86311703.482779458</c:v>
                </c:pt>
                <c:pt idx="8">
                  <c:v>56331825.770885691</c:v>
                </c:pt>
                <c:pt idx="9">
                  <c:v>69232666.711316392</c:v>
                </c:pt>
                <c:pt idx="10">
                  <c:v>75539922.607221678</c:v>
                </c:pt>
                <c:pt idx="11">
                  <c:v>67291080.084300011</c:v>
                </c:pt>
              </c:numCache>
            </c:numRef>
          </c:val>
          <c:smooth val="0"/>
          <c:extLst>
            <c:ext xmlns:c16="http://schemas.microsoft.com/office/drawing/2014/chart" uri="{C3380CC4-5D6E-409C-BE32-E72D297353CC}">
              <c16:uniqueId val="{00000000-E699-46B6-BE76-599190F12563}"/>
            </c:ext>
          </c:extLst>
        </c:ser>
        <c:ser>
          <c:idx val="1"/>
          <c:order val="1"/>
          <c:tx>
            <c:strRef>
              <c:f>[1]VENTAS!$B$17</c:f>
              <c:strCache>
                <c:ptCount val="1"/>
                <c:pt idx="0">
                  <c:v>2019</c:v>
                </c:pt>
              </c:strCache>
            </c:strRef>
          </c:tx>
          <c:spPr>
            <a:ln w="28575" cap="rnd">
              <a:solidFill>
                <a:schemeClr val="accent2"/>
              </a:solidFill>
              <a:round/>
            </a:ln>
            <a:effectLst/>
          </c:spPr>
          <c:marker>
            <c:symbol val="none"/>
          </c:marker>
          <c:cat>
            <c:strRef>
              <c:f>[1]VENTAS!$C$53:$C$64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 </c:v>
                </c:pt>
                <c:pt idx="11">
                  <c:v>DICIEMBRE</c:v>
                </c:pt>
              </c:strCache>
            </c:strRef>
          </c:cat>
          <c:val>
            <c:numRef>
              <c:f>[1]VENTAS!$G$17:$G$28</c:f>
              <c:numCache>
                <c:formatCode>General</c:formatCode>
                <c:ptCount val="12"/>
                <c:pt idx="0">
                  <c:v>62880636.500099406</c:v>
                </c:pt>
                <c:pt idx="1">
                  <c:v>90927411.369144097</c:v>
                </c:pt>
                <c:pt idx="2">
                  <c:v>62280226.214229479</c:v>
                </c:pt>
                <c:pt idx="3">
                  <c:v>90107186.141891897</c:v>
                </c:pt>
                <c:pt idx="4">
                  <c:v>85201126.109918013</c:v>
                </c:pt>
                <c:pt idx="5">
                  <c:v>110032568.59779964</c:v>
                </c:pt>
                <c:pt idx="6">
                  <c:v>95412252.486691281</c:v>
                </c:pt>
                <c:pt idx="7">
                  <c:v>109499896.1518975</c:v>
                </c:pt>
                <c:pt idx="8">
                  <c:v>85051769.340790227</c:v>
                </c:pt>
                <c:pt idx="9">
                  <c:v>104597502.29208161</c:v>
                </c:pt>
                <c:pt idx="10">
                  <c:v>121284023.9072822</c:v>
                </c:pt>
                <c:pt idx="11">
                  <c:v>93653519.569653183</c:v>
                </c:pt>
              </c:numCache>
            </c:numRef>
          </c:val>
          <c:smooth val="0"/>
          <c:extLst>
            <c:ext xmlns:c16="http://schemas.microsoft.com/office/drawing/2014/chart" uri="{C3380CC4-5D6E-409C-BE32-E72D297353CC}">
              <c16:uniqueId val="{00000001-E699-46B6-BE76-599190F12563}"/>
            </c:ext>
          </c:extLst>
        </c:ser>
        <c:ser>
          <c:idx val="2"/>
          <c:order val="2"/>
          <c:tx>
            <c:strRef>
              <c:f>[1]VENTAS!$B$29</c:f>
              <c:strCache>
                <c:ptCount val="1"/>
                <c:pt idx="0">
                  <c:v>2020</c:v>
                </c:pt>
              </c:strCache>
            </c:strRef>
          </c:tx>
          <c:spPr>
            <a:ln w="28575" cap="rnd">
              <a:solidFill>
                <a:schemeClr val="accent3"/>
              </a:solidFill>
              <a:round/>
            </a:ln>
            <a:effectLst/>
          </c:spPr>
          <c:marker>
            <c:symbol val="none"/>
          </c:marker>
          <c:cat>
            <c:strRef>
              <c:f>[1]VENTAS!$C$53:$C$64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 </c:v>
                </c:pt>
                <c:pt idx="11">
                  <c:v>DICIEMBRE</c:v>
                </c:pt>
              </c:strCache>
            </c:strRef>
          </c:cat>
          <c:val>
            <c:numRef>
              <c:f>[1]VENTAS!$G$29:$G$40</c:f>
              <c:numCache>
                <c:formatCode>General</c:formatCode>
                <c:ptCount val="12"/>
                <c:pt idx="0">
                  <c:v>64524006.757194936</c:v>
                </c:pt>
                <c:pt idx="1">
                  <c:v>112506048.73899372</c:v>
                </c:pt>
                <c:pt idx="2">
                  <c:v>269645002.9857254</c:v>
                </c:pt>
                <c:pt idx="3">
                  <c:v>577764958.79999995</c:v>
                </c:pt>
                <c:pt idx="4">
                  <c:v>228318860.42369023</c:v>
                </c:pt>
                <c:pt idx="5">
                  <c:v>160360309.22977993</c:v>
                </c:pt>
                <c:pt idx="6">
                  <c:v>136980675.74564162</c:v>
                </c:pt>
                <c:pt idx="7">
                  <c:v>130810019.953125</c:v>
                </c:pt>
                <c:pt idx="8">
                  <c:v>216485430.57669294</c:v>
                </c:pt>
                <c:pt idx="9">
                  <c:v>128041885.07051222</c:v>
                </c:pt>
                <c:pt idx="10">
                  <c:v>159136098.65521508</c:v>
                </c:pt>
                <c:pt idx="11">
                  <c:v>199707046.07935154</c:v>
                </c:pt>
              </c:numCache>
            </c:numRef>
          </c:val>
          <c:smooth val="0"/>
          <c:extLst>
            <c:ext xmlns:c16="http://schemas.microsoft.com/office/drawing/2014/chart" uri="{C3380CC4-5D6E-409C-BE32-E72D297353CC}">
              <c16:uniqueId val="{00000002-E699-46B6-BE76-599190F12563}"/>
            </c:ext>
          </c:extLst>
        </c:ser>
        <c:ser>
          <c:idx val="3"/>
          <c:order val="3"/>
          <c:tx>
            <c:strRef>
              <c:f>[1]VENTAS!$B$41</c:f>
              <c:strCache>
                <c:ptCount val="1"/>
                <c:pt idx="0">
                  <c:v>2021</c:v>
                </c:pt>
              </c:strCache>
            </c:strRef>
          </c:tx>
          <c:spPr>
            <a:ln w="28575" cap="rnd">
              <a:solidFill>
                <a:schemeClr val="accent4"/>
              </a:solidFill>
              <a:round/>
            </a:ln>
            <a:effectLst/>
          </c:spPr>
          <c:marker>
            <c:symbol val="none"/>
          </c:marker>
          <c:cat>
            <c:strRef>
              <c:f>[1]VENTAS!$C$53:$C$64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 </c:v>
                </c:pt>
                <c:pt idx="11">
                  <c:v>DICIEMBRE</c:v>
                </c:pt>
              </c:strCache>
            </c:strRef>
          </c:cat>
          <c:val>
            <c:numRef>
              <c:f>[1]VENTAS!$G$41:$G$52</c:f>
              <c:numCache>
                <c:formatCode>General</c:formatCode>
                <c:ptCount val="12"/>
                <c:pt idx="0">
                  <c:v>84536576.351052776</c:v>
                </c:pt>
                <c:pt idx="1">
                  <c:v>178289473.18784013</c:v>
                </c:pt>
                <c:pt idx="2">
                  <c:v>188406998.93110532</c:v>
                </c:pt>
                <c:pt idx="3">
                  <c:v>126604535.25612473</c:v>
                </c:pt>
                <c:pt idx="4">
                  <c:v>113522300.98291069</c:v>
                </c:pt>
                <c:pt idx="5">
                  <c:v>128690677.92995036</c:v>
                </c:pt>
                <c:pt idx="6">
                  <c:v>157684001.59098405</c:v>
                </c:pt>
                <c:pt idx="7">
                  <c:v>148824331.07717571</c:v>
                </c:pt>
                <c:pt idx="8">
                  <c:v>146612141.43238825</c:v>
                </c:pt>
                <c:pt idx="9">
                  <c:v>121999429.83172815</c:v>
                </c:pt>
                <c:pt idx="10">
                  <c:v>135644419.743038</c:v>
                </c:pt>
                <c:pt idx="11">
                  <c:v>161982811.80468541</c:v>
                </c:pt>
              </c:numCache>
            </c:numRef>
          </c:val>
          <c:smooth val="0"/>
          <c:extLst>
            <c:ext xmlns:c16="http://schemas.microsoft.com/office/drawing/2014/chart" uri="{C3380CC4-5D6E-409C-BE32-E72D297353CC}">
              <c16:uniqueId val="{00000003-E699-46B6-BE76-599190F12563}"/>
            </c:ext>
          </c:extLst>
        </c:ser>
        <c:ser>
          <c:idx val="4"/>
          <c:order val="4"/>
          <c:tx>
            <c:strRef>
              <c:f>[1]VENTAS!$B$53</c:f>
              <c:strCache>
                <c:ptCount val="1"/>
                <c:pt idx="0">
                  <c:v>2022</c:v>
                </c:pt>
              </c:strCache>
            </c:strRef>
          </c:tx>
          <c:spPr>
            <a:ln w="28575" cap="rnd">
              <a:solidFill>
                <a:schemeClr val="accent5"/>
              </a:solidFill>
              <a:round/>
            </a:ln>
            <a:effectLst/>
          </c:spPr>
          <c:marker>
            <c:symbol val="none"/>
          </c:marker>
          <c:cat>
            <c:strRef>
              <c:f>[1]VENTAS!$C$53:$C$64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 </c:v>
                </c:pt>
                <c:pt idx="11">
                  <c:v>DICIEMBRE</c:v>
                </c:pt>
              </c:strCache>
            </c:strRef>
          </c:cat>
          <c:val>
            <c:numRef>
              <c:f>[1]VENTAS!$G$53:$G$62</c:f>
              <c:numCache>
                <c:formatCode>General</c:formatCode>
                <c:ptCount val="10"/>
                <c:pt idx="0">
                  <c:v>76034524.790570378</c:v>
                </c:pt>
                <c:pt idx="1">
                  <c:v>97252436.024758935</c:v>
                </c:pt>
                <c:pt idx="2">
                  <c:v>125121907.48658182</c:v>
                </c:pt>
                <c:pt idx="3">
                  <c:v>134892591.78217652</c:v>
                </c:pt>
                <c:pt idx="4">
                  <c:v>125030804.53900589</c:v>
                </c:pt>
                <c:pt idx="5">
                  <c:v>128604360.47900426</c:v>
                </c:pt>
                <c:pt idx="6">
                  <c:v>142894952.52207533</c:v>
                </c:pt>
                <c:pt idx="7">
                  <c:v>179937106.9434568</c:v>
                </c:pt>
                <c:pt idx="8">
                  <c:v>192197735.24749249</c:v>
                </c:pt>
                <c:pt idx="9">
                  <c:v>162130075</c:v>
                </c:pt>
              </c:numCache>
            </c:numRef>
          </c:val>
          <c:smooth val="0"/>
          <c:extLst>
            <c:ext xmlns:c16="http://schemas.microsoft.com/office/drawing/2014/chart" uri="{C3380CC4-5D6E-409C-BE32-E72D297353CC}">
              <c16:uniqueId val="{00000004-E699-46B6-BE76-599190F12563}"/>
            </c:ext>
          </c:extLst>
        </c:ser>
        <c:dLbls>
          <c:showLegendKey val="0"/>
          <c:showVal val="0"/>
          <c:showCatName val="0"/>
          <c:showSerName val="0"/>
          <c:showPercent val="0"/>
          <c:showBubbleSize val="0"/>
        </c:dLbls>
        <c:smooth val="0"/>
        <c:axId val="452494287"/>
        <c:axId val="452499695"/>
      </c:lineChart>
      <c:catAx>
        <c:axId val="4524942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2499695"/>
        <c:crosses val="autoZero"/>
        <c:auto val="1"/>
        <c:lblAlgn val="ctr"/>
        <c:lblOffset val="100"/>
        <c:noMultiLvlLbl val="0"/>
      </c:catAx>
      <c:valAx>
        <c:axId val="4524996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24942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pieChart>
        <c:varyColors val="1"/>
        <c:ser>
          <c:idx val="0"/>
          <c:order val="0"/>
          <c:tx>
            <c:strRef>
              <c:f>'PQRS '!$R$5</c:f>
              <c:strCache>
                <c:ptCount val="1"/>
                <c:pt idx="0">
                  <c:v>ÁREA</c:v>
                </c:pt>
              </c:strCache>
            </c:strRef>
          </c:tx>
          <c:dPt>
            <c:idx val="0"/>
            <c:bubble3D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1-52BC-45E4-9609-F9C93A74A058}"/>
              </c:ext>
            </c:extLst>
          </c:dPt>
          <c:dPt>
            <c:idx val="1"/>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3-52BC-45E4-9609-F9C93A74A058}"/>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5-52BC-45E4-9609-F9C93A74A058}"/>
              </c:ext>
            </c:extLst>
          </c:dPt>
          <c:dPt>
            <c:idx val="3"/>
            <c:bubble3D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7-52BC-45E4-9609-F9C93A74A058}"/>
              </c:ext>
            </c:extLst>
          </c:dPt>
          <c:dPt>
            <c:idx val="4"/>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9-52BC-45E4-9609-F9C93A74A058}"/>
              </c:ext>
            </c:extLst>
          </c:dPt>
          <c:dPt>
            <c:idx val="5"/>
            <c:bubble3D val="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B-52BC-45E4-9609-F9C93A74A058}"/>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2">
                        <a:lumMod val="7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'PQRS '!$R$6:$R$11</c:f>
              <c:strCache>
                <c:ptCount val="6"/>
                <c:pt idx="0">
                  <c:v>Calidad</c:v>
                </c:pt>
                <c:pt idx="1">
                  <c:v>Logística</c:v>
                </c:pt>
                <c:pt idx="2">
                  <c:v>Innovación</c:v>
                </c:pt>
                <c:pt idx="3">
                  <c:v>Dirección Técnica</c:v>
                </c:pt>
                <c:pt idx="4">
                  <c:v>Producción </c:v>
                </c:pt>
                <c:pt idx="5">
                  <c:v>Contabilidad</c:v>
                </c:pt>
              </c:strCache>
            </c:strRef>
          </c:cat>
          <c:val>
            <c:numRef>
              <c:f>'PQRS '!$T$6:$T$11</c:f>
              <c:numCache>
                <c:formatCode>0%</c:formatCode>
                <c:ptCount val="6"/>
                <c:pt idx="0">
                  <c:v>0.34415584415584416</c:v>
                </c:pt>
                <c:pt idx="1">
                  <c:v>0.12337662337662338</c:v>
                </c:pt>
                <c:pt idx="2">
                  <c:v>0.18831168831168832</c:v>
                </c:pt>
                <c:pt idx="3">
                  <c:v>0.1038961038961039</c:v>
                </c:pt>
                <c:pt idx="4">
                  <c:v>0.21428571428571427</c:v>
                </c:pt>
                <c:pt idx="5">
                  <c:v>2.5974025974025976E-2</c:v>
                </c:pt>
              </c:numCache>
            </c:numRef>
          </c:val>
          <c:extLst>
            <c:ext xmlns:c16="http://schemas.microsoft.com/office/drawing/2014/chart" uri="{C3380CC4-5D6E-409C-BE32-E72D297353CC}">
              <c16:uniqueId val="{0000000C-52BC-45E4-9609-F9C93A74A058}"/>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pieChart>
        <c:varyColors val="1"/>
        <c:ser>
          <c:idx val="0"/>
          <c:order val="0"/>
          <c:tx>
            <c:strRef>
              <c:f>'PQRS '!$U$5</c:f>
              <c:strCache>
                <c:ptCount val="1"/>
                <c:pt idx="0">
                  <c:v>MOTIVO</c:v>
                </c:pt>
              </c:strCache>
            </c:strRef>
          </c:tx>
          <c:dPt>
            <c:idx val="0"/>
            <c:bubble3D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1-782A-4F9F-9E77-38C4A118BE81}"/>
              </c:ext>
            </c:extLst>
          </c:dPt>
          <c:dPt>
            <c:idx val="1"/>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3-782A-4F9F-9E77-38C4A118BE81}"/>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5-782A-4F9F-9E77-38C4A118BE81}"/>
              </c:ext>
            </c:extLst>
          </c:dPt>
          <c:dPt>
            <c:idx val="3"/>
            <c:bubble3D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7-782A-4F9F-9E77-38C4A118BE81}"/>
              </c:ext>
            </c:extLst>
          </c:dPt>
          <c:dPt>
            <c:idx val="4"/>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9-782A-4F9F-9E77-38C4A118BE81}"/>
              </c:ext>
            </c:extLst>
          </c:dPt>
          <c:dPt>
            <c:idx val="5"/>
            <c:bubble3D val="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B-782A-4F9F-9E77-38C4A118BE81}"/>
              </c:ext>
            </c:extLst>
          </c:dPt>
          <c:dPt>
            <c:idx val="6"/>
            <c:bubble3D val="0"/>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D-782A-4F9F-9E77-38C4A118BE81}"/>
              </c:ext>
            </c:extLst>
          </c:dPt>
          <c:dPt>
            <c:idx val="7"/>
            <c:bubble3D val="0"/>
            <c:spPr>
              <a:gradFill rotWithShape="1">
                <a:gsLst>
                  <a:gs pos="0">
                    <a:schemeClr val="accent2">
                      <a:lumMod val="60000"/>
                      <a:shade val="51000"/>
                      <a:satMod val="130000"/>
                    </a:schemeClr>
                  </a:gs>
                  <a:gs pos="80000">
                    <a:schemeClr val="accent2">
                      <a:lumMod val="60000"/>
                      <a:shade val="93000"/>
                      <a:satMod val="130000"/>
                    </a:schemeClr>
                  </a:gs>
                  <a:gs pos="100000">
                    <a:schemeClr val="accent2">
                      <a:lumMod val="60000"/>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F-782A-4F9F-9E77-38C4A118BE81}"/>
              </c:ext>
            </c:extLst>
          </c:dPt>
          <c:dPt>
            <c:idx val="8"/>
            <c:bubble3D val="0"/>
            <c:spPr>
              <a:gradFill rotWithShape="1">
                <a:gsLst>
                  <a:gs pos="0">
                    <a:schemeClr val="accent3">
                      <a:lumMod val="60000"/>
                      <a:shade val="51000"/>
                      <a:satMod val="130000"/>
                    </a:schemeClr>
                  </a:gs>
                  <a:gs pos="80000">
                    <a:schemeClr val="accent3">
                      <a:lumMod val="60000"/>
                      <a:shade val="93000"/>
                      <a:satMod val="130000"/>
                    </a:schemeClr>
                  </a:gs>
                  <a:gs pos="100000">
                    <a:schemeClr val="accent3">
                      <a:lumMod val="60000"/>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11-782A-4F9F-9E77-38C4A118BE81}"/>
              </c:ext>
            </c:extLst>
          </c:dPt>
          <c:dPt>
            <c:idx val="9"/>
            <c:bubble3D val="0"/>
            <c:spPr>
              <a:gradFill rotWithShape="1">
                <a:gsLst>
                  <a:gs pos="0">
                    <a:schemeClr val="accent4">
                      <a:lumMod val="60000"/>
                      <a:shade val="51000"/>
                      <a:satMod val="130000"/>
                    </a:schemeClr>
                  </a:gs>
                  <a:gs pos="80000">
                    <a:schemeClr val="accent4">
                      <a:lumMod val="60000"/>
                      <a:shade val="93000"/>
                      <a:satMod val="130000"/>
                    </a:schemeClr>
                  </a:gs>
                  <a:gs pos="100000">
                    <a:schemeClr val="accent4">
                      <a:lumMod val="60000"/>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13-782A-4F9F-9E77-38C4A118BE81}"/>
              </c:ext>
            </c:extLst>
          </c:dPt>
          <c:dPt>
            <c:idx val="10"/>
            <c:bubble3D val="0"/>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15-782A-4F9F-9E77-38C4A118BE8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'PQRS '!$U$6:$U$16</c:f>
              <c:strCache>
                <c:ptCount val="11"/>
                <c:pt idx="0">
                  <c:v>Empaque</c:v>
                </c:pt>
                <c:pt idx="1">
                  <c:v>Partículas suspendidas</c:v>
                </c:pt>
                <c:pt idx="2">
                  <c:v>Etiqueta</c:v>
                </c:pt>
                <c:pt idx="3">
                  <c:v>Documentación </c:v>
                </c:pt>
                <c:pt idx="4">
                  <c:v>Facturación Erronea</c:v>
                </c:pt>
                <c:pt idx="5">
                  <c:v>Envíos incompletos</c:v>
                </c:pt>
                <c:pt idx="6">
                  <c:v>Envíos erroneos</c:v>
                </c:pt>
                <c:pt idx="7">
                  <c:v>viscosidad</c:v>
                </c:pt>
                <c:pt idx="8">
                  <c:v>inventario</c:v>
                </c:pt>
                <c:pt idx="9">
                  <c:v>Fecha erronea</c:v>
                </c:pt>
                <c:pt idx="10">
                  <c:v>Daños Físicos</c:v>
                </c:pt>
              </c:strCache>
            </c:strRef>
          </c:cat>
          <c:val>
            <c:numRef>
              <c:f>'PQRS '!$W$6:$W$16</c:f>
              <c:numCache>
                <c:formatCode>0%</c:formatCode>
                <c:ptCount val="11"/>
                <c:pt idx="0">
                  <c:v>0.15714285714285714</c:v>
                </c:pt>
                <c:pt idx="1">
                  <c:v>0.22857142857142856</c:v>
                </c:pt>
                <c:pt idx="2">
                  <c:v>0.1</c:v>
                </c:pt>
                <c:pt idx="3">
                  <c:v>0.12857142857142856</c:v>
                </c:pt>
                <c:pt idx="4">
                  <c:v>0.1</c:v>
                </c:pt>
                <c:pt idx="5">
                  <c:v>0.11428571428571428</c:v>
                </c:pt>
                <c:pt idx="6">
                  <c:v>5.7142857142857141E-2</c:v>
                </c:pt>
                <c:pt idx="7">
                  <c:v>4.2857142857142858E-2</c:v>
                </c:pt>
                <c:pt idx="8">
                  <c:v>1.4285714285714285E-2</c:v>
                </c:pt>
                <c:pt idx="9">
                  <c:v>4.2857142857142858E-2</c:v>
                </c:pt>
                <c:pt idx="10">
                  <c:v>1.4285714285714285E-2</c:v>
                </c:pt>
              </c:numCache>
            </c:numRef>
          </c:val>
          <c:extLst>
            <c:ext xmlns:c16="http://schemas.microsoft.com/office/drawing/2014/chart" uri="{C3380CC4-5D6E-409C-BE32-E72D297353CC}">
              <c16:uniqueId val="{00000016-782A-4F9F-9E77-38C4A118BE8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EX-EMPLEADOS'!$D$2</c:f>
              <c:strCache>
                <c:ptCount val="1"/>
                <c:pt idx="0">
                  <c:v>El trabajo en mi Unidad estaba bien organizado.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1F8-4727-85CA-AD8601F4136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1F8-4727-85CA-AD8601F4136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1F8-4727-85CA-AD8601F4136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1F8-4727-85CA-AD8601F413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EX-EMPLEADOS'!$D$3:$D$5,'DATOS ENCUESTA EX-EMPLEADOS'!$D$7)</c:f>
              <c:numCache>
                <c:formatCode>0%</c:formatCode>
                <c:ptCount val="4"/>
                <c:pt idx="0">
                  <c:v>0.18181818181818182</c:v>
                </c:pt>
                <c:pt idx="1">
                  <c:v>0.45454545454545453</c:v>
                </c:pt>
                <c:pt idx="2">
                  <c:v>0.18181818181818182</c:v>
                </c:pt>
                <c:pt idx="3">
                  <c:v>0.18181818181818182</c:v>
                </c:pt>
              </c:numCache>
            </c:numRef>
          </c:val>
          <c:extLst>
            <c:ext xmlns:c16="http://schemas.microsoft.com/office/drawing/2014/chart" uri="{C3380CC4-5D6E-409C-BE32-E72D297353CC}">
              <c16:uniqueId val="{00000008-81F8-4727-85CA-AD8601F4136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EX-EMPLEADOS'!$E$2</c:f>
              <c:strCache>
                <c:ptCount val="1"/>
                <c:pt idx="0">
                  <c:v>Mis funciones y responsabilidades estaban definidas, por tanto sabía lo que se esperaba de mí.</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AE6-4433-B0BD-154E1FE6391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AE6-4433-B0BD-154E1FE6391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AE6-4433-B0BD-154E1FE6391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AE6-4433-B0BD-154E1FE6391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AE6-4433-B0BD-154E1FE6391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EX-EMPLEADOS'!$E$3:$E$7</c:f>
              <c:numCache>
                <c:formatCode>0%</c:formatCode>
                <c:ptCount val="5"/>
                <c:pt idx="0">
                  <c:v>0.27272727272727271</c:v>
                </c:pt>
                <c:pt idx="1">
                  <c:v>0.18181818181818182</c:v>
                </c:pt>
                <c:pt idx="2">
                  <c:v>9.0909090909090912E-2</c:v>
                </c:pt>
                <c:pt idx="3">
                  <c:v>0.27272727272727271</c:v>
                </c:pt>
                <c:pt idx="4">
                  <c:v>0.18181818181818182</c:v>
                </c:pt>
              </c:numCache>
            </c:numRef>
          </c:val>
          <c:extLst>
            <c:ext xmlns:c16="http://schemas.microsoft.com/office/drawing/2014/chart" uri="{C3380CC4-5D6E-409C-BE32-E72D297353CC}">
              <c16:uniqueId val="{0000000A-0AE6-4433-B0BD-154E1FE6391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EX-EMPLEADOS'!$F$2</c:f>
              <c:strCache>
                <c:ptCount val="1"/>
                <c:pt idx="0">
                  <c:v>
En mi unidad tenían las cargas de trabajo bien repartidas.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609-4D78-A46B-B67533099FC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609-4D78-A46B-B67533099FC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609-4D78-A46B-B67533099FC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609-4D78-A46B-B67533099FC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609-4D78-A46B-B67533099F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EX-EMPLEADOS'!$F$3:$F$7</c:f>
              <c:numCache>
                <c:formatCode>0%</c:formatCode>
                <c:ptCount val="5"/>
                <c:pt idx="0">
                  <c:v>0.18181818181818182</c:v>
                </c:pt>
                <c:pt idx="1">
                  <c:v>0.18181818181818182</c:v>
                </c:pt>
                <c:pt idx="2">
                  <c:v>9.0909090909090912E-2</c:v>
                </c:pt>
                <c:pt idx="3">
                  <c:v>0.36363636363636365</c:v>
                </c:pt>
                <c:pt idx="4">
                  <c:v>0.18181818181818182</c:v>
                </c:pt>
              </c:numCache>
            </c:numRef>
          </c:val>
          <c:extLst>
            <c:ext xmlns:c16="http://schemas.microsoft.com/office/drawing/2014/chart" uri="{C3380CC4-5D6E-409C-BE32-E72D297353CC}">
              <c16:uniqueId val="{0000000A-F609-4D78-A46B-B67533099FC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EX-EMPLEADOS'!$G$2</c:f>
              <c:strCache>
                <c:ptCount val="1"/>
                <c:pt idx="0">
                  <c:v>En el puesto de trabajo podía desarrollar mis habilidades.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BD1-4EE2-BC13-4C1D177B999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BD1-4EE2-BC13-4C1D177B999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BD1-4EE2-BC13-4C1D177B999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BD1-4EE2-BC13-4C1D177B999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BD1-4EE2-BC13-4C1D177B999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EX-EMPLEADOS'!$G$3:$G$7</c:f>
              <c:numCache>
                <c:formatCode>0%</c:formatCode>
                <c:ptCount val="5"/>
                <c:pt idx="0">
                  <c:v>9.0909090909090912E-2</c:v>
                </c:pt>
                <c:pt idx="1">
                  <c:v>0.27272727272727271</c:v>
                </c:pt>
                <c:pt idx="2">
                  <c:v>0.18181818181818182</c:v>
                </c:pt>
                <c:pt idx="3">
                  <c:v>0.27272727272727271</c:v>
                </c:pt>
                <c:pt idx="4">
                  <c:v>0.18181818181818182</c:v>
                </c:pt>
              </c:numCache>
            </c:numRef>
          </c:val>
          <c:extLst>
            <c:ext xmlns:c16="http://schemas.microsoft.com/office/drawing/2014/chart" uri="{C3380CC4-5D6E-409C-BE32-E72D297353CC}">
              <c16:uniqueId val="{0000000A-8BD1-4EE2-BC13-4C1D177B999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EX-EMPLEADOS'!$H$2</c:f>
              <c:strCache>
                <c:ptCount val="1"/>
                <c:pt idx="0">
                  <c:v>
En mi puesto de trabajo no podía desarrollar mis habilidades porque siempre tenía que seguir  ordenes jerárquicas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A20-4291-99E9-7FCEDFC4F95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20-4291-99E9-7FCEDFC4F95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A20-4291-99E9-7FCEDFC4F95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A20-4291-99E9-7FCEDFC4F95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A20-4291-99E9-7FCEDFC4F95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EX-EMPLEADOS'!$H$3:$H$7</c:f>
              <c:numCache>
                <c:formatCode>0%</c:formatCode>
                <c:ptCount val="5"/>
                <c:pt idx="0">
                  <c:v>9.0909090909090912E-2</c:v>
                </c:pt>
                <c:pt idx="1">
                  <c:v>0.27272727272727271</c:v>
                </c:pt>
                <c:pt idx="2">
                  <c:v>9.0909090909090912E-2</c:v>
                </c:pt>
                <c:pt idx="3">
                  <c:v>0.36363636363636365</c:v>
                </c:pt>
                <c:pt idx="4">
                  <c:v>0.18181818181818182</c:v>
                </c:pt>
              </c:numCache>
            </c:numRef>
          </c:val>
          <c:extLst>
            <c:ext xmlns:c16="http://schemas.microsoft.com/office/drawing/2014/chart" uri="{C3380CC4-5D6E-409C-BE32-E72D297353CC}">
              <c16:uniqueId val="{0000000A-BA20-4291-99E9-7FCEDFC4F95D}"/>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6730321331192824"/>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EX-EMPLEADOS'!$I$2</c:f>
              <c:strCache>
                <c:ptCount val="1"/>
                <c:pt idx="0">
                  <c:v>Tu gerente demostraba un dominio técnico o conocimiento de sus funciones.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4B1-4104-9A17-FEA1E8BEDA0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4B1-4104-9A17-FEA1E8BEDA0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4B1-4104-9A17-FEA1E8BEDA0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4B1-4104-9A17-FEA1E8BEDA0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4B1-4104-9A17-FEA1E8BEDA0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EX-EMPLEADOS'!$I$3:$I$7</c:f>
              <c:numCache>
                <c:formatCode>0%</c:formatCode>
                <c:ptCount val="5"/>
                <c:pt idx="0">
                  <c:v>0</c:v>
                </c:pt>
                <c:pt idx="1">
                  <c:v>0.27272727272727271</c:v>
                </c:pt>
                <c:pt idx="2">
                  <c:v>0.18181818181818182</c:v>
                </c:pt>
                <c:pt idx="3">
                  <c:v>0.36363636363636365</c:v>
                </c:pt>
                <c:pt idx="4">
                  <c:v>0.18181818181818182</c:v>
                </c:pt>
              </c:numCache>
            </c:numRef>
          </c:val>
          <c:extLst>
            <c:ext xmlns:c16="http://schemas.microsoft.com/office/drawing/2014/chart" uri="{C3380CC4-5D6E-409C-BE32-E72D297353CC}">
              <c16:uniqueId val="{0000000A-84B1-4104-9A17-FEA1E8BEDA0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6730321331192824"/>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EX-EMPLEADOS'!$J$2</c:f>
              <c:strCache>
                <c:ptCount val="1"/>
                <c:pt idx="0">
                  <c:v>
Tu gerente solucionaba los problemas de manera eficaz.</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F17-4FE5-AEF3-C2FAD77D91E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F17-4FE5-AEF3-C2FAD77D91E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F17-4FE5-AEF3-C2FAD77D91E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F17-4FE5-AEF3-C2FAD77D91E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F17-4FE5-AEF3-C2FAD77D91E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EX-EMPLEADOS'!$J$3:$J$7</c:f>
              <c:numCache>
                <c:formatCode>0%</c:formatCode>
                <c:ptCount val="5"/>
                <c:pt idx="0">
                  <c:v>0.27272727272727271</c:v>
                </c:pt>
                <c:pt idx="1">
                  <c:v>0.36363636363636365</c:v>
                </c:pt>
                <c:pt idx="2">
                  <c:v>9.0909090909090912E-2</c:v>
                </c:pt>
                <c:pt idx="3">
                  <c:v>9.0909090909090912E-2</c:v>
                </c:pt>
                <c:pt idx="4">
                  <c:v>0.18181818181818182</c:v>
                </c:pt>
              </c:numCache>
            </c:numRef>
          </c:val>
          <c:extLst>
            <c:ext xmlns:c16="http://schemas.microsoft.com/office/drawing/2014/chart" uri="{C3380CC4-5D6E-409C-BE32-E72D297353CC}">
              <c16:uniqueId val="{0000000A-CF17-4FE5-AEF3-C2FAD77D91E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6730321331192824"/>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EX-EMPLEADOS'!$K$2</c:f>
              <c:strCache>
                <c:ptCount val="1"/>
                <c:pt idx="0">
                  <c:v>El responsable de mi Unidad delegaba eficazmente funciones de responsabilidad.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508-4E38-87A9-D6194DDF41B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508-4E38-87A9-D6194DDF41B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508-4E38-87A9-D6194DDF41B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508-4E38-87A9-D6194DDF41B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508-4E38-87A9-D6194DDF41B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EX-EMPLEADOS'!$K$3:$K$7</c:f>
              <c:numCache>
                <c:formatCode>0%</c:formatCode>
                <c:ptCount val="5"/>
                <c:pt idx="0">
                  <c:v>0</c:v>
                </c:pt>
                <c:pt idx="1">
                  <c:v>0</c:v>
                </c:pt>
                <c:pt idx="2">
                  <c:v>0.18181818181818182</c:v>
                </c:pt>
                <c:pt idx="3">
                  <c:v>0.63636363636363635</c:v>
                </c:pt>
                <c:pt idx="4">
                  <c:v>0.18181818181818182</c:v>
                </c:pt>
              </c:numCache>
            </c:numRef>
          </c:val>
          <c:extLst>
            <c:ext xmlns:c16="http://schemas.microsoft.com/office/drawing/2014/chart" uri="{C3380CC4-5D6E-409C-BE32-E72D297353CC}">
              <c16:uniqueId val="{0000000A-F508-4E38-87A9-D6194DDF41B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6730321331192824"/>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EX-EMPLEADOS'!$L$2</c:f>
              <c:strCache>
                <c:ptCount val="1"/>
                <c:pt idx="0">
                  <c:v>El responsable  tomaba decisiones con la participación del personal de la Unidad.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442-4274-86BC-E79283D332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442-4274-86BC-E79283D332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442-4274-86BC-E79283D332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442-4274-86BC-E79283D332F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442-4274-86BC-E79283D332F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EX-EMPLEADOS'!$L$3:$L$7</c:f>
              <c:numCache>
                <c:formatCode>0%</c:formatCode>
                <c:ptCount val="5"/>
                <c:pt idx="0">
                  <c:v>0</c:v>
                </c:pt>
                <c:pt idx="1">
                  <c:v>0.36363636363636365</c:v>
                </c:pt>
                <c:pt idx="2">
                  <c:v>9.0909090909090912E-2</c:v>
                </c:pt>
                <c:pt idx="3">
                  <c:v>0.27272727272727271</c:v>
                </c:pt>
                <c:pt idx="4">
                  <c:v>0.27272727272727271</c:v>
                </c:pt>
              </c:numCache>
            </c:numRef>
          </c:val>
          <c:extLst>
            <c:ext xmlns:c16="http://schemas.microsoft.com/office/drawing/2014/chart" uri="{C3380CC4-5D6E-409C-BE32-E72D297353CC}">
              <c16:uniqueId val="{0000000A-C442-4274-86BC-E79283D332F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6730321331192824"/>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EX-EMPLEADOS'!$M$2</c:f>
              <c:strCache>
                <c:ptCount val="1"/>
                <c:pt idx="0">
                  <c:v>El responsable me mantenía informado sobre los asuntos que afectaban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AF6-4284-804E-5899F2814FA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AF6-4284-804E-5899F2814FA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AF6-4284-804E-5899F2814FA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AF6-4284-804E-5899F2814FA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AF6-4284-804E-5899F2814FA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EX-EMPLEADOS'!$M$3:$M$7</c:f>
              <c:numCache>
                <c:formatCode>0%</c:formatCode>
                <c:ptCount val="5"/>
                <c:pt idx="0">
                  <c:v>9.0909090909090912E-2</c:v>
                </c:pt>
                <c:pt idx="1">
                  <c:v>0.18181818181818182</c:v>
                </c:pt>
                <c:pt idx="2">
                  <c:v>9.0909090909090912E-2</c:v>
                </c:pt>
                <c:pt idx="3">
                  <c:v>0.36363636363636365</c:v>
                </c:pt>
                <c:pt idx="4">
                  <c:v>0.27272727272727271</c:v>
                </c:pt>
              </c:numCache>
            </c:numRef>
          </c:val>
          <c:extLst>
            <c:ext xmlns:c16="http://schemas.microsoft.com/office/drawing/2014/chart" uri="{C3380CC4-5D6E-409C-BE32-E72D297353CC}">
              <c16:uniqueId val="{0000000A-0AF6-4284-804E-5899F2814FA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EX-EMPLEADOS'!$N$2</c:f>
              <c:strCache>
                <c:ptCount val="1"/>
                <c:pt idx="0">
                  <c:v>Había planificación laboral en mi puesto de trabajo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EC3-4031-ABC6-88AFEB6C793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EC3-4031-ABC6-88AFEB6C793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EC3-4031-ABC6-88AFEB6C793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EC3-4031-ABC6-88AFEB6C793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EC3-4031-ABC6-88AFEB6C793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EX-EMPLEADOS'!$N$3:$N$7</c:f>
              <c:numCache>
                <c:formatCode>0%</c:formatCode>
                <c:ptCount val="5"/>
                <c:pt idx="0">
                  <c:v>0.27272727272727271</c:v>
                </c:pt>
                <c:pt idx="1">
                  <c:v>0.36363636363636365</c:v>
                </c:pt>
                <c:pt idx="2">
                  <c:v>9.0909090909090912E-2</c:v>
                </c:pt>
                <c:pt idx="3">
                  <c:v>9.0909090909090912E-2</c:v>
                </c:pt>
                <c:pt idx="4">
                  <c:v>0.18181818181818182</c:v>
                </c:pt>
              </c:numCache>
            </c:numRef>
          </c:val>
          <c:extLst>
            <c:ext xmlns:c16="http://schemas.microsoft.com/office/drawing/2014/chart" uri="{C3380CC4-5D6E-409C-BE32-E72D297353CC}">
              <c16:uniqueId val="{0000000A-9EC3-4031-ABC6-88AFEB6C793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EX-EMPLEADOS'!$O$2</c:f>
              <c:strCache>
                <c:ptCount val="1"/>
                <c:pt idx="0">
                  <c:v>La relación con los compañeros de trabajo fue buena.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640-460E-8367-86D4FF43845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640-460E-8367-86D4FF43845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640-460E-8367-86D4FF43845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640-460E-8367-86D4FF43845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640-460E-8367-86D4FF43845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EX-EMPLEADOS'!$O$3:$O$7</c:f>
              <c:numCache>
                <c:formatCode>0%</c:formatCode>
                <c:ptCount val="5"/>
                <c:pt idx="0">
                  <c:v>9.0909090909090912E-2</c:v>
                </c:pt>
                <c:pt idx="1">
                  <c:v>0</c:v>
                </c:pt>
                <c:pt idx="2">
                  <c:v>9.0909090909090912E-2</c:v>
                </c:pt>
                <c:pt idx="3">
                  <c:v>0.54545454545454541</c:v>
                </c:pt>
                <c:pt idx="4">
                  <c:v>0.27272727272727271</c:v>
                </c:pt>
              </c:numCache>
            </c:numRef>
          </c:val>
          <c:extLst>
            <c:ext xmlns:c16="http://schemas.microsoft.com/office/drawing/2014/chart" uri="{C3380CC4-5D6E-409C-BE32-E72D297353CC}">
              <c16:uniqueId val="{0000000A-A640-460E-8367-86D4FF43845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EX-EMPLEADOS'!$P$2</c:f>
              <c:strCache>
                <c:ptCount val="1"/>
                <c:pt idx="0">
                  <c:v>Era habitual la colaboración para sacar adelante las tareas.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B77-4865-AC67-F929850C63B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B77-4865-AC67-F929850C63B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B77-4865-AC67-F929850C63B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B77-4865-AC67-F929850C63B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B77-4865-AC67-F929850C63B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EX-EMPLEADOS'!$P$3:$P$7</c:f>
              <c:numCache>
                <c:formatCode>0%</c:formatCode>
                <c:ptCount val="5"/>
                <c:pt idx="0">
                  <c:v>0</c:v>
                </c:pt>
                <c:pt idx="1">
                  <c:v>0.36363636363636365</c:v>
                </c:pt>
                <c:pt idx="2">
                  <c:v>0.18181818181818182</c:v>
                </c:pt>
                <c:pt idx="3">
                  <c:v>0.18181818181818182</c:v>
                </c:pt>
                <c:pt idx="4">
                  <c:v>0.27272727272727271</c:v>
                </c:pt>
              </c:numCache>
            </c:numRef>
          </c:val>
          <c:extLst>
            <c:ext xmlns:c16="http://schemas.microsoft.com/office/drawing/2014/chart" uri="{C3380CC4-5D6E-409C-BE32-E72D297353CC}">
              <c16:uniqueId val="{0000000A-DB77-4865-AC67-F929850C63B3}"/>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EX-EMPLEADOS'!$Q$2</c:f>
              <c:strCache>
                <c:ptCount val="1"/>
                <c:pt idx="0">
                  <c:v>se sentía parte de un equipo de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7C5-4579-84B9-CE04EC759A9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7C5-4579-84B9-CE04EC759A9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7C5-4579-84B9-CE04EC759A9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7C5-4579-84B9-CE04EC759A9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7C5-4579-84B9-CE04EC759A9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EX-EMPLEADOS'!$Q$3:$Q$7</c:f>
              <c:numCache>
                <c:formatCode>0%</c:formatCode>
                <c:ptCount val="5"/>
                <c:pt idx="0">
                  <c:v>9.0909090909090912E-2</c:v>
                </c:pt>
                <c:pt idx="1">
                  <c:v>0.36363636363636365</c:v>
                </c:pt>
                <c:pt idx="2">
                  <c:v>0.18181818181818182</c:v>
                </c:pt>
                <c:pt idx="3">
                  <c:v>9.0909090909090912E-2</c:v>
                </c:pt>
                <c:pt idx="4">
                  <c:v>0.27272727272727271</c:v>
                </c:pt>
              </c:numCache>
            </c:numRef>
          </c:val>
          <c:extLst>
            <c:ext xmlns:c16="http://schemas.microsoft.com/office/drawing/2014/chart" uri="{C3380CC4-5D6E-409C-BE32-E72D297353CC}">
              <c16:uniqueId val="{0000000A-77C5-4579-84B9-CE04EC759A9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EX-EMPLEADOS'!$R$2</c:f>
              <c:strCache>
                <c:ptCount val="1"/>
                <c:pt idx="0">
                  <c:v>Me resultaba fácil expresar mis opiniones en mi lugar de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468-43F6-A15F-40BE3513E7F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468-43F6-A15F-40BE3513E7F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468-43F6-A15F-40BE3513E7F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468-43F6-A15F-40BE3513E7F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468-43F6-A15F-40BE3513E7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EX-EMPLEADOS'!$R$3:$R$7</c:f>
              <c:numCache>
                <c:formatCode>0%</c:formatCode>
                <c:ptCount val="5"/>
                <c:pt idx="0">
                  <c:v>0.27272727272727271</c:v>
                </c:pt>
                <c:pt idx="1">
                  <c:v>0.27272727272727271</c:v>
                </c:pt>
                <c:pt idx="2">
                  <c:v>9.0909090909090912E-2</c:v>
                </c:pt>
                <c:pt idx="3">
                  <c:v>0.18181818181818182</c:v>
                </c:pt>
                <c:pt idx="4">
                  <c:v>0.18181818181818182</c:v>
                </c:pt>
              </c:numCache>
            </c:numRef>
          </c:val>
          <c:extLst>
            <c:ext xmlns:c16="http://schemas.microsoft.com/office/drawing/2014/chart" uri="{C3380CC4-5D6E-409C-BE32-E72D297353CC}">
              <c16:uniqueId val="{0000000A-8468-43F6-A15F-40BE3513E7F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EX-EMPLEADOS'!$S$2</c:f>
              <c:strCache>
                <c:ptCount val="1"/>
                <c:pt idx="0">
                  <c:v>El ambiente de trabajo me producía estrés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726-465E-8EC3-FF7BA812C85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726-465E-8EC3-FF7BA812C85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726-465E-8EC3-FF7BA812C85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726-465E-8EC3-FF7BA812C85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726-465E-8EC3-FF7BA812C85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EX-EMPLEADOS'!$S$3:$S$7</c:f>
              <c:numCache>
                <c:formatCode>0%</c:formatCode>
                <c:ptCount val="5"/>
                <c:pt idx="0">
                  <c:v>9.0909090909090912E-2</c:v>
                </c:pt>
                <c:pt idx="1">
                  <c:v>0.18181818181818182</c:v>
                </c:pt>
                <c:pt idx="2">
                  <c:v>9.0909090909090912E-2</c:v>
                </c:pt>
                <c:pt idx="3">
                  <c:v>0.27272727272727271</c:v>
                </c:pt>
                <c:pt idx="4">
                  <c:v>0.36363636363636365</c:v>
                </c:pt>
              </c:numCache>
            </c:numRef>
          </c:val>
          <c:extLst>
            <c:ext xmlns:c16="http://schemas.microsoft.com/office/drawing/2014/chart" uri="{C3380CC4-5D6E-409C-BE32-E72D297353CC}">
              <c16:uniqueId val="{0000000A-9726-465E-8EC3-FF7BA812C85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EX-EMPLEADOS'!$T$2</c:f>
              <c:strCache>
                <c:ptCount val="1"/>
                <c:pt idx="0">
                  <c:v>La comunicación interna funcionaba correctamente.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D12-4261-8D17-44426A418FF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D12-4261-8D17-44426A418FF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D12-4261-8D17-44426A418F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D12-4261-8D17-44426A418FF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D12-4261-8D17-44426A418FF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EX-EMPLEADOS'!$T$3:$T$7</c:f>
              <c:numCache>
                <c:formatCode>0%</c:formatCode>
                <c:ptCount val="5"/>
                <c:pt idx="0">
                  <c:v>0.27272727272727271</c:v>
                </c:pt>
                <c:pt idx="1">
                  <c:v>0.45454545454545453</c:v>
                </c:pt>
                <c:pt idx="2">
                  <c:v>0</c:v>
                </c:pt>
                <c:pt idx="3">
                  <c:v>9.0909090909090912E-2</c:v>
                </c:pt>
                <c:pt idx="4">
                  <c:v>0.18181818181818182</c:v>
                </c:pt>
              </c:numCache>
            </c:numRef>
          </c:val>
          <c:extLst>
            <c:ext xmlns:c16="http://schemas.microsoft.com/office/drawing/2014/chart" uri="{C3380CC4-5D6E-409C-BE32-E72D297353CC}">
              <c16:uniqueId val="{0000000A-5D12-4261-8D17-44426A418FF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EX-EMPLEADOS'!$U$2</c:f>
              <c:strCache>
                <c:ptCount val="1"/>
                <c:pt idx="0">
                  <c:v>Me resultaba fácil la comunicación con mi gerente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D1F-43C9-8F4E-3A13A6BA36E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1F-43C9-8F4E-3A13A6BA36E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D1F-43C9-8F4E-3A13A6BA36E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1F-43C9-8F4E-3A13A6BA36E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D1F-43C9-8F4E-3A13A6BA36E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EX-EMPLEADOS'!$U$3:$U$7</c:f>
              <c:numCache>
                <c:formatCode>0%</c:formatCode>
                <c:ptCount val="5"/>
                <c:pt idx="0">
                  <c:v>0.27272727272727271</c:v>
                </c:pt>
                <c:pt idx="1">
                  <c:v>0.27272727272727271</c:v>
                </c:pt>
                <c:pt idx="2">
                  <c:v>0.18181818181818182</c:v>
                </c:pt>
                <c:pt idx="3">
                  <c:v>9.0909090909090912E-2</c:v>
                </c:pt>
                <c:pt idx="4">
                  <c:v>0.18181818181818182</c:v>
                </c:pt>
              </c:numCache>
            </c:numRef>
          </c:val>
          <c:extLst>
            <c:ext xmlns:c16="http://schemas.microsoft.com/office/drawing/2014/chart" uri="{C3380CC4-5D6E-409C-BE32-E72D297353CC}">
              <c16:uniqueId val="{0000000A-8D1F-43C9-8F4E-3A13A6BA36E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EX-EMPLEADOS'!$V$2</c:f>
              <c:strCache>
                <c:ptCount val="1"/>
                <c:pt idx="0">
                  <c:v>Recibí la información necesaria para desarrollar correctamente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0BC-4BB8-881D-8D13F3FC77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0BC-4BB8-881D-8D13F3FC77A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0BC-4BB8-881D-8D13F3FC77A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0BC-4BB8-881D-8D13F3FC77A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0BC-4BB8-881D-8D13F3FC77A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EX-EMPLEADOS'!$V$3:$V$7</c:f>
              <c:numCache>
                <c:formatCode>0%</c:formatCode>
                <c:ptCount val="5"/>
                <c:pt idx="0">
                  <c:v>0</c:v>
                </c:pt>
                <c:pt idx="1">
                  <c:v>0.27272727272727271</c:v>
                </c:pt>
                <c:pt idx="2">
                  <c:v>0.18181818181818182</c:v>
                </c:pt>
                <c:pt idx="3">
                  <c:v>0.36363636363636365</c:v>
                </c:pt>
                <c:pt idx="4">
                  <c:v>0.18181818181818182</c:v>
                </c:pt>
              </c:numCache>
            </c:numRef>
          </c:val>
          <c:extLst>
            <c:ext xmlns:c16="http://schemas.microsoft.com/office/drawing/2014/chart" uri="{C3380CC4-5D6E-409C-BE32-E72D297353CC}">
              <c16:uniqueId val="{0000000A-80BC-4BB8-881D-8D13F3FC77A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EX-EMPLEADOS'!$W$2</c:f>
              <c:strCache>
                <c:ptCount val="1"/>
                <c:pt idx="0">
                  <c:v>Conocía  los servicios que prestaban otros departamentos.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92F-434F-B05E-B141BB11639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92F-434F-B05E-B141BB11639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92F-434F-B05E-B141BB11639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92F-434F-B05E-B141BB11639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92F-434F-B05E-B141BB11639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EX-EMPLEADOS'!$W$3:$W$7</c:f>
              <c:numCache>
                <c:formatCode>0%</c:formatCode>
                <c:ptCount val="5"/>
                <c:pt idx="0">
                  <c:v>9.0909090909090912E-2</c:v>
                </c:pt>
                <c:pt idx="1">
                  <c:v>0.45454545454545453</c:v>
                </c:pt>
                <c:pt idx="2">
                  <c:v>0</c:v>
                </c:pt>
                <c:pt idx="3">
                  <c:v>0.27272727272727271</c:v>
                </c:pt>
                <c:pt idx="4">
                  <c:v>0.18181818181818182</c:v>
                </c:pt>
              </c:numCache>
            </c:numRef>
          </c:val>
          <c:extLst>
            <c:ext xmlns:c16="http://schemas.microsoft.com/office/drawing/2014/chart" uri="{C3380CC4-5D6E-409C-BE32-E72D297353CC}">
              <c16:uniqueId val="{0000000A-892F-434F-B05E-B141BB11639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EX-EMPLEADOS'!$X$2</c:f>
              <c:strCache>
                <c:ptCount val="1"/>
                <c:pt idx="0">
                  <c:v>Tenía coordinación con otras áreas de la empresa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49E-4C98-AFBA-F9BCA1A4081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49E-4C98-AFBA-F9BCA1A4081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49E-4C98-AFBA-F9BCA1A4081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49E-4C98-AFBA-F9BCA1A4081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49E-4C98-AFBA-F9BCA1A4081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EX-EMPLEADOS'!$X$3:$X$7</c:f>
              <c:numCache>
                <c:formatCode>0%</c:formatCode>
                <c:ptCount val="5"/>
                <c:pt idx="0">
                  <c:v>9.0909090909090912E-2</c:v>
                </c:pt>
                <c:pt idx="1">
                  <c:v>0.45454545454545453</c:v>
                </c:pt>
                <c:pt idx="2">
                  <c:v>0.18181818181818182</c:v>
                </c:pt>
                <c:pt idx="3">
                  <c:v>9.0909090909090912E-2</c:v>
                </c:pt>
                <c:pt idx="4">
                  <c:v>0.18181818181818182</c:v>
                </c:pt>
              </c:numCache>
            </c:numRef>
          </c:val>
          <c:extLst>
            <c:ext xmlns:c16="http://schemas.microsoft.com/office/drawing/2014/chart" uri="{C3380CC4-5D6E-409C-BE32-E72D297353CC}">
              <c16:uniqueId val="{0000000A-A49E-4C98-AFBA-F9BCA1A4081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EX-EMPLEADOS'!$Y$2</c:f>
              <c:strCache>
                <c:ptCount val="1"/>
                <c:pt idx="0">
                  <c:v>La comunicación entre el personal de mi departamento y las demás áreas de la empresa era buena.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E1E-4368-A5C2-AF29827BFB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E1E-4368-A5C2-AF29827BFB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E1E-4368-A5C2-AF29827BFB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E1E-4368-A5C2-AF29827BFBF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E1E-4368-A5C2-AF29827BFBF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EX-EMPLEADOS'!$Y$3:$Y$7</c:f>
              <c:numCache>
                <c:formatCode>0%</c:formatCode>
                <c:ptCount val="5"/>
                <c:pt idx="0">
                  <c:v>0.27272727272727271</c:v>
                </c:pt>
                <c:pt idx="1">
                  <c:v>0.27272727272727271</c:v>
                </c:pt>
                <c:pt idx="2">
                  <c:v>0.18181818181818182</c:v>
                </c:pt>
                <c:pt idx="3">
                  <c:v>9.0909090909090912E-2</c:v>
                </c:pt>
                <c:pt idx="4">
                  <c:v>0.18181818181818182</c:v>
                </c:pt>
              </c:numCache>
            </c:numRef>
          </c:val>
          <c:extLst>
            <c:ext xmlns:c16="http://schemas.microsoft.com/office/drawing/2014/chart" uri="{C3380CC4-5D6E-409C-BE32-E72D297353CC}">
              <c16:uniqueId val="{0000000A-DE1E-4368-A5C2-AF29827BFBF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EX-EMPLEADOS'!$Z$2</c:f>
              <c:strCache>
                <c:ptCount val="1"/>
                <c:pt idx="0">
                  <c:v>
Las condiciones de trabajo de mi departamento eran seguras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7BA-46C6-98D0-F545AB8928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7BA-46C6-98D0-F545AB89283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7BA-46C6-98D0-F545AB89283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7BA-46C6-98D0-F545AB89283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7BA-46C6-98D0-F545AB8928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EX-EMPLEADOS'!$Z$3:$Z$7</c:f>
              <c:numCache>
                <c:formatCode>0%</c:formatCode>
                <c:ptCount val="5"/>
                <c:pt idx="0">
                  <c:v>0.18181818181818182</c:v>
                </c:pt>
                <c:pt idx="1">
                  <c:v>9.0909090909090912E-2</c:v>
                </c:pt>
                <c:pt idx="2">
                  <c:v>9.0909090909090912E-2</c:v>
                </c:pt>
                <c:pt idx="3">
                  <c:v>0.45454545454545453</c:v>
                </c:pt>
                <c:pt idx="4">
                  <c:v>0.18181818181818182</c:v>
                </c:pt>
              </c:numCache>
            </c:numRef>
          </c:val>
          <c:extLst>
            <c:ext xmlns:c16="http://schemas.microsoft.com/office/drawing/2014/chart" uri="{C3380CC4-5D6E-409C-BE32-E72D297353CC}">
              <c16:uniqueId val="{0000000A-A7BA-46C6-98D0-F545AB89283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5867322409941473"/>
          <c:y val="4.11229683858774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EX-EMPLEADOS'!$AA$2</c:f>
              <c:strCache>
                <c:ptCount val="1"/>
                <c:pt idx="0">
                  <c:v>Las condiciones ambientales de la Unidad (climatización, iluminación,decoración, ruidos, ventilación...) facilitaban mi actividad diaria.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16A-4651-A07D-54C098AC5E3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16A-4651-A07D-54C098AC5E3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16A-4651-A07D-54C098AC5E3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16A-4651-A07D-54C098AC5E3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16A-4651-A07D-54C098AC5E3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EX-EMPLEADOS'!$AA$3:$AA$7</c:f>
              <c:numCache>
                <c:formatCode>0%</c:formatCode>
                <c:ptCount val="5"/>
                <c:pt idx="0">
                  <c:v>9.0909090909090912E-2</c:v>
                </c:pt>
                <c:pt idx="1">
                  <c:v>9.0909090909090912E-2</c:v>
                </c:pt>
                <c:pt idx="2">
                  <c:v>0.18181818181818182</c:v>
                </c:pt>
                <c:pt idx="3">
                  <c:v>0.45454545454545453</c:v>
                </c:pt>
                <c:pt idx="4">
                  <c:v>0.18181818181818182</c:v>
                </c:pt>
              </c:numCache>
            </c:numRef>
          </c:val>
          <c:extLst>
            <c:ext xmlns:c16="http://schemas.microsoft.com/office/drawing/2014/chart" uri="{C3380CC4-5D6E-409C-BE32-E72D297353CC}">
              <c16:uniqueId val="{0000000A-516A-4651-A07D-54C098AC5E3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EX-EMPLEADOS'!$AB$2</c:f>
              <c:strCache>
                <c:ptCount val="1"/>
                <c:pt idx="0">
                  <c:v>Las instalaciones (superficie, dotación de mobiliario, equipos técnicos) facilitaban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3C-479F-9AC7-6D3AD440278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43C-479F-9AC7-6D3AD440278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43C-479F-9AC7-6D3AD440278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43C-479F-9AC7-6D3AD440278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43C-479F-9AC7-6D3AD440278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EX-EMPLEADOS'!$AB$3:$AB$7</c:f>
              <c:numCache>
                <c:formatCode>0%</c:formatCode>
                <c:ptCount val="5"/>
                <c:pt idx="0">
                  <c:v>0.18181818181818182</c:v>
                </c:pt>
                <c:pt idx="1">
                  <c:v>0.27272727272727271</c:v>
                </c:pt>
                <c:pt idx="2">
                  <c:v>0.18181818181818182</c:v>
                </c:pt>
                <c:pt idx="3">
                  <c:v>0.18181818181818182</c:v>
                </c:pt>
                <c:pt idx="4">
                  <c:v>0.18181818181818182</c:v>
                </c:pt>
              </c:numCache>
            </c:numRef>
          </c:val>
          <c:extLst>
            <c:ext xmlns:c16="http://schemas.microsoft.com/office/drawing/2014/chart" uri="{C3380CC4-5D6E-409C-BE32-E72D297353CC}">
              <c16:uniqueId val="{0000000A-643C-479F-9AC7-6D3AD440278D}"/>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EX-EMPLEADOS'!$AC$2</c:f>
              <c:strCache>
                <c:ptCount val="1"/>
                <c:pt idx="0">
                  <c:v>Las herramientas informáticas o maquinaria que utilicé estaban bien adaptadas a las necesidades de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E59-4A67-9023-BAEF266C0E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E59-4A67-9023-BAEF266C0E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E59-4A67-9023-BAEF266C0E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E59-4A67-9023-BAEF266C0E4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E59-4A67-9023-BAEF266C0E4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EX-EMPLEADOS'!$AC$3:$AC$7</c:f>
              <c:numCache>
                <c:formatCode>0%</c:formatCode>
                <c:ptCount val="5"/>
                <c:pt idx="0">
                  <c:v>0.27272727272727271</c:v>
                </c:pt>
                <c:pt idx="1">
                  <c:v>0.36363636363636365</c:v>
                </c:pt>
                <c:pt idx="2">
                  <c:v>0</c:v>
                </c:pt>
                <c:pt idx="3">
                  <c:v>0.18181818181818182</c:v>
                </c:pt>
                <c:pt idx="4">
                  <c:v>0.18181818181818182</c:v>
                </c:pt>
              </c:numCache>
            </c:numRef>
          </c:val>
          <c:extLst>
            <c:ext xmlns:c16="http://schemas.microsoft.com/office/drawing/2014/chart" uri="{C3380CC4-5D6E-409C-BE32-E72D297353CC}">
              <c16:uniqueId val="{0000000A-2E59-4A67-9023-BAEF266C0E4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EX-EMPLEADOS'!$AD$2</c:f>
              <c:strCache>
                <c:ptCount val="1"/>
                <c:pt idx="0">
                  <c:v>Recibió capacitación sobre el manejo de equipos que utilizó para el desempeño del trabajo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E49-471D-B479-185FEFC6EE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E49-471D-B479-185FEFC6EEC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E49-471D-B479-185FEFC6EEC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E49-471D-B479-185FEFC6EEC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E49-471D-B479-185FEFC6EEC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EX-EMPLEADOS'!$AD$3:$AD$7</c:f>
              <c:numCache>
                <c:formatCode>0%</c:formatCode>
                <c:ptCount val="5"/>
                <c:pt idx="0">
                  <c:v>9.0909090909090912E-2</c:v>
                </c:pt>
                <c:pt idx="1">
                  <c:v>0.36363636363636365</c:v>
                </c:pt>
                <c:pt idx="2">
                  <c:v>0.27272727272727271</c:v>
                </c:pt>
                <c:pt idx="3">
                  <c:v>9.0909090909090912E-2</c:v>
                </c:pt>
                <c:pt idx="4">
                  <c:v>0.18181818181818182</c:v>
                </c:pt>
              </c:numCache>
            </c:numRef>
          </c:val>
          <c:extLst>
            <c:ext xmlns:c16="http://schemas.microsoft.com/office/drawing/2014/chart" uri="{C3380CC4-5D6E-409C-BE32-E72D297353CC}">
              <c16:uniqueId val="{0000000A-EE49-471D-B479-185FEFC6EECC}"/>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EX-EMPLEADOS'!$AE$2</c:f>
              <c:strCache>
                <c:ptCount val="1"/>
                <c:pt idx="0">
                  <c:v>Recibí la formación necesaria para desempeñar correctamente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E24-42C7-B43D-B16566D6F9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E24-42C7-B43D-B16566D6F9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E24-42C7-B43D-B16566D6F9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E24-42C7-B43D-B16566D6F9E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E24-42C7-B43D-B16566D6F9E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EX-EMPLEADOS'!$AE$3:$AE$7</c:f>
              <c:numCache>
                <c:formatCode>0%</c:formatCode>
                <c:ptCount val="5"/>
                <c:pt idx="0">
                  <c:v>9.0909090909090912E-2</c:v>
                </c:pt>
                <c:pt idx="1">
                  <c:v>9.0909090909090912E-2</c:v>
                </c:pt>
                <c:pt idx="2">
                  <c:v>0.27272727272727271</c:v>
                </c:pt>
                <c:pt idx="3">
                  <c:v>0.36363636363636365</c:v>
                </c:pt>
                <c:pt idx="4">
                  <c:v>0.18181818181818182</c:v>
                </c:pt>
              </c:numCache>
            </c:numRef>
          </c:val>
          <c:extLst>
            <c:ext xmlns:c16="http://schemas.microsoft.com/office/drawing/2014/chart" uri="{C3380CC4-5D6E-409C-BE32-E72D297353CC}">
              <c16:uniqueId val="{0000000A-BE24-42C7-B43D-B16566D6F9E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EX-EMPLEADOS'!$AF$2</c:f>
              <c:strCache>
                <c:ptCount val="1"/>
                <c:pt idx="0">
                  <c:v>Participó activamente en la selección de temas para capacitaciones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B7-470B-8FAB-AA6931456EA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7B7-470B-8FAB-AA6931456EA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B7-470B-8FAB-AA6931456EA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B7-470B-8FAB-AA6931456EA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7B7-470B-8FAB-AA6931456EA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EX-EMPLEADOS'!$AF$3:$AF$7</c:f>
              <c:numCache>
                <c:formatCode>0%</c:formatCode>
                <c:ptCount val="5"/>
                <c:pt idx="0">
                  <c:v>9.0909090909090912E-2</c:v>
                </c:pt>
                <c:pt idx="1">
                  <c:v>0.45454545454545453</c:v>
                </c:pt>
                <c:pt idx="2">
                  <c:v>9.0909090909090912E-2</c:v>
                </c:pt>
                <c:pt idx="3">
                  <c:v>9.0909090909090912E-2</c:v>
                </c:pt>
                <c:pt idx="4">
                  <c:v>0.27272727272727271</c:v>
                </c:pt>
              </c:numCache>
            </c:numRef>
          </c:val>
          <c:extLst>
            <c:ext xmlns:c16="http://schemas.microsoft.com/office/drawing/2014/chart" uri="{C3380CC4-5D6E-409C-BE32-E72D297353CC}">
              <c16:uniqueId val="{0000000A-C7B7-470B-8FAB-AA6931456EA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EX-EMPLEADOS'!$AG$2</c:f>
              <c:strCache>
                <c:ptCount val="1"/>
                <c:pt idx="0">
                  <c:v>La información y capacitación  que recibió fueron suficiente.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198-4B5C-9825-4BF36D84E45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198-4B5C-9825-4BF36D84E45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198-4B5C-9825-4BF36D84E45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198-4B5C-9825-4BF36D84E45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198-4B5C-9825-4BF36D84E45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EX-EMPLEADOS'!$AG$3:$AG$7</c:f>
              <c:numCache>
                <c:formatCode>0%</c:formatCode>
                <c:ptCount val="5"/>
                <c:pt idx="0">
                  <c:v>0.18181818181818182</c:v>
                </c:pt>
                <c:pt idx="1">
                  <c:v>0.27272727272727271</c:v>
                </c:pt>
                <c:pt idx="2">
                  <c:v>0.27272727272727271</c:v>
                </c:pt>
                <c:pt idx="3">
                  <c:v>0.27272727272727271</c:v>
                </c:pt>
                <c:pt idx="4">
                  <c:v>0</c:v>
                </c:pt>
              </c:numCache>
            </c:numRef>
          </c:val>
          <c:extLst>
            <c:ext xmlns:c16="http://schemas.microsoft.com/office/drawing/2014/chart" uri="{C3380CC4-5D6E-409C-BE32-E72D297353CC}">
              <c16:uniqueId val="{0000000A-3198-4B5C-9825-4BF36D84E45D}"/>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EX-EMPLEADOS'!$AH$2</c:f>
              <c:strCache>
                <c:ptCount val="1"/>
                <c:pt idx="0">
                  <c:v>Estaba motivado por realizar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E3B-4ECB-8DBE-3462DC2D7CC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E3B-4ECB-8DBE-3462DC2D7CC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E3B-4ECB-8DBE-3462DC2D7CC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E3B-4ECB-8DBE-3462DC2D7CC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E3B-4ECB-8DBE-3462DC2D7CC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EX-EMPLEADOS'!$AH$3:$AH$7</c:f>
              <c:numCache>
                <c:formatCode>0%</c:formatCode>
                <c:ptCount val="5"/>
                <c:pt idx="0">
                  <c:v>9.0909090909090912E-2</c:v>
                </c:pt>
                <c:pt idx="1">
                  <c:v>0.36363636363636365</c:v>
                </c:pt>
                <c:pt idx="2">
                  <c:v>0.18181818181818182</c:v>
                </c:pt>
                <c:pt idx="3">
                  <c:v>9.0909090909090912E-2</c:v>
                </c:pt>
                <c:pt idx="4">
                  <c:v>0.27272727272727271</c:v>
                </c:pt>
              </c:numCache>
            </c:numRef>
          </c:val>
          <c:extLst>
            <c:ext xmlns:c16="http://schemas.microsoft.com/office/drawing/2014/chart" uri="{C3380CC4-5D6E-409C-BE32-E72D297353CC}">
              <c16:uniqueId val="{0000000A-9E3B-4ECB-8DBE-3462DC2D7CC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EX-EMPLEADOS'!$AI$2</c:f>
              <c:strCache>
                <c:ptCount val="1"/>
                <c:pt idx="0">
                  <c:v>Se le reconocieron adecuadamente las tareas que realizó.</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8AC-4B0A-9AA2-E2EC4058CF8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8AC-4B0A-9AA2-E2EC4058CF8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8AC-4B0A-9AA2-E2EC4058CF8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8AC-4B0A-9AA2-E2EC4058CF8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8AC-4B0A-9AA2-E2EC4058CF8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EX-EMPLEADOS'!$AI$3:$AI$7</c:f>
              <c:numCache>
                <c:formatCode>0%</c:formatCode>
                <c:ptCount val="5"/>
                <c:pt idx="0">
                  <c:v>9.0909090909090912E-2</c:v>
                </c:pt>
                <c:pt idx="1">
                  <c:v>0.54545454545454541</c:v>
                </c:pt>
                <c:pt idx="2">
                  <c:v>9.0909090909090912E-2</c:v>
                </c:pt>
                <c:pt idx="3">
                  <c:v>0.27272727272727271</c:v>
                </c:pt>
                <c:pt idx="4">
                  <c:v>0</c:v>
                </c:pt>
              </c:numCache>
            </c:numRef>
          </c:val>
          <c:extLst>
            <c:ext xmlns:c16="http://schemas.microsoft.com/office/drawing/2014/chart" uri="{C3380CC4-5D6E-409C-BE32-E72D297353CC}">
              <c16:uniqueId val="{0000000A-08AC-4B0A-9AA2-E2EC4058CF8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EX-EMPLEADOS'!$AJ$2</c:f>
              <c:strCache>
                <c:ptCount val="1"/>
                <c:pt idx="0">
                  <c:v>Cuando introduje una mejora de mi trabajo se me reconoció</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B3B-4025-A13E-ACBBAAA4F86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B3B-4025-A13E-ACBBAAA4F86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B3B-4025-A13E-ACBBAAA4F86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B3B-4025-A13E-ACBBAAA4F86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B3B-4025-A13E-ACBBAAA4F86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EX-EMPLEADOS'!$AJ$3:$AJ$7</c:f>
              <c:numCache>
                <c:formatCode>0%</c:formatCode>
                <c:ptCount val="5"/>
                <c:pt idx="0">
                  <c:v>9.0909090909090912E-2</c:v>
                </c:pt>
                <c:pt idx="1">
                  <c:v>0.45454545454545453</c:v>
                </c:pt>
                <c:pt idx="2">
                  <c:v>0.45454545454545453</c:v>
                </c:pt>
                <c:pt idx="3">
                  <c:v>0</c:v>
                </c:pt>
                <c:pt idx="4">
                  <c:v>0</c:v>
                </c:pt>
              </c:numCache>
            </c:numRef>
          </c:val>
          <c:extLst>
            <c:ext xmlns:c16="http://schemas.microsoft.com/office/drawing/2014/chart" uri="{C3380CC4-5D6E-409C-BE32-E72D297353CC}">
              <c16:uniqueId val="{0000000A-BB3B-4025-A13E-ACBBAAA4F86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EX-EMPLEADOS'!$AK$2</c:f>
              <c:strCache>
                <c:ptCount val="1"/>
                <c:pt idx="0">
                  <c:v>En general, las condiciones laborales (salario, horarios, vacaciones, beneficios sociales, etc) eran satisfactorias.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31B-4A7A-9D4E-8C41A8D1218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31B-4A7A-9D4E-8C41A8D1218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31B-4A7A-9D4E-8C41A8D1218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31B-4A7A-9D4E-8C41A8D1218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31B-4A7A-9D4E-8C41A8D1218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EX-EMPLEADOS'!$AK$3:$AK$7</c:f>
              <c:numCache>
                <c:formatCode>0%</c:formatCode>
                <c:ptCount val="5"/>
                <c:pt idx="0">
                  <c:v>0.18181818181818182</c:v>
                </c:pt>
                <c:pt idx="1">
                  <c:v>0.45454545454545453</c:v>
                </c:pt>
                <c:pt idx="2">
                  <c:v>0.18181818181818182</c:v>
                </c:pt>
                <c:pt idx="3">
                  <c:v>0</c:v>
                </c:pt>
                <c:pt idx="4">
                  <c:v>0.18181818181818182</c:v>
                </c:pt>
              </c:numCache>
            </c:numRef>
          </c:val>
          <c:extLst>
            <c:ext xmlns:c16="http://schemas.microsoft.com/office/drawing/2014/chart" uri="{C3380CC4-5D6E-409C-BE32-E72D297353CC}">
              <c16:uniqueId val="{0000000A-431B-4A7A-9D4E-8C41A8D1218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EX-EMPLEADOS'!$AL$2</c:f>
              <c:strCache>
                <c:ptCount val="1"/>
                <c:pt idx="0">
                  <c:v>
La empresa me proporcionó oportunidades para desarrollar mi carrera profesional.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796-4917-BF90-62CEC4221C0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796-4917-BF90-62CEC4221C0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796-4917-BF90-62CEC4221C0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796-4917-BF90-62CEC4221C0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796-4917-BF90-62CEC4221C0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EX-EMPLEADOS'!$AL$3:$AL$7</c:f>
              <c:numCache>
                <c:formatCode>0%</c:formatCode>
                <c:ptCount val="5"/>
                <c:pt idx="0">
                  <c:v>0</c:v>
                </c:pt>
                <c:pt idx="1">
                  <c:v>0.27272727272727271</c:v>
                </c:pt>
                <c:pt idx="2">
                  <c:v>0.54545454545454541</c:v>
                </c:pt>
                <c:pt idx="3">
                  <c:v>9.0909090909090912E-2</c:v>
                </c:pt>
                <c:pt idx="4">
                  <c:v>9.0909090909090912E-2</c:v>
                </c:pt>
              </c:numCache>
            </c:numRef>
          </c:val>
          <c:extLst>
            <c:ext xmlns:c16="http://schemas.microsoft.com/office/drawing/2014/chart" uri="{C3380CC4-5D6E-409C-BE32-E72D297353CC}">
              <c16:uniqueId val="{0000000A-F796-4917-BF90-62CEC4221C0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EX-EMPLEADOS'!$AM$2</c:f>
              <c:strCache>
                <c:ptCount val="1"/>
                <c:pt idx="0">
                  <c:v>El nombre y prestigio de la organización eran gratificantes para mí.</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EB9-40DE-BB2A-904C7643973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EB9-40DE-BB2A-904C7643973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EB9-40DE-BB2A-904C7643973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EB9-40DE-BB2A-904C7643973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EB9-40DE-BB2A-904C7643973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EX-EMPLEADOS'!$AM$3:$AM$7</c:f>
              <c:numCache>
                <c:formatCode>0%</c:formatCode>
                <c:ptCount val="5"/>
                <c:pt idx="0">
                  <c:v>9.0909090909090912E-2</c:v>
                </c:pt>
                <c:pt idx="1">
                  <c:v>0.45454545454545453</c:v>
                </c:pt>
                <c:pt idx="2">
                  <c:v>0.18181818181818182</c:v>
                </c:pt>
                <c:pt idx="3">
                  <c:v>0</c:v>
                </c:pt>
                <c:pt idx="4">
                  <c:v>0.27272727272727271</c:v>
                </c:pt>
              </c:numCache>
            </c:numRef>
          </c:val>
          <c:extLst>
            <c:ext xmlns:c16="http://schemas.microsoft.com/office/drawing/2014/chart" uri="{C3380CC4-5D6E-409C-BE32-E72D297353CC}">
              <c16:uniqueId val="{0000000A-1EB9-40DE-BB2A-904C7643973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EX-EMPLEADOS'!$AN$2</c:f>
              <c:strCache>
                <c:ptCount val="1"/>
                <c:pt idx="0">
                  <c:v>En general, me sentía satisfecho con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C98-4E77-A68F-A5BD80D8D35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C98-4E77-A68F-A5BD80D8D35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C98-4E77-A68F-A5BD80D8D35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C98-4E77-A68F-A5BD80D8D35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C98-4E77-A68F-A5BD80D8D35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EX-EMPLEADOS'!$AN$3:$AN$7</c:f>
              <c:numCache>
                <c:formatCode>0%</c:formatCode>
                <c:ptCount val="5"/>
                <c:pt idx="0">
                  <c:v>9.0909090909090912E-2</c:v>
                </c:pt>
                <c:pt idx="1">
                  <c:v>0.54545454545454541</c:v>
                </c:pt>
                <c:pt idx="2">
                  <c:v>0</c:v>
                </c:pt>
                <c:pt idx="3">
                  <c:v>0.18181818181818182</c:v>
                </c:pt>
                <c:pt idx="4">
                  <c:v>0.18181818181818182</c:v>
                </c:pt>
              </c:numCache>
            </c:numRef>
          </c:val>
          <c:extLst>
            <c:ext xmlns:c16="http://schemas.microsoft.com/office/drawing/2014/chart" uri="{C3380CC4-5D6E-409C-BE32-E72D297353CC}">
              <c16:uniqueId val="{0000000A-CC98-4E77-A68F-A5BD80D8D35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'DATOS ENCUESTA EX-EMPLEADOS'!$AP$2</c:f>
              <c:strCache>
                <c:ptCount val="1"/>
                <c:pt idx="0">
                  <c:v>En general, ¿qué tan satisfecho está usted con Zumotec S.A.    (donde 0 es muy insatisfecho  y 5 muy satisfecho)</c:v>
                </c:pt>
              </c:strCache>
            </c:strRef>
          </c:tx>
          <c:spPr>
            <a:solidFill>
              <a:schemeClr val="accent1"/>
            </a:solidFill>
            <a:ln>
              <a:noFill/>
            </a:ln>
            <a:effectLst/>
          </c:spPr>
          <c:invertIfNegative val="0"/>
          <c:cat>
            <c:numRef>
              <c:f>'DATOS ENCUESTA EX-EMPLEADOS'!$AO$3:$AO$8</c:f>
              <c:numCache>
                <c:formatCode>General</c:formatCode>
                <c:ptCount val="6"/>
                <c:pt idx="0">
                  <c:v>0</c:v>
                </c:pt>
                <c:pt idx="1">
                  <c:v>1</c:v>
                </c:pt>
                <c:pt idx="2">
                  <c:v>2</c:v>
                </c:pt>
                <c:pt idx="3">
                  <c:v>3</c:v>
                </c:pt>
                <c:pt idx="4">
                  <c:v>4</c:v>
                </c:pt>
                <c:pt idx="5">
                  <c:v>5</c:v>
                </c:pt>
              </c:numCache>
            </c:numRef>
          </c:cat>
          <c:val>
            <c:numRef>
              <c:f>'DATOS ENCUESTA EX-EMPLEADOS'!$AP$3:$AP$8</c:f>
              <c:numCache>
                <c:formatCode>General</c:formatCode>
                <c:ptCount val="6"/>
                <c:pt idx="0">
                  <c:v>0</c:v>
                </c:pt>
                <c:pt idx="1">
                  <c:v>0</c:v>
                </c:pt>
                <c:pt idx="2">
                  <c:v>5</c:v>
                </c:pt>
                <c:pt idx="3">
                  <c:v>2</c:v>
                </c:pt>
                <c:pt idx="4">
                  <c:v>1</c:v>
                </c:pt>
                <c:pt idx="5">
                  <c:v>3</c:v>
                </c:pt>
              </c:numCache>
            </c:numRef>
          </c:val>
          <c:extLst>
            <c:ext xmlns:c16="http://schemas.microsoft.com/office/drawing/2014/chart" uri="{C3380CC4-5D6E-409C-BE32-E72D297353CC}">
              <c16:uniqueId val="{00000000-8662-4EF7-909B-C8BE5C21662C}"/>
            </c:ext>
          </c:extLst>
        </c:ser>
        <c:dLbls>
          <c:showLegendKey val="0"/>
          <c:showVal val="0"/>
          <c:showCatName val="0"/>
          <c:showSerName val="0"/>
          <c:showPercent val="0"/>
          <c:showBubbleSize val="0"/>
        </c:dLbls>
        <c:gapWidth val="219"/>
        <c:overlap val="-27"/>
        <c:axId val="1675373135"/>
        <c:axId val="1675371887"/>
      </c:barChart>
      <c:catAx>
        <c:axId val="1675373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5371887"/>
        <c:crosses val="autoZero"/>
        <c:auto val="1"/>
        <c:lblAlgn val="ctr"/>
        <c:lblOffset val="100"/>
        <c:noMultiLvlLbl val="0"/>
      </c:catAx>
      <c:valAx>
        <c:axId val="1675371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53731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9.5048556430446199E-2"/>
          <c:y val="4.629629629629629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'DATOS ENCUESTA EX-EMPLEADOS'!$AQ$2</c:f>
              <c:strCache>
                <c:ptCount val="1"/>
                <c:pt idx="0">
                  <c:v>Considerando tu experiencia trabajando en esta empresa, ¿Qué tan probable es que la recomiendes con tus amigos y familiares?  (donde 0 es muy improbable y 5 muy probable)</c:v>
                </c:pt>
              </c:strCache>
            </c:strRef>
          </c:tx>
          <c:spPr>
            <a:solidFill>
              <a:schemeClr val="accent1"/>
            </a:solidFill>
            <a:ln>
              <a:noFill/>
            </a:ln>
            <a:effectLst/>
          </c:spPr>
          <c:invertIfNegative val="0"/>
          <c:cat>
            <c:numRef>
              <c:f>'DATOS ENCUESTA EX-EMPLEADOS'!$AO$3:$AO$8</c:f>
              <c:numCache>
                <c:formatCode>General</c:formatCode>
                <c:ptCount val="6"/>
                <c:pt idx="0">
                  <c:v>0</c:v>
                </c:pt>
                <c:pt idx="1">
                  <c:v>1</c:v>
                </c:pt>
                <c:pt idx="2">
                  <c:v>2</c:v>
                </c:pt>
                <c:pt idx="3">
                  <c:v>3</c:v>
                </c:pt>
                <c:pt idx="4">
                  <c:v>4</c:v>
                </c:pt>
                <c:pt idx="5">
                  <c:v>5</c:v>
                </c:pt>
              </c:numCache>
            </c:numRef>
          </c:cat>
          <c:val>
            <c:numRef>
              <c:f>'DATOS ENCUESTA EX-EMPLEADOS'!$AQ$3:$AQ$8</c:f>
              <c:numCache>
                <c:formatCode>General</c:formatCode>
                <c:ptCount val="6"/>
                <c:pt idx="0">
                  <c:v>2</c:v>
                </c:pt>
                <c:pt idx="1">
                  <c:v>3</c:v>
                </c:pt>
                <c:pt idx="2">
                  <c:v>2</c:v>
                </c:pt>
                <c:pt idx="3">
                  <c:v>1</c:v>
                </c:pt>
                <c:pt idx="4">
                  <c:v>0</c:v>
                </c:pt>
                <c:pt idx="5">
                  <c:v>3</c:v>
                </c:pt>
              </c:numCache>
            </c:numRef>
          </c:val>
          <c:extLst>
            <c:ext xmlns:c16="http://schemas.microsoft.com/office/drawing/2014/chart" uri="{C3380CC4-5D6E-409C-BE32-E72D297353CC}">
              <c16:uniqueId val="{00000000-C2C4-47B9-AC7D-E31B1171C387}"/>
            </c:ext>
          </c:extLst>
        </c:ser>
        <c:dLbls>
          <c:showLegendKey val="0"/>
          <c:showVal val="0"/>
          <c:showCatName val="0"/>
          <c:showSerName val="0"/>
          <c:showPercent val="0"/>
          <c:showBubbleSize val="0"/>
        </c:dLbls>
        <c:gapWidth val="219"/>
        <c:overlap val="-27"/>
        <c:axId val="1675373135"/>
        <c:axId val="1675371887"/>
      </c:barChart>
      <c:catAx>
        <c:axId val="1675373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5371887"/>
        <c:crosses val="autoZero"/>
        <c:auto val="1"/>
        <c:lblAlgn val="ctr"/>
        <c:lblOffset val="100"/>
        <c:noMultiLvlLbl val="0"/>
      </c:catAx>
      <c:valAx>
        <c:axId val="1675371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53731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EX-EMPLEADOS'!$D$126</c:f>
              <c:strCache>
                <c:ptCount val="1"/>
                <c:pt idx="0">
                  <c:v>El trabajo en mi Unidad estaba bien organizado.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8B1-412A-AB1C-9F3561090D0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8B1-412A-AB1C-9F3561090D0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8B1-412A-AB1C-9F3561090D0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8B1-412A-AB1C-9F3561090D0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8B1-412A-AB1C-9F3561090D03}"/>
              </c:ext>
            </c:extLst>
          </c:dPt>
          <c:dLbls>
            <c:delete val="1"/>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EX-EMPLEADOS'!$D$127:$D$131</c:f>
              <c:numCache>
                <c:formatCode>0%</c:formatCode>
                <c:ptCount val="5"/>
                <c:pt idx="0">
                  <c:v>0</c:v>
                </c:pt>
                <c:pt idx="1">
                  <c:v>0.75</c:v>
                </c:pt>
                <c:pt idx="2">
                  <c:v>0</c:v>
                </c:pt>
                <c:pt idx="3">
                  <c:v>0.25</c:v>
                </c:pt>
                <c:pt idx="4">
                  <c:v>0</c:v>
                </c:pt>
              </c:numCache>
            </c:numRef>
          </c:val>
          <c:extLst>
            <c:ext xmlns:c16="http://schemas.microsoft.com/office/drawing/2014/chart" uri="{C3380CC4-5D6E-409C-BE32-E72D297353CC}">
              <c16:uniqueId val="{0000000A-E8B1-412A-AB1C-9F3561090D03}"/>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EX-EMPLEADOS'!$E$126</c:f>
              <c:strCache>
                <c:ptCount val="1"/>
                <c:pt idx="0">
                  <c:v>Mis funciones y responsabilidades estaban definidas, por tanto sabía lo que se esperaba de mí.</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D45-499B-8C39-A1A0D6C6A68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D45-499B-8C39-A1A0D6C6A68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D45-499B-8C39-A1A0D6C6A68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D45-499B-8C39-A1A0D6C6A68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D45-499B-8C39-A1A0D6C6A68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EX-EMPLEADOS'!$E$127:$E$131</c:f>
              <c:numCache>
                <c:formatCode>0%</c:formatCode>
                <c:ptCount val="5"/>
                <c:pt idx="0">
                  <c:v>0</c:v>
                </c:pt>
                <c:pt idx="1">
                  <c:v>0.25</c:v>
                </c:pt>
                <c:pt idx="2">
                  <c:v>0.5</c:v>
                </c:pt>
                <c:pt idx="3">
                  <c:v>0.25</c:v>
                </c:pt>
                <c:pt idx="4">
                  <c:v>0</c:v>
                </c:pt>
              </c:numCache>
            </c:numRef>
          </c:val>
          <c:extLst>
            <c:ext xmlns:c16="http://schemas.microsoft.com/office/drawing/2014/chart" uri="{C3380CC4-5D6E-409C-BE32-E72D297353CC}">
              <c16:uniqueId val="{0000000A-2D45-499B-8C39-A1A0D6C6A68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552327803684734"/>
          <c:y val="3.479635786497319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EX-EMPLEADOS'!$F$126</c:f>
              <c:strCache>
                <c:ptCount val="1"/>
                <c:pt idx="0">
                  <c:v>
En mi unidad tenían las cargas de trabajo bien repartidas.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E9E-492A-AC63-37EB765CDC5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E9E-492A-AC63-37EB765CDC5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E9E-492A-AC63-37EB765CDC5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E9E-492A-AC63-37EB765CDC5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E9E-492A-AC63-37EB765CDC5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EX-EMPLEADOS'!$F$127:$F$131</c:f>
              <c:numCache>
                <c:formatCode>0%</c:formatCode>
                <c:ptCount val="5"/>
                <c:pt idx="0">
                  <c:v>0.25</c:v>
                </c:pt>
                <c:pt idx="1">
                  <c:v>0.75</c:v>
                </c:pt>
                <c:pt idx="2">
                  <c:v>0</c:v>
                </c:pt>
                <c:pt idx="3">
                  <c:v>0</c:v>
                </c:pt>
                <c:pt idx="4">
                  <c:v>0</c:v>
                </c:pt>
              </c:numCache>
            </c:numRef>
          </c:val>
          <c:extLst>
            <c:ext xmlns:c16="http://schemas.microsoft.com/office/drawing/2014/chart" uri="{C3380CC4-5D6E-409C-BE32-E72D297353CC}">
              <c16:uniqueId val="{0000000A-7E9E-492A-AC63-37EB765CDC5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141324567438779"/>
          <c:y val="2.846974734406897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EX-EMPLEADOS'!$G$126</c:f>
              <c:strCache>
                <c:ptCount val="1"/>
                <c:pt idx="0">
                  <c:v>En el puesto de trabajo podía desarrollar mis habilidades.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EF7-4B13-A414-25D53FFE6C3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EF7-4B13-A414-25D53FFE6C3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EF7-4B13-A414-25D53FFE6C3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EF7-4B13-A414-25D53FFE6C3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EF7-4B13-A414-25D53FFE6C3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EX-EMPLEADOS'!$G$127:$G$131</c:f>
              <c:numCache>
                <c:formatCode>0%</c:formatCode>
                <c:ptCount val="5"/>
                <c:pt idx="0">
                  <c:v>0</c:v>
                </c:pt>
                <c:pt idx="1">
                  <c:v>0.5</c:v>
                </c:pt>
                <c:pt idx="2">
                  <c:v>0.5</c:v>
                </c:pt>
                <c:pt idx="3">
                  <c:v>0</c:v>
                </c:pt>
                <c:pt idx="4">
                  <c:v>0</c:v>
                </c:pt>
              </c:numCache>
            </c:numRef>
          </c:val>
          <c:extLst>
            <c:ext xmlns:c16="http://schemas.microsoft.com/office/drawing/2014/chart" uri="{C3380CC4-5D6E-409C-BE32-E72D297353CC}">
              <c16:uniqueId val="{0000000A-9EF7-4B13-A414-25D53FFE6C3D}"/>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141324567438779"/>
          <c:y val="2.846974734406897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EX-EMPLEADOS'!$H$126</c:f>
              <c:strCache>
                <c:ptCount val="1"/>
                <c:pt idx="0">
                  <c:v>
En mi puesto de trabajo no podía desarrollar mis habilidades porque siempre tenía que seguir  ordenes jerárquicas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015-477D-B5A7-2B0E751D92C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015-477D-B5A7-2B0E751D92C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015-477D-B5A7-2B0E751D92C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015-477D-B5A7-2B0E751D92C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015-477D-B5A7-2B0E751D92C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EX-EMPLEADOS'!$H$127:$H$131</c:f>
              <c:numCache>
                <c:formatCode>0%</c:formatCode>
                <c:ptCount val="5"/>
                <c:pt idx="0">
                  <c:v>0</c:v>
                </c:pt>
                <c:pt idx="1">
                  <c:v>0.5</c:v>
                </c:pt>
                <c:pt idx="2">
                  <c:v>0</c:v>
                </c:pt>
                <c:pt idx="3">
                  <c:v>0.5</c:v>
                </c:pt>
                <c:pt idx="4">
                  <c:v>0</c:v>
                </c:pt>
              </c:numCache>
            </c:numRef>
          </c:val>
          <c:extLst>
            <c:ext xmlns:c16="http://schemas.microsoft.com/office/drawing/2014/chart" uri="{C3380CC4-5D6E-409C-BE32-E72D297353CC}">
              <c16:uniqueId val="{0000000A-3015-477D-B5A7-2B0E751D92C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141324567438779"/>
          <c:y val="2.846974734406897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EX-EMPLEADOS'!$I$126</c:f>
              <c:strCache>
                <c:ptCount val="1"/>
                <c:pt idx="0">
                  <c:v>Tu gerente demostraba un dominio técnico o conocimiento de sus funciones.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A23-41C1-AF72-D7DFA14C98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A23-41C1-AF72-D7DFA14C983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A23-41C1-AF72-D7DFA14C983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A23-41C1-AF72-D7DFA14C983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A23-41C1-AF72-D7DFA14C98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EX-EMPLEADOS'!$I$127:$I$131</c:f>
              <c:numCache>
                <c:formatCode>0%</c:formatCode>
                <c:ptCount val="5"/>
                <c:pt idx="0">
                  <c:v>0</c:v>
                </c:pt>
                <c:pt idx="1">
                  <c:v>0.75</c:v>
                </c:pt>
                <c:pt idx="2">
                  <c:v>0.25</c:v>
                </c:pt>
                <c:pt idx="3">
                  <c:v>0</c:v>
                </c:pt>
                <c:pt idx="4">
                  <c:v>0</c:v>
                </c:pt>
              </c:numCache>
            </c:numRef>
          </c:val>
          <c:extLst>
            <c:ext xmlns:c16="http://schemas.microsoft.com/office/drawing/2014/chart" uri="{C3380CC4-5D6E-409C-BE32-E72D297353CC}">
              <c16:uniqueId val="{0000000A-3A23-41C1-AF72-D7DFA14C983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141324567438779"/>
          <c:y val="2.846974734406897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EX-EMPLEADOS'!$J$126</c:f>
              <c:strCache>
                <c:ptCount val="1"/>
                <c:pt idx="0">
                  <c:v>
Tu gerente solucionaba los problemas de manera eficaz.</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63-409A-89CC-1537D689C48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63-409A-89CC-1537D689C48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63-409A-89CC-1537D689C48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963-409A-89CC-1537D689C48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963-409A-89CC-1537D689C48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EX-EMPLEADOS'!$J$127:$J$131</c:f>
              <c:numCache>
                <c:formatCode>0%</c:formatCode>
                <c:ptCount val="5"/>
                <c:pt idx="0">
                  <c:v>0</c:v>
                </c:pt>
                <c:pt idx="1">
                  <c:v>1</c:v>
                </c:pt>
                <c:pt idx="2">
                  <c:v>0</c:v>
                </c:pt>
                <c:pt idx="3">
                  <c:v>0</c:v>
                </c:pt>
                <c:pt idx="4">
                  <c:v>0</c:v>
                </c:pt>
              </c:numCache>
            </c:numRef>
          </c:val>
          <c:extLst>
            <c:ext xmlns:c16="http://schemas.microsoft.com/office/drawing/2014/chart" uri="{C3380CC4-5D6E-409C-BE32-E72D297353CC}">
              <c16:uniqueId val="{0000000A-F963-409A-89CC-1537D689C48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EX-EMPLEADOS'!$K$126</c:f>
              <c:strCache>
                <c:ptCount val="1"/>
                <c:pt idx="0">
                  <c:v>El responsable de mi Unidad delegaba eficazmente funciones de responsabilidad.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6F4-488B-902D-CC4D2E5F3B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6F4-488B-902D-CC4D2E5F3B5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6F4-488B-902D-CC4D2E5F3B5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6F4-488B-902D-CC4D2E5F3B5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6F4-488B-902D-CC4D2E5F3B5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EX-EMPLEADOS'!$K$127:$K$131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F6F4-488B-902D-CC4D2E5F3B5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EX-EMPLEADOS'!$L$126</c:f>
              <c:strCache>
                <c:ptCount val="1"/>
                <c:pt idx="0">
                  <c:v>El responsable  tomaba decisiones con la participación del personal de la Unidad.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9DF-4AFE-B154-D8DD916E14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9DF-4AFE-B154-D8DD916E145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9DF-4AFE-B154-D8DD916E145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9DF-4AFE-B154-D8DD916E145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9DF-4AFE-B154-D8DD916E145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EX-EMPLEADOS'!$L$127:$L$131</c:f>
              <c:numCache>
                <c:formatCode>0%</c:formatCode>
                <c:ptCount val="5"/>
                <c:pt idx="0">
                  <c:v>0</c:v>
                </c:pt>
                <c:pt idx="1">
                  <c:v>0.5</c:v>
                </c:pt>
                <c:pt idx="2">
                  <c:v>0.5</c:v>
                </c:pt>
                <c:pt idx="3">
                  <c:v>0</c:v>
                </c:pt>
                <c:pt idx="4">
                  <c:v>0</c:v>
                </c:pt>
              </c:numCache>
            </c:numRef>
          </c:val>
          <c:extLst>
            <c:ext xmlns:c16="http://schemas.microsoft.com/office/drawing/2014/chart" uri="{C3380CC4-5D6E-409C-BE32-E72D297353CC}">
              <c16:uniqueId val="{0000000A-59DF-4AFE-B154-D8DD916E145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EX-EMPLEADOS'!$N$126</c:f>
              <c:strCache>
                <c:ptCount val="1"/>
                <c:pt idx="0">
                  <c:v>Había planificación laboral en mi puesto de trabajo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132-4E4E-B83E-C4B4D2157C7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132-4E4E-B83E-C4B4D2157C7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132-4E4E-B83E-C4B4D2157C7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132-4E4E-B83E-C4B4D2157C7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132-4E4E-B83E-C4B4D2157C7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EX-EMPLEADOS'!$N$127:$N$131</c:f>
              <c:numCache>
                <c:formatCode>0%</c:formatCode>
                <c:ptCount val="5"/>
                <c:pt idx="0">
                  <c:v>0.25</c:v>
                </c:pt>
                <c:pt idx="1">
                  <c:v>0.5</c:v>
                </c:pt>
                <c:pt idx="2">
                  <c:v>0.25</c:v>
                </c:pt>
                <c:pt idx="3">
                  <c:v>0</c:v>
                </c:pt>
                <c:pt idx="4">
                  <c:v>0</c:v>
                </c:pt>
              </c:numCache>
            </c:numRef>
          </c:val>
          <c:extLst>
            <c:ext xmlns:c16="http://schemas.microsoft.com/office/drawing/2014/chart" uri="{C3380CC4-5D6E-409C-BE32-E72D297353CC}">
              <c16:uniqueId val="{0000000A-D132-4E4E-B83E-C4B4D2157C7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EX-EMPLEADOS'!$O$126</c:f>
              <c:strCache>
                <c:ptCount val="1"/>
                <c:pt idx="0">
                  <c:v>La relación con los compañeros de trabajo fue buena.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361-4F44-922A-8C7553F85B7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361-4F44-922A-8C7553F85B7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361-4F44-922A-8C7553F85B7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361-4F44-922A-8C7553F85B7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361-4F44-922A-8C7553F85B7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EX-EMPLEADOS'!$O$127:$O$131</c:f>
              <c:numCache>
                <c:formatCode>0%</c:formatCode>
                <c:ptCount val="5"/>
                <c:pt idx="0">
                  <c:v>0</c:v>
                </c:pt>
                <c:pt idx="1">
                  <c:v>0</c:v>
                </c:pt>
                <c:pt idx="2">
                  <c:v>0.5</c:v>
                </c:pt>
                <c:pt idx="3">
                  <c:v>0.5</c:v>
                </c:pt>
                <c:pt idx="4">
                  <c:v>0</c:v>
                </c:pt>
              </c:numCache>
            </c:numRef>
          </c:val>
          <c:extLst>
            <c:ext xmlns:c16="http://schemas.microsoft.com/office/drawing/2014/chart" uri="{C3380CC4-5D6E-409C-BE32-E72D297353CC}">
              <c16:uniqueId val="{0000000A-E361-4F44-922A-8C7553F85B7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EX-EMPLEADOS'!$P$126</c:f>
              <c:strCache>
                <c:ptCount val="1"/>
                <c:pt idx="0">
                  <c:v>Era habitual la colaboración para sacar adelante las tareas.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832-49F1-A426-1CD93E62FE1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832-49F1-A426-1CD93E62FE1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832-49F1-A426-1CD93E62FE1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832-49F1-A426-1CD93E62FE1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832-49F1-A426-1CD93E62FE1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EX-EMPLEADOS'!$P$127:$P$131</c:f>
              <c:numCache>
                <c:formatCode>0%</c:formatCode>
                <c:ptCount val="5"/>
                <c:pt idx="0">
                  <c:v>0</c:v>
                </c:pt>
                <c:pt idx="1">
                  <c:v>0.75</c:v>
                </c:pt>
                <c:pt idx="2">
                  <c:v>0</c:v>
                </c:pt>
                <c:pt idx="3">
                  <c:v>0.25</c:v>
                </c:pt>
                <c:pt idx="4">
                  <c:v>0</c:v>
                </c:pt>
              </c:numCache>
            </c:numRef>
          </c:val>
          <c:extLst>
            <c:ext xmlns:c16="http://schemas.microsoft.com/office/drawing/2014/chart" uri="{C3380CC4-5D6E-409C-BE32-E72D297353CC}">
              <c16:uniqueId val="{0000000A-7832-49F1-A426-1CD93E62FE1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EX-EMPLEADOS'!$Q$126:$Q$127</c:f>
              <c:strCache>
                <c:ptCount val="2"/>
                <c:pt idx="0">
                  <c:v>se sentía parte de un equipo de trabajo.</c:v>
                </c:pt>
                <c:pt idx="1">
                  <c:v>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DD3-40DC-8D3E-301771DDDB3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DD3-40DC-8D3E-301771DDDB3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DD3-40DC-8D3E-301771DDDB3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DD3-40DC-8D3E-301771DDDB3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DD3-40DC-8D3E-301771DDDB3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EX-EMPLEADOS'!$Q$127:$Q$131</c:f>
              <c:numCache>
                <c:formatCode>0%</c:formatCode>
                <c:ptCount val="5"/>
                <c:pt idx="0">
                  <c:v>0</c:v>
                </c:pt>
                <c:pt idx="1">
                  <c:v>0.5</c:v>
                </c:pt>
                <c:pt idx="2">
                  <c:v>0.5</c:v>
                </c:pt>
                <c:pt idx="3">
                  <c:v>0</c:v>
                </c:pt>
                <c:pt idx="4">
                  <c:v>0</c:v>
                </c:pt>
              </c:numCache>
            </c:numRef>
          </c:val>
          <c:extLst>
            <c:ext xmlns:c16="http://schemas.microsoft.com/office/drawing/2014/chart" uri="{C3380CC4-5D6E-409C-BE32-E72D297353CC}">
              <c16:uniqueId val="{0000000A-9DD3-40DC-8D3E-301771DDDB38}"/>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EX-EMPLEADOS'!$R$126</c:f>
              <c:strCache>
                <c:ptCount val="1"/>
                <c:pt idx="0">
                  <c:v>Me resultaba fácil expresar mis opiniones en mi lugar de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064-40A5-86BE-CCC0E10A188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064-40A5-86BE-CCC0E10A188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064-40A5-86BE-CCC0E10A188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064-40A5-86BE-CCC0E10A188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064-40A5-86BE-CCC0E10A188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EX-EMPLEADOS'!$R$127:$R$131</c:f>
              <c:numCache>
                <c:formatCode>0%</c:formatCode>
                <c:ptCount val="5"/>
                <c:pt idx="0">
                  <c:v>0</c:v>
                </c:pt>
                <c:pt idx="1">
                  <c:v>0.75</c:v>
                </c:pt>
                <c:pt idx="2">
                  <c:v>0</c:v>
                </c:pt>
                <c:pt idx="3">
                  <c:v>0.25</c:v>
                </c:pt>
                <c:pt idx="4">
                  <c:v>0</c:v>
                </c:pt>
              </c:numCache>
            </c:numRef>
          </c:val>
          <c:extLst>
            <c:ext xmlns:c16="http://schemas.microsoft.com/office/drawing/2014/chart" uri="{C3380CC4-5D6E-409C-BE32-E72D297353CC}">
              <c16:uniqueId val="{0000000A-0064-40A5-86BE-CCC0E10A1888}"/>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EX-EMPLEADOS'!$S$126</c:f>
              <c:strCache>
                <c:ptCount val="1"/>
                <c:pt idx="0">
                  <c:v>El ambiente de trabajo me producía estrés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BCC-433B-8B47-B6C6D14B57B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BCC-433B-8B47-B6C6D14B57B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BCC-433B-8B47-B6C6D14B57B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BCC-433B-8B47-B6C6D14B57B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BCC-433B-8B47-B6C6D14B57B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EX-EMPLEADOS'!$S$127:$S$131</c:f>
              <c:numCache>
                <c:formatCode>0%</c:formatCode>
                <c:ptCount val="5"/>
                <c:pt idx="0">
                  <c:v>0</c:v>
                </c:pt>
                <c:pt idx="1">
                  <c:v>0</c:v>
                </c:pt>
                <c:pt idx="2">
                  <c:v>0</c:v>
                </c:pt>
                <c:pt idx="3">
                  <c:v>0.75</c:v>
                </c:pt>
                <c:pt idx="4">
                  <c:v>0.25</c:v>
                </c:pt>
              </c:numCache>
            </c:numRef>
          </c:val>
          <c:extLst>
            <c:ext xmlns:c16="http://schemas.microsoft.com/office/drawing/2014/chart" uri="{C3380CC4-5D6E-409C-BE32-E72D297353CC}">
              <c16:uniqueId val="{0000000A-1BCC-433B-8B47-B6C6D14B57B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EX-EMPLEADOS'!$T$126</c:f>
              <c:strCache>
                <c:ptCount val="1"/>
                <c:pt idx="0">
                  <c:v>La comunicación interna funcionaba correctamente.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2A9-4D25-9C5A-EB4B7F3B3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2A9-4D25-9C5A-EB4B7F3B3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2A9-4D25-9C5A-EB4B7F3B329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2A9-4D25-9C5A-EB4B7F3B329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2A9-4D25-9C5A-EB4B7F3B3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EX-EMPLEADOS'!$T$127:$T$131</c:f>
              <c:numCache>
                <c:formatCode>0%</c:formatCode>
                <c:ptCount val="5"/>
                <c:pt idx="0">
                  <c:v>0</c:v>
                </c:pt>
                <c:pt idx="1">
                  <c:v>1</c:v>
                </c:pt>
                <c:pt idx="2">
                  <c:v>0</c:v>
                </c:pt>
                <c:pt idx="3">
                  <c:v>0</c:v>
                </c:pt>
                <c:pt idx="4">
                  <c:v>0</c:v>
                </c:pt>
              </c:numCache>
            </c:numRef>
          </c:val>
          <c:extLst>
            <c:ext xmlns:c16="http://schemas.microsoft.com/office/drawing/2014/chart" uri="{C3380CC4-5D6E-409C-BE32-E72D297353CC}">
              <c16:uniqueId val="{0000000A-92A9-4D25-9C5A-EB4B7F3B329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EX-EMPLEADOS'!$U$126</c:f>
              <c:strCache>
                <c:ptCount val="1"/>
                <c:pt idx="0">
                  <c:v>Me resultaba fácil la comunicación con mi gerente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3CE-45D7-B61E-A3C38F8AC2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3CE-45D7-B61E-A3C38F8AC2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3CE-45D7-B61E-A3C38F8AC2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3CE-45D7-B61E-A3C38F8AC24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3CE-45D7-B61E-A3C38F8AC24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EX-EMPLEADOS'!$U$127:$U$131</c:f>
              <c:numCache>
                <c:formatCode>0%</c:formatCode>
                <c:ptCount val="5"/>
                <c:pt idx="0">
                  <c:v>0</c:v>
                </c:pt>
                <c:pt idx="1">
                  <c:v>0.5</c:v>
                </c:pt>
                <c:pt idx="2">
                  <c:v>0.5</c:v>
                </c:pt>
                <c:pt idx="3">
                  <c:v>0</c:v>
                </c:pt>
                <c:pt idx="4">
                  <c:v>0</c:v>
                </c:pt>
              </c:numCache>
            </c:numRef>
          </c:val>
          <c:extLst>
            <c:ext xmlns:c16="http://schemas.microsoft.com/office/drawing/2014/chart" uri="{C3380CC4-5D6E-409C-BE32-E72D297353CC}">
              <c16:uniqueId val="{0000000A-B3CE-45D7-B61E-A3C38F8AC24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EX-EMPLEADOS'!$V$126</c:f>
              <c:strCache>
                <c:ptCount val="1"/>
                <c:pt idx="0">
                  <c:v>Recibí la información necesaria para desarrollar correctamente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EE0-42DC-BEFD-1E83E327907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EE0-42DC-BEFD-1E83E327907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EE0-42DC-BEFD-1E83E327907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EE0-42DC-BEFD-1E83E327907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EE0-42DC-BEFD-1E83E327907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EX-EMPLEADOS'!$V$127:$V$131</c:f>
              <c:numCache>
                <c:formatCode>0%</c:formatCode>
                <c:ptCount val="5"/>
                <c:pt idx="0">
                  <c:v>0.25</c:v>
                </c:pt>
                <c:pt idx="1">
                  <c:v>0.25</c:v>
                </c:pt>
                <c:pt idx="2">
                  <c:v>0.25</c:v>
                </c:pt>
                <c:pt idx="3">
                  <c:v>0</c:v>
                </c:pt>
                <c:pt idx="4">
                  <c:v>0.25</c:v>
                </c:pt>
              </c:numCache>
            </c:numRef>
          </c:val>
          <c:extLst>
            <c:ext xmlns:c16="http://schemas.microsoft.com/office/drawing/2014/chart" uri="{C3380CC4-5D6E-409C-BE32-E72D297353CC}">
              <c16:uniqueId val="{0000000A-EEE0-42DC-BEFD-1E83E327907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EX-EMPLEADOS'!$W$126</c:f>
              <c:strCache>
                <c:ptCount val="1"/>
                <c:pt idx="0">
                  <c:v>Conocía  los servicios que prestaban otros departamentos.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BED-4A5D-A259-C11167DADF8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BED-4A5D-A259-C11167DADF8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BED-4A5D-A259-C11167DADF8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BED-4A5D-A259-C11167DADF8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BED-4A5D-A259-C11167DADF8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EX-EMPLEADOS'!$W$127:$W$131</c:f>
              <c:numCache>
                <c:formatCode>0%</c:formatCode>
                <c:ptCount val="5"/>
                <c:pt idx="0">
                  <c:v>0</c:v>
                </c:pt>
                <c:pt idx="1">
                  <c:v>0.25</c:v>
                </c:pt>
                <c:pt idx="2">
                  <c:v>0.25</c:v>
                </c:pt>
                <c:pt idx="3">
                  <c:v>0.25</c:v>
                </c:pt>
                <c:pt idx="4">
                  <c:v>0.25</c:v>
                </c:pt>
              </c:numCache>
            </c:numRef>
          </c:val>
          <c:extLst>
            <c:ext xmlns:c16="http://schemas.microsoft.com/office/drawing/2014/chart" uri="{C3380CC4-5D6E-409C-BE32-E72D297353CC}">
              <c16:uniqueId val="{0000000A-8BED-4A5D-A259-C11167DADF8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EX-EMPLEADOS'!$X$126</c:f>
              <c:strCache>
                <c:ptCount val="1"/>
                <c:pt idx="0">
                  <c:v>Tenía coordinación con otras áreas de la empresa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1D4-426A-9F7D-54AD18966DB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1D4-426A-9F7D-54AD18966DB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1D4-426A-9F7D-54AD18966DB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1D4-426A-9F7D-54AD18966DB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1D4-426A-9F7D-54AD18966DB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EX-EMPLEADOS'!$X$127:$X$131</c:f>
              <c:numCache>
                <c:formatCode>0%</c:formatCode>
                <c:ptCount val="5"/>
                <c:pt idx="0">
                  <c:v>0.25</c:v>
                </c:pt>
                <c:pt idx="1">
                  <c:v>0.25</c:v>
                </c:pt>
                <c:pt idx="2">
                  <c:v>0.25</c:v>
                </c:pt>
                <c:pt idx="3">
                  <c:v>0.25</c:v>
                </c:pt>
                <c:pt idx="4">
                  <c:v>0</c:v>
                </c:pt>
              </c:numCache>
            </c:numRef>
          </c:val>
          <c:extLst>
            <c:ext xmlns:c16="http://schemas.microsoft.com/office/drawing/2014/chart" uri="{C3380CC4-5D6E-409C-BE32-E72D297353CC}">
              <c16:uniqueId val="{0000000A-D1D4-426A-9F7D-54AD18966DB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EX-EMPLEADOS'!$Y$126</c:f>
              <c:strCache>
                <c:ptCount val="1"/>
                <c:pt idx="0">
                  <c:v>La comunicación entre el personal de mi departamento y las demás áreas de la empresa era buena.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391-46E9-8DC2-7AC8F1F2AA0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391-46E9-8DC2-7AC8F1F2AA0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391-46E9-8DC2-7AC8F1F2AA0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391-46E9-8DC2-7AC8F1F2AA0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391-46E9-8DC2-7AC8F1F2AA0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EX-EMPLEADOS'!$Y$127:$Y$131</c:f>
              <c:numCache>
                <c:formatCode>0%</c:formatCode>
                <c:ptCount val="5"/>
                <c:pt idx="0">
                  <c:v>0</c:v>
                </c:pt>
                <c:pt idx="1">
                  <c:v>0.75</c:v>
                </c:pt>
                <c:pt idx="2">
                  <c:v>0</c:v>
                </c:pt>
                <c:pt idx="3">
                  <c:v>0.25</c:v>
                </c:pt>
                <c:pt idx="4">
                  <c:v>0</c:v>
                </c:pt>
              </c:numCache>
            </c:numRef>
          </c:val>
          <c:extLst>
            <c:ext xmlns:c16="http://schemas.microsoft.com/office/drawing/2014/chart" uri="{C3380CC4-5D6E-409C-BE32-E72D297353CC}">
              <c16:uniqueId val="{0000000A-7391-46E9-8DC2-7AC8F1F2AA03}"/>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EX-EMPLEADOS'!$Z$126</c:f>
              <c:strCache>
                <c:ptCount val="1"/>
                <c:pt idx="0">
                  <c:v>
Las condiciones de trabajo de mi departamento eran seguras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2D3-4DAB-AE71-B771376281E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2D3-4DAB-AE71-B771376281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2D3-4DAB-AE71-B771376281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2D3-4DAB-AE71-B771376281E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2D3-4DAB-AE71-B771376281E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EX-EMPLEADOS'!$Z$127:$Z$131</c:f>
              <c:numCache>
                <c:formatCode>0%</c:formatCode>
                <c:ptCount val="5"/>
                <c:pt idx="0">
                  <c:v>0</c:v>
                </c:pt>
                <c:pt idx="1">
                  <c:v>0</c:v>
                </c:pt>
                <c:pt idx="2">
                  <c:v>0.25</c:v>
                </c:pt>
                <c:pt idx="3">
                  <c:v>0.75</c:v>
                </c:pt>
                <c:pt idx="4">
                  <c:v>0</c:v>
                </c:pt>
              </c:numCache>
            </c:numRef>
          </c:val>
          <c:extLst>
            <c:ext xmlns:c16="http://schemas.microsoft.com/office/drawing/2014/chart" uri="{C3380CC4-5D6E-409C-BE32-E72D297353CC}">
              <c16:uniqueId val="{0000000A-E2D3-4DAB-AE71-B771376281E2}"/>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EX-EMPLEADOS'!$AA$126</c:f>
              <c:strCache>
                <c:ptCount val="1"/>
                <c:pt idx="0">
                  <c:v>Las condiciones ambientales de la Unidad (climatización, iluminación,decoración, ruidos, ventilación...) facilitaban mi actividad diaria.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C4E-49D9-9F08-BADD2866A97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C4E-49D9-9F08-BADD2866A97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C4E-49D9-9F08-BADD2866A97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C4E-49D9-9F08-BADD2866A97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C4E-49D9-9F08-BADD2866A97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EX-EMPLEADOS'!$AA$127:$AA$131</c:f>
              <c:numCache>
                <c:formatCode>0%</c:formatCode>
                <c:ptCount val="5"/>
                <c:pt idx="0">
                  <c:v>0</c:v>
                </c:pt>
                <c:pt idx="1">
                  <c:v>0.25</c:v>
                </c:pt>
                <c:pt idx="2">
                  <c:v>0.25</c:v>
                </c:pt>
                <c:pt idx="3">
                  <c:v>0.5</c:v>
                </c:pt>
                <c:pt idx="4">
                  <c:v>0</c:v>
                </c:pt>
              </c:numCache>
            </c:numRef>
          </c:val>
          <c:extLst>
            <c:ext xmlns:c16="http://schemas.microsoft.com/office/drawing/2014/chart" uri="{C3380CC4-5D6E-409C-BE32-E72D297353CC}">
              <c16:uniqueId val="{0000000A-BC4E-49D9-9F08-BADD2866A97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7593320252444172"/>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EX-EMPLEADOS'!$AB$126</c:f>
              <c:strCache>
                <c:ptCount val="1"/>
                <c:pt idx="0">
                  <c:v>Las instalaciones (superficie, dotación de mobiliario, equipos técnicos) facilitaban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BA-4DE7-B10B-CBC8586058D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BA-4DE7-B10B-CBC8586058D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BA-4DE7-B10B-CBC8586058D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9BA-4DE7-B10B-CBC8586058D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9BA-4DE7-B10B-CBC8586058D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EX-EMPLEADOS'!$AB$127:$AB$131</c:f>
              <c:numCache>
                <c:formatCode>0%</c:formatCode>
                <c:ptCount val="5"/>
                <c:pt idx="0">
                  <c:v>0</c:v>
                </c:pt>
                <c:pt idx="1">
                  <c:v>0</c:v>
                </c:pt>
                <c:pt idx="2">
                  <c:v>0.25</c:v>
                </c:pt>
                <c:pt idx="3">
                  <c:v>0.75</c:v>
                </c:pt>
                <c:pt idx="4">
                  <c:v>0</c:v>
                </c:pt>
              </c:numCache>
            </c:numRef>
          </c:val>
          <c:extLst>
            <c:ext xmlns:c16="http://schemas.microsoft.com/office/drawing/2014/chart" uri="{C3380CC4-5D6E-409C-BE32-E72D297353CC}">
              <c16:uniqueId val="{0000000A-F9BA-4DE7-B10B-CBC8586058D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0689328882433385"/>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EX-EMPLEADOS'!$AC$126</c:f>
              <c:strCache>
                <c:ptCount val="1"/>
                <c:pt idx="0">
                  <c:v>Las herramientas informáticas o maquinaria que utilicé estaban bien adaptadas a las necesidades de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A96-4ADF-B768-66EF839BA5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A96-4ADF-B768-66EF839BA5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A96-4ADF-B768-66EF839BA51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A96-4ADF-B768-66EF839BA51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A96-4ADF-B768-66EF839BA51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EX-EMPLEADOS'!$AC$127:$AC$131</c:f>
              <c:numCache>
                <c:formatCode>0%</c:formatCode>
                <c:ptCount val="5"/>
                <c:pt idx="0">
                  <c:v>0</c:v>
                </c:pt>
                <c:pt idx="1">
                  <c:v>0</c:v>
                </c:pt>
                <c:pt idx="2">
                  <c:v>0.5</c:v>
                </c:pt>
                <c:pt idx="3">
                  <c:v>0.5</c:v>
                </c:pt>
                <c:pt idx="4">
                  <c:v>0</c:v>
                </c:pt>
              </c:numCache>
            </c:numRef>
          </c:val>
          <c:extLst>
            <c:ext xmlns:c16="http://schemas.microsoft.com/office/drawing/2014/chart" uri="{C3380CC4-5D6E-409C-BE32-E72D297353CC}">
              <c16:uniqueId val="{0000000A-8A96-4ADF-B768-66EF839BA51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0689328882433385"/>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EX-EMPLEADOS'!$AD$126</c:f>
              <c:strCache>
                <c:ptCount val="1"/>
                <c:pt idx="0">
                  <c:v>Recibió capacitación sobre el manejo de equipos que utilizó para el desempeño del trabajo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E72-46A7-BEED-A040C0BBF79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E72-46A7-BEED-A040C0BBF79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E72-46A7-BEED-A040C0BBF79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E72-46A7-BEED-A040C0BBF79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E72-46A7-BEED-A040C0BBF79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EX-EMPLEADOS'!$AD$127:$AD$131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EE72-46A7-BEED-A040C0BBF79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12082834305906"/>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EX-EMPLEADOS'!$AE$126</c:f>
              <c:strCache>
                <c:ptCount val="1"/>
                <c:pt idx="0">
                  <c:v>Recibí la formación necesaria para desempeñar correctamente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D0B-41D4-8B2C-E84A55D5C06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D0B-41D4-8B2C-E84A55D5C06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D0B-41D4-8B2C-E84A55D5C06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D0B-41D4-8B2C-E84A55D5C06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D0B-41D4-8B2C-E84A55D5C06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EX-EMPLEADOS'!$AE$127:$AE$131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DD0B-41D4-8B2C-E84A55D5C06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12082834305906"/>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EX-EMPLEADOS'!$AF$126</c:f>
              <c:strCache>
                <c:ptCount val="1"/>
                <c:pt idx="0">
                  <c:v>Participó activamente en la selección de temas para capacitaciones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FE1-444A-8B0C-F98A4360D8E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FE1-444A-8B0C-F98A4360D8E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FE1-444A-8B0C-F98A4360D8E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FE1-444A-8B0C-F98A4360D8E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FE1-444A-8B0C-F98A4360D8E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EX-EMPLEADOS'!$AF$127:$AF$131</c:f>
              <c:numCache>
                <c:formatCode>0%</c:formatCode>
                <c:ptCount val="5"/>
                <c:pt idx="0">
                  <c:v>0</c:v>
                </c:pt>
                <c:pt idx="1">
                  <c:v>0.25</c:v>
                </c:pt>
                <c:pt idx="2">
                  <c:v>0.5</c:v>
                </c:pt>
                <c:pt idx="3">
                  <c:v>0.25</c:v>
                </c:pt>
                <c:pt idx="4">
                  <c:v>0</c:v>
                </c:pt>
              </c:numCache>
            </c:numRef>
          </c:val>
          <c:extLst>
            <c:ext xmlns:c16="http://schemas.microsoft.com/office/drawing/2014/chart" uri="{C3380CC4-5D6E-409C-BE32-E72D297353CC}">
              <c16:uniqueId val="{0000000A-AFE1-444A-8B0C-F98A4360D8E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112082834305906"/>
          <c:y val="4.428627364632951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EX-EMPLEADOS'!$AG$126</c:f>
              <c:strCache>
                <c:ptCount val="1"/>
                <c:pt idx="0">
                  <c:v>La información y capacitación  que recibió fueron suficiente.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8E2-44CF-BDDC-7418759B97E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8E2-44CF-BDDC-7418759B97E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8E2-44CF-BDDC-7418759B97E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8E2-44CF-BDDC-7418759B97E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8E2-44CF-BDDC-7418759B97E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EX-EMPLEADOS'!$AG$127:$AG$131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28E2-44CF-BDDC-7418759B97E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3.7959663125425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EX-EMPLEADOS'!$AH$126</c:f>
              <c:strCache>
                <c:ptCount val="1"/>
                <c:pt idx="0">
                  <c:v>Estaba motivado por realizar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62D-4E7F-9062-304A6B0BD44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62D-4E7F-9062-304A6B0BD44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62D-4E7F-9062-304A6B0BD44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62D-4E7F-9062-304A6B0BD44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62D-4E7F-9062-304A6B0BD44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EX-EMPLEADOS'!$AH$127:$AH$131</c:f>
              <c:numCache>
                <c:formatCode>0%</c:formatCode>
                <c:ptCount val="5"/>
                <c:pt idx="0">
                  <c:v>0</c:v>
                </c:pt>
                <c:pt idx="1">
                  <c:v>0.75</c:v>
                </c:pt>
                <c:pt idx="2">
                  <c:v>0.25</c:v>
                </c:pt>
                <c:pt idx="3">
                  <c:v>0</c:v>
                </c:pt>
                <c:pt idx="4">
                  <c:v>0</c:v>
                </c:pt>
              </c:numCache>
            </c:numRef>
          </c:val>
          <c:extLst>
            <c:ext xmlns:c16="http://schemas.microsoft.com/office/drawing/2014/chart" uri="{C3380CC4-5D6E-409C-BE32-E72D297353CC}">
              <c16:uniqueId val="{0000000A-762D-4E7F-9062-304A6B0BD44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3.7959663125425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EX-EMPLEADOS'!$AI$126</c:f>
              <c:strCache>
                <c:ptCount val="1"/>
                <c:pt idx="0">
                  <c:v>Se le reconocieron adecuadamente las tareas que realizó.</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173-4002-80A9-58488B6AA3B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173-4002-80A9-58488B6AA3B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173-4002-80A9-58488B6AA3B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173-4002-80A9-58488B6AA3B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173-4002-80A9-58488B6AA3B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EX-EMPLEADOS'!$AI$127:$AI$131</c:f>
              <c:numCache>
                <c:formatCode>0%</c:formatCode>
                <c:ptCount val="5"/>
                <c:pt idx="0">
                  <c:v>0.25</c:v>
                </c:pt>
                <c:pt idx="1">
                  <c:v>0.25</c:v>
                </c:pt>
                <c:pt idx="2">
                  <c:v>0.25</c:v>
                </c:pt>
                <c:pt idx="3">
                  <c:v>0.25</c:v>
                </c:pt>
                <c:pt idx="4">
                  <c:v>0</c:v>
                </c:pt>
              </c:numCache>
            </c:numRef>
          </c:val>
          <c:extLst>
            <c:ext xmlns:c16="http://schemas.microsoft.com/office/drawing/2014/chart" uri="{C3380CC4-5D6E-409C-BE32-E72D297353CC}">
              <c16:uniqueId val="{0000000A-2173-4002-80A9-58488B6AA3B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4.74495789067816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EX-EMPLEADOS'!$AJ$126</c:f>
              <c:strCache>
                <c:ptCount val="1"/>
                <c:pt idx="0">
                  <c:v>Cuando introduje una mejora de mi trabajo se me reconoció</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263-4C3E-99D8-E3BA1FEE7B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263-4C3E-99D8-E3BA1FEE7BA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263-4C3E-99D8-E3BA1FEE7BA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263-4C3E-99D8-E3BA1FEE7BA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263-4C3E-99D8-E3BA1FEE7BA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EX-EMPLEADOS'!$AJ$127:$AJ$131</c:f>
              <c:numCache>
                <c:formatCode>0%</c:formatCode>
                <c:ptCount val="5"/>
                <c:pt idx="0">
                  <c:v>0</c:v>
                </c:pt>
                <c:pt idx="1">
                  <c:v>0.5</c:v>
                </c:pt>
                <c:pt idx="2">
                  <c:v>0.5</c:v>
                </c:pt>
                <c:pt idx="3">
                  <c:v>0</c:v>
                </c:pt>
                <c:pt idx="4">
                  <c:v>0</c:v>
                </c:pt>
              </c:numCache>
            </c:numRef>
          </c:val>
          <c:extLst>
            <c:ext xmlns:c16="http://schemas.microsoft.com/office/drawing/2014/chart" uri="{C3380CC4-5D6E-409C-BE32-E72D297353CC}">
              <c16:uniqueId val="{0000000A-2263-4C3E-99D8-E3BA1FEE7BA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4.74495789067816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EX-EMPLEADOS'!$AK$126</c:f>
              <c:strCache>
                <c:ptCount val="1"/>
                <c:pt idx="0">
                  <c:v>En general, las condiciones laborales (salario, horarios, vacaciones, beneficios sociales, etc) eran satisfactorias.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C2A-4F62-B96C-6759EDE390B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C2A-4F62-B96C-6759EDE390B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C2A-4F62-B96C-6759EDE390B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C2A-4F62-B96C-6759EDE390B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C2A-4F62-B96C-6759EDE390B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EX-EMPLEADOS'!$AK$127:$AK$131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7C2A-4F62-B96C-6759EDE390B7}"/>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4.74495789067816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EX-EMPLEADOS'!$AL$126</c:f>
              <c:strCache>
                <c:ptCount val="1"/>
                <c:pt idx="0">
                  <c:v>
La empresa me proporcionó oportunidades para desarrollar mi carrera profesional.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81A-4DC4-9CAB-B3FC4E9442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81A-4DC4-9CAB-B3FC4E9442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81A-4DC4-9CAB-B3FC4E9442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81A-4DC4-9CAB-B3FC4E94424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81A-4DC4-9CAB-B3FC4E94424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EX-EMPLEADOS'!$AL$127:$AL$131</c:f>
              <c:numCache>
                <c:formatCode>0%</c:formatCode>
                <c:ptCount val="5"/>
                <c:pt idx="0">
                  <c:v>0</c:v>
                </c:pt>
                <c:pt idx="1">
                  <c:v>0.5</c:v>
                </c:pt>
                <c:pt idx="2">
                  <c:v>0</c:v>
                </c:pt>
                <c:pt idx="3">
                  <c:v>0.25</c:v>
                </c:pt>
                <c:pt idx="4">
                  <c:v>0.25</c:v>
                </c:pt>
              </c:numCache>
            </c:numRef>
          </c:val>
          <c:extLst>
            <c:ext xmlns:c16="http://schemas.microsoft.com/office/drawing/2014/chart" uri="{C3380CC4-5D6E-409C-BE32-E72D297353CC}">
              <c16:uniqueId val="{0000000A-081A-4DC4-9CAB-B3FC4E94424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4.74495789067816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EX-EMPLEADOS'!$AM$126</c:f>
              <c:strCache>
                <c:ptCount val="1"/>
                <c:pt idx="0">
                  <c:v>El nombre y prestigio de la organización eran gratificantes para mí.</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3E3-4B82-8F63-6D939C8FDBE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3E3-4B82-8F63-6D939C8FDBE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3E3-4B82-8F63-6D939C8FDBE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3E3-4B82-8F63-6D939C8FDBE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3E3-4B82-8F63-6D939C8FDBE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EX-EMPLEADOS'!$AM$127:$AM$131</c:f>
              <c:numCache>
                <c:formatCode>0%</c:formatCode>
                <c:ptCount val="5"/>
                <c:pt idx="0">
                  <c:v>0</c:v>
                </c:pt>
                <c:pt idx="1">
                  <c:v>0.5</c:v>
                </c:pt>
                <c:pt idx="2">
                  <c:v>0</c:v>
                </c:pt>
                <c:pt idx="3">
                  <c:v>0.5</c:v>
                </c:pt>
                <c:pt idx="4">
                  <c:v>0</c:v>
                </c:pt>
              </c:numCache>
            </c:numRef>
          </c:val>
          <c:extLst>
            <c:ext xmlns:c16="http://schemas.microsoft.com/office/drawing/2014/chart" uri="{C3380CC4-5D6E-409C-BE32-E72D297353CC}">
              <c16:uniqueId val="{0000000A-83E3-4B82-8F63-6D939C8FDBE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14572824028064454"/>
          <c:y val="4.74495789067816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'DATOS ENCUESTA EX-EMPLEADOS'!$AN$126</c:f>
              <c:strCache>
                <c:ptCount val="1"/>
                <c:pt idx="0">
                  <c:v>En general, me sentía satisfecho con  mi trabajo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0D7-4CDA-849D-2CF4A18CCD6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0D7-4CDA-849D-2CF4A18CCD6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0D7-4CDA-849D-2CF4A18CCD6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0D7-4CDA-849D-2CF4A18CCD6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0D7-4CDA-849D-2CF4A18CCD6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 ENCUESTA EX-EMPLEADOS'!$C$3:$C$7</c:f>
              <c:strCache>
                <c:ptCount val="5"/>
                <c:pt idx="0">
                  <c:v>Totalmente en desacuerdo</c:v>
                </c:pt>
                <c:pt idx="1">
                  <c:v>En desacuerdo</c:v>
                </c:pt>
                <c:pt idx="2">
                  <c:v>Ni de acuerdo ni en desacuerdo</c:v>
                </c:pt>
                <c:pt idx="3">
                  <c:v>de acuerdo</c:v>
                </c:pt>
                <c:pt idx="4">
                  <c:v>Totalmente de acuerdo</c:v>
                </c:pt>
              </c:strCache>
            </c:strRef>
          </c:cat>
          <c:val>
            <c:numRef>
              <c:f>'DATOS ENCUESTA EX-EMPLEADOS'!$AN$127:$AN$131</c:f>
              <c:numCache>
                <c:formatCode>0%</c:formatCode>
                <c:ptCount val="5"/>
                <c:pt idx="0">
                  <c:v>0</c:v>
                </c:pt>
                <c:pt idx="1">
                  <c:v>0.5</c:v>
                </c:pt>
                <c:pt idx="2">
                  <c:v>0.25</c:v>
                </c:pt>
                <c:pt idx="3">
                  <c:v>0.25</c:v>
                </c:pt>
                <c:pt idx="4">
                  <c:v>0</c:v>
                </c:pt>
              </c:numCache>
            </c:numRef>
          </c:val>
          <c:extLst>
            <c:ext xmlns:c16="http://schemas.microsoft.com/office/drawing/2014/chart" uri="{C3380CC4-5D6E-409C-BE32-E72D297353CC}">
              <c16:uniqueId val="{0000000A-F0D7-4CDA-849D-2CF4A18CCD62}"/>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'DATOS ENCUESTA EX-EMPLEADOS'!$AP$126</c:f>
              <c:strCache>
                <c:ptCount val="1"/>
                <c:pt idx="0">
                  <c:v>En general, ¿qué tan satisfecho está usted con Zumotec S.A.    (donde 0 es muy insatisfecho  y 5 muy satisfecho)</c:v>
                </c:pt>
              </c:strCache>
            </c:strRef>
          </c:tx>
          <c:spPr>
            <a:solidFill>
              <a:schemeClr val="accent1"/>
            </a:solidFill>
            <a:ln>
              <a:noFill/>
            </a:ln>
            <a:effectLst/>
          </c:spPr>
          <c:invertIfNegative val="0"/>
          <c:cat>
            <c:numRef>
              <c:f>'DATOS ENCUESTA EX-EMPLEADOS'!$AO$127:$AO$132</c:f>
              <c:numCache>
                <c:formatCode>General</c:formatCode>
                <c:ptCount val="6"/>
                <c:pt idx="0">
                  <c:v>0</c:v>
                </c:pt>
                <c:pt idx="1">
                  <c:v>1</c:v>
                </c:pt>
                <c:pt idx="2">
                  <c:v>2</c:v>
                </c:pt>
                <c:pt idx="3">
                  <c:v>3</c:v>
                </c:pt>
                <c:pt idx="4">
                  <c:v>4</c:v>
                </c:pt>
                <c:pt idx="5">
                  <c:v>5</c:v>
                </c:pt>
              </c:numCache>
            </c:numRef>
          </c:cat>
          <c:val>
            <c:numRef>
              <c:f>'DATOS ENCUESTA EX-EMPLEADOS'!$AP$127:$AP$132</c:f>
              <c:numCache>
                <c:formatCode>General</c:formatCode>
                <c:ptCount val="6"/>
                <c:pt idx="0">
                  <c:v>0</c:v>
                </c:pt>
                <c:pt idx="1">
                  <c:v>0</c:v>
                </c:pt>
                <c:pt idx="2">
                  <c:v>2</c:v>
                </c:pt>
                <c:pt idx="3">
                  <c:v>2</c:v>
                </c:pt>
                <c:pt idx="4">
                  <c:v>0</c:v>
                </c:pt>
                <c:pt idx="5">
                  <c:v>0</c:v>
                </c:pt>
              </c:numCache>
            </c:numRef>
          </c:val>
          <c:extLst>
            <c:ext xmlns:c16="http://schemas.microsoft.com/office/drawing/2014/chart" uri="{C3380CC4-5D6E-409C-BE32-E72D297353CC}">
              <c16:uniqueId val="{00000000-F855-47B2-B1BE-9ABF7E1D5450}"/>
            </c:ext>
          </c:extLst>
        </c:ser>
        <c:dLbls>
          <c:showLegendKey val="0"/>
          <c:showVal val="0"/>
          <c:showCatName val="0"/>
          <c:showSerName val="0"/>
          <c:showPercent val="0"/>
          <c:showBubbleSize val="0"/>
        </c:dLbls>
        <c:gapWidth val="219"/>
        <c:overlap val="-27"/>
        <c:axId val="1011570047"/>
        <c:axId val="1011571295"/>
      </c:barChart>
      <c:catAx>
        <c:axId val="10115700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1571295"/>
        <c:crosses val="autoZero"/>
        <c:auto val="1"/>
        <c:lblAlgn val="ctr"/>
        <c:lblOffset val="100"/>
        <c:noMultiLvlLbl val="0"/>
      </c:catAx>
      <c:valAx>
        <c:axId val="10115712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15700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'DATOS ENCUESTA EX-EMPLEADOS'!$AQ$126</c:f>
              <c:strCache>
                <c:ptCount val="1"/>
                <c:pt idx="0">
                  <c:v>Considerando tu experiencia trabajando en esta empresa, ¿Qué tan probable es que la recomiendes con tus amigos y familiares?  (donde 0 es muy improbable y 5 muy probable)</c:v>
                </c:pt>
              </c:strCache>
            </c:strRef>
          </c:tx>
          <c:spPr>
            <a:solidFill>
              <a:schemeClr val="accent1"/>
            </a:solidFill>
            <a:ln>
              <a:noFill/>
            </a:ln>
            <a:effectLst/>
          </c:spPr>
          <c:invertIfNegative val="0"/>
          <c:cat>
            <c:numRef>
              <c:f>'DATOS ENCUESTA EX-EMPLEADOS'!$AO$127:$AO$132</c:f>
              <c:numCache>
                <c:formatCode>General</c:formatCode>
                <c:ptCount val="6"/>
                <c:pt idx="0">
                  <c:v>0</c:v>
                </c:pt>
                <c:pt idx="1">
                  <c:v>1</c:v>
                </c:pt>
                <c:pt idx="2">
                  <c:v>2</c:v>
                </c:pt>
                <c:pt idx="3">
                  <c:v>3</c:v>
                </c:pt>
                <c:pt idx="4">
                  <c:v>4</c:v>
                </c:pt>
                <c:pt idx="5">
                  <c:v>5</c:v>
                </c:pt>
              </c:numCache>
            </c:numRef>
          </c:cat>
          <c:val>
            <c:numRef>
              <c:f>'DATOS ENCUESTA EX-EMPLEADOS'!$AQ$127:$AQ$132</c:f>
              <c:numCache>
                <c:formatCode>General</c:formatCode>
                <c:ptCount val="6"/>
                <c:pt idx="0">
                  <c:v>2</c:v>
                </c:pt>
                <c:pt idx="1">
                  <c:v>2</c:v>
                </c:pt>
                <c:pt idx="2">
                  <c:v>1</c:v>
                </c:pt>
                <c:pt idx="3">
                  <c:v>0</c:v>
                </c:pt>
                <c:pt idx="4">
                  <c:v>0</c:v>
                </c:pt>
                <c:pt idx="5">
                  <c:v>1</c:v>
                </c:pt>
              </c:numCache>
            </c:numRef>
          </c:val>
          <c:extLst>
            <c:ext xmlns:c16="http://schemas.microsoft.com/office/drawing/2014/chart" uri="{C3380CC4-5D6E-409C-BE32-E72D297353CC}">
              <c16:uniqueId val="{00000000-27CB-40FB-831E-8E1144C7107F}"/>
            </c:ext>
          </c:extLst>
        </c:ser>
        <c:dLbls>
          <c:showLegendKey val="0"/>
          <c:showVal val="0"/>
          <c:showCatName val="0"/>
          <c:showSerName val="0"/>
          <c:showPercent val="0"/>
          <c:showBubbleSize val="0"/>
        </c:dLbls>
        <c:gapWidth val="219"/>
        <c:overlap val="-27"/>
        <c:axId val="1011570047"/>
        <c:axId val="1011571295"/>
      </c:barChart>
      <c:catAx>
        <c:axId val="10115700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1571295"/>
        <c:crosses val="autoZero"/>
        <c:auto val="1"/>
        <c:lblAlgn val="ctr"/>
        <c:lblOffset val="100"/>
        <c:noMultiLvlLbl val="0"/>
      </c:catAx>
      <c:valAx>
        <c:axId val="10115712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15700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PARERTO!$E$3</c:f>
              <c:strCache>
                <c:ptCount val="1"/>
                <c:pt idx="0">
                  <c:v>porcentaje</c:v>
                </c:pt>
              </c:strCache>
            </c:strRef>
          </c:tx>
          <c:spPr>
            <a:solidFill>
              <a:schemeClr val="accent1"/>
            </a:solidFill>
            <a:ln>
              <a:noFill/>
            </a:ln>
            <a:effectLst/>
          </c:spPr>
          <c:invertIfNegative val="0"/>
          <c:cat>
            <c:strRef>
              <c:f>PARERTO!$C$4:$C$12</c:f>
              <c:strCache>
                <c:ptCount val="9"/>
                <c:pt idx="0">
                  <c:v>Producto neto en mal estado</c:v>
                </c:pt>
                <c:pt idx="1">
                  <c:v>Derrame y filtraciones</c:v>
                </c:pt>
                <c:pt idx="2">
                  <c:v>Documentación </c:v>
                </c:pt>
                <c:pt idx="3">
                  <c:v>Envìo Incompleto</c:v>
                </c:pt>
                <c:pt idx="4">
                  <c:v>Daño de etiqueta</c:v>
                </c:pt>
                <c:pt idx="5">
                  <c:v>Facturaciòn erronea</c:v>
                </c:pt>
                <c:pt idx="6">
                  <c:v>Envìo incorrecto</c:v>
                </c:pt>
                <c:pt idx="7">
                  <c:v>Fechas erroneas</c:v>
                </c:pt>
                <c:pt idx="8">
                  <c:v>Mal estado de productos </c:v>
                </c:pt>
              </c:strCache>
            </c:strRef>
          </c:cat>
          <c:val>
            <c:numRef>
              <c:f>PARERTO!$E$4:$E$12</c:f>
              <c:numCache>
                <c:formatCode>0%</c:formatCode>
                <c:ptCount val="9"/>
                <c:pt idx="0">
                  <c:v>0.27536231884057971</c:v>
                </c:pt>
                <c:pt idx="1">
                  <c:v>0.15942028985507245</c:v>
                </c:pt>
                <c:pt idx="2">
                  <c:v>0.13043478260869565</c:v>
                </c:pt>
                <c:pt idx="3">
                  <c:v>0.11594202898550725</c:v>
                </c:pt>
                <c:pt idx="4">
                  <c:v>0.10144927536231885</c:v>
                </c:pt>
                <c:pt idx="5">
                  <c:v>0.10144927536231885</c:v>
                </c:pt>
                <c:pt idx="6">
                  <c:v>5.7971014492753624E-2</c:v>
                </c:pt>
                <c:pt idx="7">
                  <c:v>4.3478260869565216E-2</c:v>
                </c:pt>
                <c:pt idx="8">
                  <c:v>1.4492753623188406E-2</c:v>
                </c:pt>
              </c:numCache>
            </c:numRef>
          </c:val>
          <c:extLst>
            <c:ext xmlns:c16="http://schemas.microsoft.com/office/drawing/2014/chart" uri="{C3380CC4-5D6E-409C-BE32-E72D297353CC}">
              <c16:uniqueId val="{00000000-C364-47FC-9360-649B0F5F744B}"/>
            </c:ext>
          </c:extLst>
        </c:ser>
        <c:dLbls>
          <c:showLegendKey val="0"/>
          <c:showVal val="0"/>
          <c:showCatName val="0"/>
          <c:showSerName val="0"/>
          <c:showPercent val="0"/>
          <c:showBubbleSize val="0"/>
        </c:dLbls>
        <c:gapWidth val="219"/>
        <c:overlap val="-27"/>
        <c:axId val="1274269423"/>
        <c:axId val="1274268591"/>
      </c:barChart>
      <c:lineChart>
        <c:grouping val="standard"/>
        <c:varyColors val="0"/>
        <c:ser>
          <c:idx val="1"/>
          <c:order val="1"/>
          <c:tx>
            <c:strRef>
              <c:f>PARERTO!$F$3</c:f>
              <c:strCache>
                <c:ptCount val="1"/>
                <c:pt idx="0">
                  <c:v>porcentaje acumulado</c:v>
                </c:pt>
              </c:strCache>
            </c:strRef>
          </c:tx>
          <c:spPr>
            <a:ln w="28575" cap="rnd">
              <a:solidFill>
                <a:schemeClr val="accent2"/>
              </a:solidFill>
              <a:round/>
            </a:ln>
            <a:effectLst/>
          </c:spPr>
          <c:marker>
            <c:symbol val="none"/>
          </c:marker>
          <c:cat>
            <c:strRef>
              <c:f>PARERTO!$C$5:$C$12</c:f>
              <c:strCache>
                <c:ptCount val="8"/>
                <c:pt idx="0">
                  <c:v>Derrame y filtraciones</c:v>
                </c:pt>
                <c:pt idx="1">
                  <c:v>Documentación </c:v>
                </c:pt>
                <c:pt idx="2">
                  <c:v>Envìo Incompleto</c:v>
                </c:pt>
                <c:pt idx="3">
                  <c:v>Daño de etiqueta</c:v>
                </c:pt>
                <c:pt idx="4">
                  <c:v>Facturaciòn erronea</c:v>
                </c:pt>
                <c:pt idx="5">
                  <c:v>Envìo incorrecto</c:v>
                </c:pt>
                <c:pt idx="6">
                  <c:v>Fechas erroneas</c:v>
                </c:pt>
                <c:pt idx="7">
                  <c:v>Mal estado de productos </c:v>
                </c:pt>
              </c:strCache>
            </c:strRef>
          </c:cat>
          <c:val>
            <c:numRef>
              <c:f>PARERTO!$F$5:$F$12</c:f>
              <c:numCache>
                <c:formatCode>0%</c:formatCode>
                <c:ptCount val="8"/>
                <c:pt idx="0">
                  <c:v>0.43478260869565216</c:v>
                </c:pt>
                <c:pt idx="1">
                  <c:v>0.56521739130434778</c:v>
                </c:pt>
                <c:pt idx="2">
                  <c:v>0.68115942028985499</c:v>
                </c:pt>
                <c:pt idx="3">
                  <c:v>0.78260869565217384</c:v>
                </c:pt>
                <c:pt idx="4">
                  <c:v>0.88405797101449268</c:v>
                </c:pt>
                <c:pt idx="5">
                  <c:v>0.94202898550724634</c:v>
                </c:pt>
                <c:pt idx="6">
                  <c:v>0.98550724637681153</c:v>
                </c:pt>
                <c:pt idx="7">
                  <c:v>0.99999999999999989</c:v>
                </c:pt>
              </c:numCache>
            </c:numRef>
          </c:val>
          <c:smooth val="0"/>
          <c:extLst>
            <c:ext xmlns:c16="http://schemas.microsoft.com/office/drawing/2014/chart" uri="{C3380CC4-5D6E-409C-BE32-E72D297353CC}">
              <c16:uniqueId val="{00000001-C364-47FC-9360-649B0F5F744B}"/>
            </c:ext>
          </c:extLst>
        </c:ser>
        <c:dLbls>
          <c:showLegendKey val="0"/>
          <c:showVal val="0"/>
          <c:showCatName val="0"/>
          <c:showSerName val="0"/>
          <c:showPercent val="0"/>
          <c:showBubbleSize val="0"/>
        </c:dLbls>
        <c:marker val="1"/>
        <c:smooth val="0"/>
        <c:axId val="1010752495"/>
        <c:axId val="1010751663"/>
      </c:lineChart>
      <c:catAx>
        <c:axId val="1274269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4268591"/>
        <c:crosses val="autoZero"/>
        <c:auto val="1"/>
        <c:lblAlgn val="ctr"/>
        <c:lblOffset val="100"/>
        <c:noMultiLvlLbl val="0"/>
      </c:catAx>
      <c:valAx>
        <c:axId val="127426859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74269423"/>
        <c:crosses val="autoZero"/>
        <c:crossBetween val="between"/>
      </c:valAx>
      <c:valAx>
        <c:axId val="101075166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0752495"/>
        <c:crosses val="max"/>
        <c:crossBetween val="between"/>
      </c:valAx>
      <c:catAx>
        <c:axId val="1010752495"/>
        <c:scaling>
          <c:orientation val="minMax"/>
        </c:scaling>
        <c:delete val="1"/>
        <c:axPos val="b"/>
        <c:numFmt formatCode="General" sourceLinked="1"/>
        <c:majorTickMark val="out"/>
        <c:minorTickMark val="none"/>
        <c:tickLblPos val="nextTo"/>
        <c:crossAx val="10107516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LEGISLACI&#211;N!A1"/><Relationship Id="rId3" Type="http://schemas.openxmlformats.org/officeDocument/2006/relationships/hyperlink" Target="#COSTOS!A1"/><Relationship Id="rId7" Type="http://schemas.openxmlformats.org/officeDocument/2006/relationships/hyperlink" Target="#'DATOS ACV'!A1"/><Relationship Id="rId12" Type="http://schemas.openxmlformats.org/officeDocument/2006/relationships/hyperlink" Target="#RESULTADOS!A1"/><Relationship Id="rId2" Type="http://schemas.openxmlformats.org/officeDocument/2006/relationships/hyperlink" Target="#ACV!A1"/><Relationship Id="rId1" Type="http://schemas.openxmlformats.org/officeDocument/2006/relationships/hyperlink" Target="#ORGANIZACI&#211;N!A1"/><Relationship Id="rId6" Type="http://schemas.openxmlformats.org/officeDocument/2006/relationships/hyperlink" Target="#'PART&#205;CULAS EN SUSPENCI&#211;N'!A1"/><Relationship Id="rId11" Type="http://schemas.openxmlformats.org/officeDocument/2006/relationships/hyperlink" Target="#METODOLOG&#205;A!A1"/><Relationship Id="rId5" Type="http://schemas.openxmlformats.org/officeDocument/2006/relationships/hyperlink" Target="#AGUA!A1"/><Relationship Id="rId10" Type="http://schemas.openxmlformats.org/officeDocument/2006/relationships/hyperlink" Target="#DEVOLUCIONES!A1"/><Relationship Id="rId4" Type="http://schemas.openxmlformats.org/officeDocument/2006/relationships/hyperlink" Target="#ENERG&#205;A!A1"/><Relationship Id="rId9" Type="http://schemas.openxmlformats.org/officeDocument/2006/relationships/hyperlink" Target="#HALLAZGOS!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ICIO!A1"/></Relationships>
</file>

<file path=xl/drawings/_rels/drawing3.xml.rels><?xml version="1.0" encoding="UTF-8" standalone="yes"?>
<Relationships xmlns="http://schemas.openxmlformats.org/package/2006/relationships"><Relationship Id="rId3" Type="http://schemas.openxmlformats.org/officeDocument/2006/relationships/hyperlink" Target="#'PLANIFICACI&#211;N DE PRODUCCI&#211;N'!A1"/><Relationship Id="rId2" Type="http://schemas.openxmlformats.org/officeDocument/2006/relationships/hyperlink" Target="#'EMPAQUES Y ETIQUETAS'!A1"/><Relationship Id="rId1" Type="http://schemas.openxmlformats.org/officeDocument/2006/relationships/hyperlink" Target="#MODELO!A1"/><Relationship Id="rId6" Type="http://schemas.openxmlformats.org/officeDocument/2006/relationships/hyperlink" Target="#INICIO!A1"/><Relationship Id="rId5" Type="http://schemas.openxmlformats.org/officeDocument/2006/relationships/hyperlink" Target="#'PLANTA DE TRATAMIENTO DE AGUA'!A1"/><Relationship Id="rId4" Type="http://schemas.openxmlformats.org/officeDocument/2006/relationships/hyperlink" Target="#'PLANIFICACI&#211;N DE DISTRIBUCI&#211;N'!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TODOLOG&#205;A!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hyperlink" Target="#METODOLOG&#205;A!A1"/><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13" Type="http://schemas.microsoft.com/office/2007/relationships/hdphoto" Target="../media/hdphoto3.wdp"/><Relationship Id="rId3" Type="http://schemas.openxmlformats.org/officeDocument/2006/relationships/image" Target="../media/image10.png"/><Relationship Id="rId7" Type="http://schemas.openxmlformats.org/officeDocument/2006/relationships/image" Target="../media/image12.png"/><Relationship Id="rId12" Type="http://schemas.openxmlformats.org/officeDocument/2006/relationships/image" Target="../media/image15.png"/><Relationship Id="rId17" Type="http://schemas.openxmlformats.org/officeDocument/2006/relationships/image" Target="../media/image17.png"/><Relationship Id="rId2" Type="http://schemas.openxmlformats.org/officeDocument/2006/relationships/image" Target="../media/image9.png"/><Relationship Id="rId16" Type="http://schemas.openxmlformats.org/officeDocument/2006/relationships/hyperlink" Target="https://cloud.smartdraw.com/editor.aspx?credID=-48002459&amp;depoId=45013467&amp;flags=128#depoId=1kAqzT5bwoW_5_WUWdne9gBGEbDlF-k00&amp;credID=613270" TargetMode="External"/><Relationship Id="rId1" Type="http://schemas.openxmlformats.org/officeDocument/2006/relationships/hyperlink" Target="#METODOLOG&#205;A!A1"/><Relationship Id="rId6" Type="http://schemas.openxmlformats.org/officeDocument/2006/relationships/hyperlink" Target="https://docs.google.com/document/d/1mphcOAy-8oKvL1kZsLWoyZKOrb-UlViQ/edit?usp=sharing&amp;ouid=117353364931086715209&amp;rtpof=true&amp;sd=true" TargetMode="External"/><Relationship Id="rId11" Type="http://schemas.microsoft.com/office/2007/relationships/hdphoto" Target="../media/hdphoto2.wdp"/><Relationship Id="rId5" Type="http://schemas.openxmlformats.org/officeDocument/2006/relationships/hyperlink" Target="https://acvcosmeceuticos.atlassian.net/jira/software/projects/PDEBPLE3/boards/1" TargetMode="External"/><Relationship Id="rId15" Type="http://schemas.microsoft.com/office/2007/relationships/hdphoto" Target="../media/hdphoto4.wdp"/><Relationship Id="rId10" Type="http://schemas.openxmlformats.org/officeDocument/2006/relationships/image" Target="../media/image14.png"/><Relationship Id="rId4" Type="http://schemas.openxmlformats.org/officeDocument/2006/relationships/image" Target="../media/image11.png"/><Relationship Id="rId9" Type="http://schemas.microsoft.com/office/2007/relationships/hdphoto" Target="../media/hdphoto1.wdp"/><Relationship Id="rId1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hyperlink" Target="#METODOLOG&#205;A!A1"/><Relationship Id="rId5" Type="http://schemas.openxmlformats.org/officeDocument/2006/relationships/hyperlink" Target="https://drive.google.com/file/d/1tU_Q0Sb-pMfen0JxNf4vuQIqYbNqpLhP/view?usp=sharing" TargetMode="External"/><Relationship Id="rId4" Type="http://schemas.openxmlformats.org/officeDocument/2006/relationships/image" Target="../media/image20.png"/></Relationships>
</file>

<file path=xl/drawings/_rels/drawing8.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32.png"/><Relationship Id="rId3" Type="http://schemas.openxmlformats.org/officeDocument/2006/relationships/image" Target="../media/image22.svg"/><Relationship Id="rId7" Type="http://schemas.openxmlformats.org/officeDocument/2006/relationships/image" Target="../media/image26.svg"/><Relationship Id="rId12" Type="http://schemas.openxmlformats.org/officeDocument/2006/relationships/image" Target="../media/image31.png"/><Relationship Id="rId2" Type="http://schemas.openxmlformats.org/officeDocument/2006/relationships/image" Target="../media/image21.png"/><Relationship Id="rId1" Type="http://schemas.openxmlformats.org/officeDocument/2006/relationships/hyperlink" Target="#ACV!A1"/><Relationship Id="rId6" Type="http://schemas.openxmlformats.org/officeDocument/2006/relationships/image" Target="../media/image25.png"/><Relationship Id="rId11" Type="http://schemas.openxmlformats.org/officeDocument/2006/relationships/image" Target="../media/image30.svg"/><Relationship Id="rId5" Type="http://schemas.openxmlformats.org/officeDocument/2006/relationships/image" Target="../media/image24.svg"/><Relationship Id="rId15" Type="http://schemas.openxmlformats.org/officeDocument/2006/relationships/image" Target="../media/image34.png"/><Relationship Id="rId10" Type="http://schemas.openxmlformats.org/officeDocument/2006/relationships/image" Target="../media/image29.png"/><Relationship Id="rId4" Type="http://schemas.openxmlformats.org/officeDocument/2006/relationships/image" Target="../media/image23.png"/><Relationship Id="rId9" Type="http://schemas.openxmlformats.org/officeDocument/2006/relationships/image" Target="../media/image28.svg"/><Relationship Id="rId14" Type="http://schemas.openxmlformats.org/officeDocument/2006/relationships/image" Target="../media/image33.png"/></Relationships>
</file>

<file path=xl/drawings/_rels/drawing9.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35.svg"/><Relationship Id="rId7" Type="http://schemas.openxmlformats.org/officeDocument/2006/relationships/image" Target="../media/image26.svg"/><Relationship Id="rId2" Type="http://schemas.openxmlformats.org/officeDocument/2006/relationships/image" Target="../media/image29.png"/><Relationship Id="rId1" Type="http://schemas.openxmlformats.org/officeDocument/2006/relationships/hyperlink" Target="#METODOLOG&#205;A!A1"/><Relationship Id="rId6" Type="http://schemas.openxmlformats.org/officeDocument/2006/relationships/image" Target="../media/image25.png"/><Relationship Id="rId5" Type="http://schemas.openxmlformats.org/officeDocument/2006/relationships/image" Target="../media/image24.svg"/><Relationship Id="rId10" Type="http://schemas.openxmlformats.org/officeDocument/2006/relationships/image" Target="../media/image36.png"/><Relationship Id="rId4" Type="http://schemas.openxmlformats.org/officeDocument/2006/relationships/image" Target="../media/image23.png"/><Relationship Id="rId9" Type="http://schemas.openxmlformats.org/officeDocument/2006/relationships/image" Target="../media/image28.svg"/></Relationships>
</file>

<file path=xl/drawings/_rels/drawing10.xml.rels><?xml version="1.0" encoding="UTF-8" standalone="yes"?>
<Relationships xmlns="http://schemas.openxmlformats.org/package/2006/relationships"><Relationship Id="rId8" Type="http://schemas.openxmlformats.org/officeDocument/2006/relationships/hyperlink" Target="https://www.acoplasticos.org/boletines/2019/NormasAmbientales/1.6%20Resoluci%C3%B3n%2075%20de%202011-%20Minambiente.pdf" TargetMode="External"/><Relationship Id="rId13" Type="http://schemas.openxmlformats.org/officeDocument/2006/relationships/hyperlink" Target="https://www.funcionpublica.gov.co/eva/gestornormativo/norma.php?i=4449#:~:text=Mediante%20la%20cual%20se%20fomenta,y%20se%20dictan%20otras%20disposiciones." TargetMode="External"/><Relationship Id="rId18" Type="http://schemas.openxmlformats.org/officeDocument/2006/relationships/hyperlink" Target="https://minvivienda.gov.co/normativa/decreto-4741-2005#:~:text=Por%20el%20cual%20se%20reglamenta,marco%20de%20la%20gesti%C3%B3n%20integral." TargetMode="External"/><Relationship Id="rId3" Type="http://schemas.openxmlformats.org/officeDocument/2006/relationships/image" Target="../media/image38.svg"/><Relationship Id="rId21" Type="http://schemas.openxmlformats.org/officeDocument/2006/relationships/hyperlink" Target="https://www.minambiente.gov.co/wp-content/uploads/2021/06/polit_nal_produccion_consumo_sostenible.pdf" TargetMode="External"/><Relationship Id="rId7" Type="http://schemas.openxmlformats.org/officeDocument/2006/relationships/hyperlink" Target="https://www.funcionpublica.gov.co/eva/gestornormativo/norma.php?i=18617" TargetMode="External"/><Relationship Id="rId12" Type="http://schemas.openxmlformats.org/officeDocument/2006/relationships/hyperlink" Target="https://www.funcionpublica.gov.co/eva/gestornormativo/norma.php?i=5542" TargetMode="External"/><Relationship Id="rId17" Type="http://schemas.openxmlformats.org/officeDocument/2006/relationships/hyperlink" Target="https://www.minambiente.gov.co/wp-content/uploads/2021/08/resolucion-0415-de-1998.pdf" TargetMode="External"/><Relationship Id="rId25" Type="http://schemas.openxmlformats.org/officeDocument/2006/relationships/hyperlink" Target="http://www.ideam.gov.co/documents/24024/36843/Dec_1594_1984.pdf/aacbcd5d-fed8-4273-9db7-221d291b657f" TargetMode="External"/><Relationship Id="rId2" Type="http://schemas.openxmlformats.org/officeDocument/2006/relationships/image" Target="../media/image37.png"/><Relationship Id="rId16" Type="http://schemas.openxmlformats.org/officeDocument/2006/relationships/hyperlink" Target="https://www.minambiente.gov.co/wp-content/uploads/2021/08/ley-99-1993.pdf" TargetMode="External"/><Relationship Id="rId20" Type="http://schemas.openxmlformats.org/officeDocument/2006/relationships/hyperlink" Target="https://www.funcionpublica.gov.co/eva/gestornormativo/norma.php?i=37687#:~:text=ART%C3%8DCULO%2018.-,1.,sin%20demora%20a%20su%20supervisor." TargetMode="External"/><Relationship Id="rId1" Type="http://schemas.openxmlformats.org/officeDocument/2006/relationships/hyperlink" Target="https://www.funcionpublica.gov.co/eva/gestornormativo/norma.php?i=342" TargetMode="External"/><Relationship Id="rId6" Type="http://schemas.openxmlformats.org/officeDocument/2006/relationships/hyperlink" Target="https://www.funcionpublica.gov.co/eva/gestornormativo/norma.php?i=40620" TargetMode="External"/><Relationship Id="rId11" Type="http://schemas.openxmlformats.org/officeDocument/2006/relationships/hyperlink" Target="https://www.funcionpublica.gov.co/eva/gestornormativo/norma.php?i=8003" TargetMode="External"/><Relationship Id="rId24" Type="http://schemas.openxmlformats.org/officeDocument/2006/relationships/hyperlink" Target="https://www.ispch.cl/sites/default/files/Buenas%20Practicas%20de%20la%20OMS%20para%20Lab%20de%20Microbiolog%C3%ADa.pdf" TargetMode="External"/><Relationship Id="rId5" Type="http://schemas.openxmlformats.org/officeDocument/2006/relationships/hyperlink" Target="https://www.funcionpublica.gov.co/eva/gestornormativo/norma.php?i=3333" TargetMode="External"/><Relationship Id="rId15" Type="http://schemas.openxmlformats.org/officeDocument/2006/relationships/hyperlink" Target="http://www.lexbase.co/lexdocs/indice/1998/l0430de1998#:~:text=%22%20Ley%20430%20de%201998%20(enero,7%20de%20mayo%20de%202004." TargetMode="External"/><Relationship Id="rId23" Type="http://schemas.openxmlformats.org/officeDocument/2006/relationships/hyperlink" Target="#INICIO!A1"/><Relationship Id="rId10" Type="http://schemas.openxmlformats.org/officeDocument/2006/relationships/hyperlink" Target="https://www.funcionpublica.gov.co/eva/gestornormativo/norma.php?i=1250" TargetMode="External"/><Relationship Id="rId19" Type="http://schemas.openxmlformats.org/officeDocument/2006/relationships/hyperlink" Target="https://www.minambiente.gov.co/wp-content/uploads/2021/06/ley-1252-2008.pdf" TargetMode="External"/><Relationship Id="rId4" Type="http://schemas.openxmlformats.org/officeDocument/2006/relationships/hyperlink" Target="https://www.funcionpublica.gov.co/eva/gestornormativo/norma.php?i=1551" TargetMode="External"/><Relationship Id="rId9" Type="http://schemas.openxmlformats.org/officeDocument/2006/relationships/hyperlink" Target="http://www.secretariasenado.gov.co/senado/basedoc/ley_0009_1979.html" TargetMode="External"/><Relationship Id="rId14" Type="http://schemas.openxmlformats.org/officeDocument/2006/relationships/hyperlink" Target="https://www.acoplasticos.org/boletines/2019/NormasAmbientales/2.3.2.%20Resoluci%C3%B3n%20935%20de%202011-%20Instituto%20De%20Hidrolog%C3%ADa-%20Meteorolog%C3%ADa%20Y%20Estudios%20Ambientales%20IDEAM.pdf" TargetMode="External"/><Relationship Id="rId22" Type="http://schemas.openxmlformats.org/officeDocument/2006/relationships/hyperlink" Target="https://federaciondecafeteros.org/static/files/10Capitulo8.pdf" TargetMode="External"/></Relationships>
</file>

<file path=xl/drawings/_rels/drawing11.xml.rels><?xml version="1.0" encoding="UTF-8" standalone="yes"?>
<Relationships xmlns="http://schemas.openxmlformats.org/package/2006/relationships"><Relationship Id="rId3" Type="http://schemas.openxmlformats.org/officeDocument/2006/relationships/hyperlink" Target="#'PQRS '!A1"/><Relationship Id="rId7" Type="http://schemas.openxmlformats.org/officeDocument/2006/relationships/hyperlink" Target="#'DESERCI&#211;N DE EMPLEADOS'!A1"/><Relationship Id="rId2" Type="http://schemas.openxmlformats.org/officeDocument/2006/relationships/image" Target="../media/image39.png"/><Relationship Id="rId1" Type="http://schemas.openxmlformats.org/officeDocument/2006/relationships/hyperlink" Target="#INICIO!A1"/><Relationship Id="rId6" Type="http://schemas.openxmlformats.org/officeDocument/2006/relationships/hyperlink" Target="#CERTIFICADOS!A1"/><Relationship Id="rId5" Type="http://schemas.openxmlformats.org/officeDocument/2006/relationships/image" Target="../media/image40.jpeg"/><Relationship Id="rId4" Type="http://schemas.openxmlformats.org/officeDocument/2006/relationships/hyperlink" Target="#'CONSOLIDADO DE VENTAS '!A1"/></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ORGANIZACI&#211;N!A1"/></Relationships>
</file>

<file path=xl/drawings/_rels/drawing1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5.xml"/><Relationship Id="rId4" Type="http://schemas.openxmlformats.org/officeDocument/2006/relationships/hyperlink" Target="#ORGANIZACI&#211;N!A1"/></Relationships>
</file>

<file path=xl/drawings/_rels/drawing14.xml.rels><?xml version="1.0" encoding="UTF-8" standalone="yes"?>
<Relationships xmlns="http://schemas.openxmlformats.org/package/2006/relationships"><Relationship Id="rId8" Type="http://schemas.openxmlformats.org/officeDocument/2006/relationships/hyperlink" Target="#PARERTO!A1"/><Relationship Id="rId3" Type="http://schemas.openxmlformats.org/officeDocument/2006/relationships/hyperlink" Target="#ORGANIZACI&#211;N!A1"/><Relationship Id="rId7" Type="http://schemas.openxmlformats.org/officeDocument/2006/relationships/hyperlink" Target="#'CAUSAS Y EFECTOS PQRS'!A1"/><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hyperlink" Target="#'DATOS ENCUESTA EX-EMPLEADOS'!A1"/><Relationship Id="rId5" Type="http://schemas.openxmlformats.org/officeDocument/2006/relationships/hyperlink" Target="#'Diagrama de Ishikawa'!A1"/><Relationship Id="rId4" Type="http://schemas.openxmlformats.org/officeDocument/2006/relationships/hyperlink" Target="#'CAUSAS Y EFECTOS DE CADA PQRS'!A1"/></Relationships>
</file>

<file path=xl/drawings/_rels/drawing15.xml.rels><?xml version="1.0" encoding="UTF-8" standalone="yes"?>
<Relationships xmlns="http://schemas.openxmlformats.org/package/2006/relationships"><Relationship Id="rId1" Type="http://schemas.openxmlformats.org/officeDocument/2006/relationships/hyperlink" Target="#'PQRS '!A1"/></Relationships>
</file>

<file path=xl/drawings/_rels/drawing16.xml.rels><?xml version="1.0" encoding="UTF-8" standalone="yes"?>
<Relationships xmlns="http://schemas.openxmlformats.org/package/2006/relationships"><Relationship Id="rId26" Type="http://schemas.openxmlformats.org/officeDocument/2006/relationships/chart" Target="../charts/chart32.xml"/><Relationship Id="rId21" Type="http://schemas.openxmlformats.org/officeDocument/2006/relationships/chart" Target="../charts/chart27.xml"/><Relationship Id="rId42" Type="http://schemas.openxmlformats.org/officeDocument/2006/relationships/chart" Target="../charts/chart48.xml"/><Relationship Id="rId47" Type="http://schemas.openxmlformats.org/officeDocument/2006/relationships/chart" Target="../charts/chart53.xml"/><Relationship Id="rId63" Type="http://schemas.openxmlformats.org/officeDocument/2006/relationships/chart" Target="../charts/chart69.xml"/><Relationship Id="rId68" Type="http://schemas.openxmlformats.org/officeDocument/2006/relationships/chart" Target="../charts/chart74.xml"/><Relationship Id="rId16" Type="http://schemas.openxmlformats.org/officeDocument/2006/relationships/chart" Target="../charts/chart22.xml"/><Relationship Id="rId11" Type="http://schemas.openxmlformats.org/officeDocument/2006/relationships/chart" Target="../charts/chart17.xml"/><Relationship Id="rId24" Type="http://schemas.openxmlformats.org/officeDocument/2006/relationships/chart" Target="../charts/chart30.xml"/><Relationship Id="rId32" Type="http://schemas.openxmlformats.org/officeDocument/2006/relationships/chart" Target="../charts/chart38.xml"/><Relationship Id="rId37" Type="http://schemas.openxmlformats.org/officeDocument/2006/relationships/chart" Target="../charts/chart43.xml"/><Relationship Id="rId40" Type="http://schemas.openxmlformats.org/officeDocument/2006/relationships/chart" Target="../charts/chart46.xml"/><Relationship Id="rId45" Type="http://schemas.openxmlformats.org/officeDocument/2006/relationships/chart" Target="../charts/chart51.xml"/><Relationship Id="rId53" Type="http://schemas.openxmlformats.org/officeDocument/2006/relationships/chart" Target="../charts/chart59.xml"/><Relationship Id="rId58" Type="http://schemas.openxmlformats.org/officeDocument/2006/relationships/chart" Target="../charts/chart64.xml"/><Relationship Id="rId66" Type="http://schemas.openxmlformats.org/officeDocument/2006/relationships/chart" Target="../charts/chart72.xml"/><Relationship Id="rId74" Type="http://schemas.openxmlformats.org/officeDocument/2006/relationships/chart" Target="../charts/chart80.xml"/><Relationship Id="rId5" Type="http://schemas.openxmlformats.org/officeDocument/2006/relationships/chart" Target="../charts/chart12.xml"/><Relationship Id="rId61" Type="http://schemas.openxmlformats.org/officeDocument/2006/relationships/chart" Target="../charts/chart67.xml"/><Relationship Id="rId19" Type="http://schemas.openxmlformats.org/officeDocument/2006/relationships/chart" Target="../charts/chart25.xml"/><Relationship Id="rId14" Type="http://schemas.openxmlformats.org/officeDocument/2006/relationships/chart" Target="../charts/chart20.xml"/><Relationship Id="rId22" Type="http://schemas.openxmlformats.org/officeDocument/2006/relationships/chart" Target="../charts/chart28.xml"/><Relationship Id="rId27" Type="http://schemas.openxmlformats.org/officeDocument/2006/relationships/chart" Target="../charts/chart33.xml"/><Relationship Id="rId30" Type="http://schemas.openxmlformats.org/officeDocument/2006/relationships/chart" Target="../charts/chart36.xml"/><Relationship Id="rId35" Type="http://schemas.openxmlformats.org/officeDocument/2006/relationships/chart" Target="../charts/chart41.xml"/><Relationship Id="rId43" Type="http://schemas.openxmlformats.org/officeDocument/2006/relationships/chart" Target="../charts/chart49.xml"/><Relationship Id="rId48" Type="http://schemas.openxmlformats.org/officeDocument/2006/relationships/chart" Target="../charts/chart54.xml"/><Relationship Id="rId56" Type="http://schemas.openxmlformats.org/officeDocument/2006/relationships/chart" Target="../charts/chart62.xml"/><Relationship Id="rId64" Type="http://schemas.openxmlformats.org/officeDocument/2006/relationships/chart" Target="../charts/chart70.xml"/><Relationship Id="rId69" Type="http://schemas.openxmlformats.org/officeDocument/2006/relationships/chart" Target="../charts/chart75.xml"/><Relationship Id="rId77" Type="http://schemas.openxmlformats.org/officeDocument/2006/relationships/chart" Target="../charts/chart83.xml"/><Relationship Id="rId8" Type="http://schemas.openxmlformats.org/officeDocument/2006/relationships/hyperlink" Target="#'PQRS '!A1"/><Relationship Id="rId51" Type="http://schemas.openxmlformats.org/officeDocument/2006/relationships/chart" Target="../charts/chart57.xml"/><Relationship Id="rId72" Type="http://schemas.openxmlformats.org/officeDocument/2006/relationships/chart" Target="../charts/chart78.xml"/><Relationship Id="rId3" Type="http://schemas.openxmlformats.org/officeDocument/2006/relationships/chart" Target="../charts/chart10.xml"/><Relationship Id="rId12" Type="http://schemas.openxmlformats.org/officeDocument/2006/relationships/chart" Target="../charts/chart18.xml"/><Relationship Id="rId17" Type="http://schemas.openxmlformats.org/officeDocument/2006/relationships/chart" Target="../charts/chart23.xml"/><Relationship Id="rId25" Type="http://schemas.openxmlformats.org/officeDocument/2006/relationships/chart" Target="../charts/chart31.xml"/><Relationship Id="rId33" Type="http://schemas.openxmlformats.org/officeDocument/2006/relationships/chart" Target="../charts/chart39.xml"/><Relationship Id="rId38" Type="http://schemas.openxmlformats.org/officeDocument/2006/relationships/chart" Target="../charts/chart44.xml"/><Relationship Id="rId46" Type="http://schemas.openxmlformats.org/officeDocument/2006/relationships/chart" Target="../charts/chart52.xml"/><Relationship Id="rId59" Type="http://schemas.openxmlformats.org/officeDocument/2006/relationships/chart" Target="../charts/chart65.xml"/><Relationship Id="rId67" Type="http://schemas.openxmlformats.org/officeDocument/2006/relationships/chart" Target="../charts/chart73.xml"/><Relationship Id="rId20" Type="http://schemas.openxmlformats.org/officeDocument/2006/relationships/chart" Target="../charts/chart26.xml"/><Relationship Id="rId41" Type="http://schemas.openxmlformats.org/officeDocument/2006/relationships/chart" Target="../charts/chart47.xml"/><Relationship Id="rId54" Type="http://schemas.openxmlformats.org/officeDocument/2006/relationships/chart" Target="../charts/chart60.xml"/><Relationship Id="rId62" Type="http://schemas.openxmlformats.org/officeDocument/2006/relationships/chart" Target="../charts/chart68.xml"/><Relationship Id="rId70" Type="http://schemas.openxmlformats.org/officeDocument/2006/relationships/chart" Target="../charts/chart76.xml"/><Relationship Id="rId75" Type="http://schemas.openxmlformats.org/officeDocument/2006/relationships/chart" Target="../charts/chart81.xml"/><Relationship Id="rId1" Type="http://schemas.openxmlformats.org/officeDocument/2006/relationships/chart" Target="../charts/chart8.xml"/><Relationship Id="rId6" Type="http://schemas.openxmlformats.org/officeDocument/2006/relationships/chart" Target="../charts/chart13.xml"/><Relationship Id="rId15" Type="http://schemas.openxmlformats.org/officeDocument/2006/relationships/chart" Target="../charts/chart21.xml"/><Relationship Id="rId23" Type="http://schemas.openxmlformats.org/officeDocument/2006/relationships/chart" Target="../charts/chart29.xml"/><Relationship Id="rId28" Type="http://schemas.openxmlformats.org/officeDocument/2006/relationships/chart" Target="../charts/chart34.xml"/><Relationship Id="rId36" Type="http://schemas.openxmlformats.org/officeDocument/2006/relationships/chart" Target="../charts/chart42.xml"/><Relationship Id="rId49" Type="http://schemas.openxmlformats.org/officeDocument/2006/relationships/chart" Target="../charts/chart55.xml"/><Relationship Id="rId57" Type="http://schemas.openxmlformats.org/officeDocument/2006/relationships/chart" Target="../charts/chart63.xml"/><Relationship Id="rId10" Type="http://schemas.openxmlformats.org/officeDocument/2006/relationships/chart" Target="../charts/chart16.xml"/><Relationship Id="rId31" Type="http://schemas.openxmlformats.org/officeDocument/2006/relationships/chart" Target="../charts/chart37.xml"/><Relationship Id="rId44" Type="http://schemas.openxmlformats.org/officeDocument/2006/relationships/chart" Target="../charts/chart50.xml"/><Relationship Id="rId52" Type="http://schemas.openxmlformats.org/officeDocument/2006/relationships/chart" Target="../charts/chart58.xml"/><Relationship Id="rId60" Type="http://schemas.openxmlformats.org/officeDocument/2006/relationships/chart" Target="../charts/chart66.xml"/><Relationship Id="rId65" Type="http://schemas.openxmlformats.org/officeDocument/2006/relationships/chart" Target="../charts/chart71.xml"/><Relationship Id="rId73" Type="http://schemas.openxmlformats.org/officeDocument/2006/relationships/chart" Target="../charts/chart79.xml"/><Relationship Id="rId78" Type="http://schemas.openxmlformats.org/officeDocument/2006/relationships/chart" Target="../charts/chart84.xml"/><Relationship Id="rId4" Type="http://schemas.openxmlformats.org/officeDocument/2006/relationships/chart" Target="../charts/chart11.xml"/><Relationship Id="rId9" Type="http://schemas.openxmlformats.org/officeDocument/2006/relationships/chart" Target="../charts/chart15.xml"/><Relationship Id="rId13" Type="http://schemas.openxmlformats.org/officeDocument/2006/relationships/chart" Target="../charts/chart19.xml"/><Relationship Id="rId18" Type="http://schemas.openxmlformats.org/officeDocument/2006/relationships/chart" Target="../charts/chart24.xml"/><Relationship Id="rId39" Type="http://schemas.openxmlformats.org/officeDocument/2006/relationships/chart" Target="../charts/chart45.xml"/><Relationship Id="rId34" Type="http://schemas.openxmlformats.org/officeDocument/2006/relationships/chart" Target="../charts/chart40.xml"/><Relationship Id="rId50" Type="http://schemas.openxmlformats.org/officeDocument/2006/relationships/chart" Target="../charts/chart56.xml"/><Relationship Id="rId55" Type="http://schemas.openxmlformats.org/officeDocument/2006/relationships/chart" Target="../charts/chart61.xml"/><Relationship Id="rId76" Type="http://schemas.openxmlformats.org/officeDocument/2006/relationships/chart" Target="../charts/chart82.xml"/><Relationship Id="rId7" Type="http://schemas.openxmlformats.org/officeDocument/2006/relationships/chart" Target="../charts/chart14.xml"/><Relationship Id="rId71" Type="http://schemas.openxmlformats.org/officeDocument/2006/relationships/chart" Target="../charts/chart77.xml"/><Relationship Id="rId2" Type="http://schemas.openxmlformats.org/officeDocument/2006/relationships/chart" Target="../charts/chart9.xml"/><Relationship Id="rId29" Type="http://schemas.openxmlformats.org/officeDocument/2006/relationships/chart" Target="../charts/chart35.xml"/></Relationships>
</file>

<file path=xl/drawings/_rels/drawing17.xml.rels><?xml version="1.0" encoding="UTF-8" standalone="yes"?>
<Relationships xmlns="http://schemas.openxmlformats.org/package/2006/relationships"><Relationship Id="rId3" Type="http://schemas.openxmlformats.org/officeDocument/2006/relationships/hyperlink" Target="#'PQRS '!A1"/><Relationship Id="rId2" Type="http://schemas.openxmlformats.org/officeDocument/2006/relationships/image" Target="../media/image42.svg"/><Relationship Id="rId1" Type="http://schemas.openxmlformats.org/officeDocument/2006/relationships/image" Target="../media/image41.png"/></Relationships>
</file>

<file path=xl/drawings/_rels/drawing18.xml.rels><?xml version="1.0" encoding="UTF-8" standalone="yes"?>
<Relationships xmlns="http://schemas.openxmlformats.org/package/2006/relationships"><Relationship Id="rId1" Type="http://schemas.openxmlformats.org/officeDocument/2006/relationships/hyperlink" Target="#'PQRS '!A1"/></Relationships>
</file>

<file path=xl/drawings/_rels/drawing19.xml.rels><?xml version="1.0" encoding="UTF-8" standalone="yes"?>
<Relationships xmlns="http://schemas.openxmlformats.org/package/2006/relationships"><Relationship Id="rId2" Type="http://schemas.openxmlformats.org/officeDocument/2006/relationships/hyperlink" Target="#'PQRS '!A1"/><Relationship Id="rId1" Type="http://schemas.openxmlformats.org/officeDocument/2006/relationships/chart" Target="../charts/chart85.xml"/></Relationships>
</file>

<file path=xl/drawings/_rels/drawing20.xml.rels><?xml version="1.0" encoding="UTF-8" standalone="yes"?>
<Relationships xmlns="http://schemas.openxmlformats.org/package/2006/relationships"><Relationship Id="rId3" Type="http://schemas.openxmlformats.org/officeDocument/2006/relationships/hyperlink" Target="https://fenalcosolidario.com/services/certificado-en-responsabilidad-social/" TargetMode="External"/><Relationship Id="rId2" Type="http://schemas.openxmlformats.org/officeDocument/2006/relationships/image" Target="../media/image43.png"/><Relationship Id="rId1" Type="http://schemas.openxmlformats.org/officeDocument/2006/relationships/hyperlink" Target="#ORGANIZACI&#211;N!A1"/><Relationship Id="rId5" Type="http://schemas.openxmlformats.org/officeDocument/2006/relationships/image" Target="../media/image45.svg"/><Relationship Id="rId4" Type="http://schemas.openxmlformats.org/officeDocument/2006/relationships/image" Target="../media/image44.png"/></Relationships>
</file>

<file path=xl/drawings/_rels/drawing21.xml.rels><?xml version="1.0" encoding="UTF-8" standalone="yes"?>
<Relationships xmlns="http://schemas.openxmlformats.org/package/2006/relationships"><Relationship Id="rId8" Type="http://schemas.openxmlformats.org/officeDocument/2006/relationships/hyperlink" Target="#'DISPOSICI&#211;N FINAL'!A1"/><Relationship Id="rId3" Type="http://schemas.openxmlformats.org/officeDocument/2006/relationships/hyperlink" Target="#DEFINICI&#211;N!A1"/><Relationship Id="rId7" Type="http://schemas.openxmlformats.org/officeDocument/2006/relationships/hyperlink" Target="#'USO Y SOPORTE'!A1"/><Relationship Id="rId2" Type="http://schemas.openxmlformats.org/officeDocument/2006/relationships/hyperlink" Target="#'IMAGINACI&#211;N '!A1"/><Relationship Id="rId1" Type="http://schemas.openxmlformats.org/officeDocument/2006/relationships/image" Target="../media/image46.png"/><Relationship Id="rId6" Type="http://schemas.openxmlformats.org/officeDocument/2006/relationships/hyperlink" Target="#USO!A1"/><Relationship Id="rId5" Type="http://schemas.openxmlformats.org/officeDocument/2006/relationships/hyperlink" Target="#COMERCIALIZACI&#211;N!A1"/><Relationship Id="rId4" Type="http://schemas.openxmlformats.org/officeDocument/2006/relationships/hyperlink" Target="#REALIZACI&#211;N!A1"/><Relationship Id="rId9" Type="http://schemas.openxmlformats.org/officeDocument/2006/relationships/hyperlink" Target="#INICIO!A1"/></Relationships>
</file>

<file path=xl/drawings/_rels/drawing22.xml.rels><?xml version="1.0" encoding="UTF-8" standalone="yes"?>
<Relationships xmlns="http://schemas.openxmlformats.org/package/2006/relationships"><Relationship Id="rId8" Type="http://schemas.openxmlformats.org/officeDocument/2006/relationships/image" Target="../media/image28.sv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svg"/><Relationship Id="rId1" Type="http://schemas.openxmlformats.org/officeDocument/2006/relationships/image" Target="../media/image21.png"/><Relationship Id="rId6" Type="http://schemas.openxmlformats.org/officeDocument/2006/relationships/image" Target="../media/image26.svg"/><Relationship Id="rId5" Type="http://schemas.openxmlformats.org/officeDocument/2006/relationships/image" Target="../media/image25.png"/><Relationship Id="rId4" Type="http://schemas.openxmlformats.org/officeDocument/2006/relationships/image" Target="../media/image24.svg"/></Relationships>
</file>

<file path=xl/drawings/_rels/drawing23.xml.rels><?xml version="1.0" encoding="UTF-8" standalone="yes"?>
<Relationships xmlns="http://schemas.openxmlformats.org/package/2006/relationships"><Relationship Id="rId8" Type="http://schemas.openxmlformats.org/officeDocument/2006/relationships/image" Target="../media/image25.png"/><Relationship Id="rId13" Type="http://schemas.openxmlformats.org/officeDocument/2006/relationships/image" Target="../media/image48.png"/><Relationship Id="rId18" Type="http://schemas.openxmlformats.org/officeDocument/2006/relationships/image" Target="../media/image53.png"/><Relationship Id="rId3" Type="http://schemas.openxmlformats.org/officeDocument/2006/relationships/image" Target="../media/image35.svg"/><Relationship Id="rId7" Type="http://schemas.openxmlformats.org/officeDocument/2006/relationships/image" Target="../media/image24.svg"/><Relationship Id="rId12" Type="http://schemas.openxmlformats.org/officeDocument/2006/relationships/image" Target="../media/image47.png"/><Relationship Id="rId17" Type="http://schemas.openxmlformats.org/officeDocument/2006/relationships/image" Target="../media/image52.png"/><Relationship Id="rId2" Type="http://schemas.openxmlformats.org/officeDocument/2006/relationships/image" Target="../media/image29.png"/><Relationship Id="rId16" Type="http://schemas.openxmlformats.org/officeDocument/2006/relationships/image" Target="../media/image51.png"/><Relationship Id="rId1" Type="http://schemas.openxmlformats.org/officeDocument/2006/relationships/hyperlink" Target="#ACV!A1"/><Relationship Id="rId6" Type="http://schemas.openxmlformats.org/officeDocument/2006/relationships/image" Target="../media/image23.png"/><Relationship Id="rId11" Type="http://schemas.openxmlformats.org/officeDocument/2006/relationships/image" Target="../media/image28.svg"/><Relationship Id="rId5" Type="http://schemas.openxmlformats.org/officeDocument/2006/relationships/image" Target="../media/image22.svg"/><Relationship Id="rId15" Type="http://schemas.openxmlformats.org/officeDocument/2006/relationships/image" Target="../media/image50.png"/><Relationship Id="rId10" Type="http://schemas.openxmlformats.org/officeDocument/2006/relationships/image" Target="../media/image27.png"/><Relationship Id="rId19" Type="http://schemas.openxmlformats.org/officeDocument/2006/relationships/image" Target="../media/image54.png"/><Relationship Id="rId4" Type="http://schemas.openxmlformats.org/officeDocument/2006/relationships/image" Target="../media/image21.png"/><Relationship Id="rId9" Type="http://schemas.openxmlformats.org/officeDocument/2006/relationships/image" Target="../media/image26.svg"/><Relationship Id="rId14" Type="http://schemas.openxmlformats.org/officeDocument/2006/relationships/image" Target="../media/image49.png"/></Relationships>
</file>

<file path=xl/drawings/_rels/drawing24.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58.png"/><Relationship Id="rId3" Type="http://schemas.openxmlformats.org/officeDocument/2006/relationships/image" Target="../media/image22.svg"/><Relationship Id="rId7" Type="http://schemas.openxmlformats.org/officeDocument/2006/relationships/image" Target="../media/image26.svg"/><Relationship Id="rId12" Type="http://schemas.openxmlformats.org/officeDocument/2006/relationships/image" Target="../media/image57.png"/><Relationship Id="rId2" Type="http://schemas.openxmlformats.org/officeDocument/2006/relationships/image" Target="../media/image21.png"/><Relationship Id="rId16" Type="http://schemas.openxmlformats.org/officeDocument/2006/relationships/image" Target="../media/image12.png"/><Relationship Id="rId1" Type="http://schemas.openxmlformats.org/officeDocument/2006/relationships/hyperlink" Target="#ACV!A1"/><Relationship Id="rId6" Type="http://schemas.openxmlformats.org/officeDocument/2006/relationships/image" Target="../media/image25.png"/><Relationship Id="rId11" Type="http://schemas.openxmlformats.org/officeDocument/2006/relationships/image" Target="../media/image56.svg"/><Relationship Id="rId5" Type="http://schemas.openxmlformats.org/officeDocument/2006/relationships/image" Target="../media/image24.svg"/><Relationship Id="rId15" Type="http://schemas.openxmlformats.org/officeDocument/2006/relationships/image" Target="../media/image60.png"/><Relationship Id="rId10" Type="http://schemas.openxmlformats.org/officeDocument/2006/relationships/image" Target="../media/image55.png"/><Relationship Id="rId4" Type="http://schemas.openxmlformats.org/officeDocument/2006/relationships/image" Target="../media/image23.png"/><Relationship Id="rId9" Type="http://schemas.openxmlformats.org/officeDocument/2006/relationships/image" Target="../media/image28.svg"/><Relationship Id="rId14" Type="http://schemas.openxmlformats.org/officeDocument/2006/relationships/image" Target="../media/image59.png"/></Relationships>
</file>

<file path=xl/drawings/_rels/drawing25.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64.png"/><Relationship Id="rId3" Type="http://schemas.openxmlformats.org/officeDocument/2006/relationships/image" Target="../media/image22.svg"/><Relationship Id="rId7" Type="http://schemas.openxmlformats.org/officeDocument/2006/relationships/image" Target="../media/image26.svg"/><Relationship Id="rId12" Type="http://schemas.openxmlformats.org/officeDocument/2006/relationships/image" Target="../media/image63.png"/><Relationship Id="rId2" Type="http://schemas.openxmlformats.org/officeDocument/2006/relationships/image" Target="../media/image21.png"/><Relationship Id="rId16" Type="http://schemas.openxmlformats.org/officeDocument/2006/relationships/image" Target="../media/image67.png"/><Relationship Id="rId1" Type="http://schemas.openxmlformats.org/officeDocument/2006/relationships/hyperlink" Target="#ACV!A1"/><Relationship Id="rId6" Type="http://schemas.openxmlformats.org/officeDocument/2006/relationships/image" Target="../media/image25.png"/><Relationship Id="rId11" Type="http://schemas.openxmlformats.org/officeDocument/2006/relationships/image" Target="../media/image62.svg"/><Relationship Id="rId5" Type="http://schemas.openxmlformats.org/officeDocument/2006/relationships/image" Target="../media/image24.svg"/><Relationship Id="rId15" Type="http://schemas.openxmlformats.org/officeDocument/2006/relationships/image" Target="../media/image66.png"/><Relationship Id="rId10" Type="http://schemas.openxmlformats.org/officeDocument/2006/relationships/image" Target="../media/image61.png"/><Relationship Id="rId4" Type="http://schemas.openxmlformats.org/officeDocument/2006/relationships/image" Target="../media/image23.png"/><Relationship Id="rId9" Type="http://schemas.openxmlformats.org/officeDocument/2006/relationships/image" Target="../media/image28.svg"/><Relationship Id="rId14" Type="http://schemas.openxmlformats.org/officeDocument/2006/relationships/image" Target="../media/image65.png"/></Relationships>
</file>

<file path=xl/drawings/_rels/drawing26.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svg"/><Relationship Id="rId3" Type="http://schemas.openxmlformats.org/officeDocument/2006/relationships/image" Target="../media/image69.png"/><Relationship Id="rId7" Type="http://schemas.openxmlformats.org/officeDocument/2006/relationships/image" Target="../media/image22.svg"/><Relationship Id="rId12" Type="http://schemas.openxmlformats.org/officeDocument/2006/relationships/image" Target="../media/image27.png"/><Relationship Id="rId2" Type="http://schemas.openxmlformats.org/officeDocument/2006/relationships/image" Target="../media/image68.png"/><Relationship Id="rId16" Type="http://schemas.openxmlformats.org/officeDocument/2006/relationships/image" Target="../media/image72.png"/><Relationship Id="rId1" Type="http://schemas.openxmlformats.org/officeDocument/2006/relationships/hyperlink" Target="#ACV!A1"/><Relationship Id="rId6" Type="http://schemas.openxmlformats.org/officeDocument/2006/relationships/image" Target="../media/image21.png"/><Relationship Id="rId11" Type="http://schemas.openxmlformats.org/officeDocument/2006/relationships/image" Target="../media/image26.svg"/><Relationship Id="rId5" Type="http://schemas.openxmlformats.org/officeDocument/2006/relationships/image" Target="../media/image35.svg"/><Relationship Id="rId15" Type="http://schemas.openxmlformats.org/officeDocument/2006/relationships/image" Target="../media/image71.png"/><Relationship Id="rId10" Type="http://schemas.openxmlformats.org/officeDocument/2006/relationships/image" Target="../media/image25.png"/><Relationship Id="rId4" Type="http://schemas.openxmlformats.org/officeDocument/2006/relationships/image" Target="../media/image29.png"/><Relationship Id="rId9" Type="http://schemas.openxmlformats.org/officeDocument/2006/relationships/image" Target="../media/image24.svg"/><Relationship Id="rId14" Type="http://schemas.openxmlformats.org/officeDocument/2006/relationships/image" Target="../media/image70.png"/></Relationships>
</file>

<file path=xl/drawings/_rels/drawing27.xml.rels><?xml version="1.0" encoding="UTF-8" standalone="yes"?>
<Relationships xmlns="http://schemas.openxmlformats.org/package/2006/relationships"><Relationship Id="rId1" Type="http://schemas.openxmlformats.org/officeDocument/2006/relationships/hyperlink" Target="#ACV!A1"/></Relationships>
</file>

<file path=xl/drawings/_rels/drawing28.xml.rels><?xml version="1.0" encoding="UTF-8" standalone="yes"?>
<Relationships xmlns="http://schemas.openxmlformats.org/package/2006/relationships"><Relationship Id="rId8" Type="http://schemas.openxmlformats.org/officeDocument/2006/relationships/hyperlink" Target="#'Soluci&#243;n de Clorhexidina 2,3% '!A1"/><Relationship Id="rId13" Type="http://schemas.microsoft.com/office/2007/relationships/hdphoto" Target="../media/hdphoto4.wdp"/><Relationship Id="rId3" Type="http://schemas.openxmlformats.org/officeDocument/2006/relationships/image" Target="../media/image13.png"/><Relationship Id="rId7" Type="http://schemas.microsoft.com/office/2007/relationships/hdphoto" Target="../media/hdphoto2.wdp"/><Relationship Id="rId12" Type="http://schemas.openxmlformats.org/officeDocument/2006/relationships/image" Target="../media/image16.png"/><Relationship Id="rId2" Type="http://schemas.openxmlformats.org/officeDocument/2006/relationships/hyperlink" Target="#'Clorhexidina Enjuague bucal'!A1"/><Relationship Id="rId1" Type="http://schemas.openxmlformats.org/officeDocument/2006/relationships/hyperlink" Target="#INICIO!A1"/><Relationship Id="rId6" Type="http://schemas.openxmlformats.org/officeDocument/2006/relationships/image" Target="../media/image14.png"/><Relationship Id="rId11" Type="http://schemas.openxmlformats.org/officeDocument/2006/relationships/hyperlink" Target="#'Jab&#243;n de clorhexidina '!A1"/><Relationship Id="rId5" Type="http://schemas.openxmlformats.org/officeDocument/2006/relationships/hyperlink" Target="#'Clorhexidina con alcohol'!A1"/><Relationship Id="rId10" Type="http://schemas.microsoft.com/office/2007/relationships/hdphoto" Target="../media/hdphoto3.wdp"/><Relationship Id="rId4" Type="http://schemas.microsoft.com/office/2007/relationships/hdphoto" Target="../media/hdphoto1.wdp"/><Relationship Id="rId9" Type="http://schemas.openxmlformats.org/officeDocument/2006/relationships/image" Target="../media/image15.png"/></Relationships>
</file>

<file path=xl/drawings/_rels/drawing29.xml.rels><?xml version="1.0" encoding="UTF-8" standalone="yes"?>
<Relationships xmlns="http://schemas.openxmlformats.org/package/2006/relationships"><Relationship Id="rId3" Type="http://schemas.openxmlformats.org/officeDocument/2006/relationships/hyperlink" Target="#'DEVOLUCI&#211;N POR DERRAME'!A1"/><Relationship Id="rId2" Type="http://schemas.openxmlformats.org/officeDocument/2006/relationships/hyperlink" Target="#'DEVOLUCIONES POR PRODUCTO NETO'!A1"/><Relationship Id="rId1" Type="http://schemas.openxmlformats.org/officeDocument/2006/relationships/hyperlink" Target="#INICIO!A1"/><Relationship Id="rId4" Type="http://schemas.openxmlformats.org/officeDocument/2006/relationships/hyperlink" Target="#'DEVOLUCI&#211;N POR ETIQUETA'!A1"/></Relationships>
</file>

<file path=xl/drawings/_rels/drawing30.xml.rels><?xml version="1.0" encoding="UTF-8" standalone="yes"?>
<Relationships xmlns="http://schemas.openxmlformats.org/package/2006/relationships"><Relationship Id="rId1" Type="http://schemas.openxmlformats.org/officeDocument/2006/relationships/hyperlink" Target="#DEVOLUCIONES!A1"/></Relationships>
</file>

<file path=xl/drawings/_rels/drawing31.xml.rels><?xml version="1.0" encoding="UTF-8" standalone="yes"?>
<Relationships xmlns="http://schemas.openxmlformats.org/package/2006/relationships"><Relationship Id="rId1" Type="http://schemas.openxmlformats.org/officeDocument/2006/relationships/hyperlink" Target="#DEVOLUCIONES!A1"/></Relationships>
</file>

<file path=xl/drawings/_rels/drawing32.xml.rels><?xml version="1.0" encoding="UTF-8" standalone="yes"?>
<Relationships xmlns="http://schemas.openxmlformats.org/package/2006/relationships"><Relationship Id="rId1" Type="http://schemas.openxmlformats.org/officeDocument/2006/relationships/hyperlink" Target="#DEVOLUCIONES!A1"/></Relationships>
</file>

<file path=xl/drawings/_rels/drawing33.xml.rels><?xml version="1.0" encoding="UTF-8" standalone="yes"?>
<Relationships xmlns="http://schemas.openxmlformats.org/package/2006/relationships"><Relationship Id="rId1" Type="http://schemas.openxmlformats.org/officeDocument/2006/relationships/hyperlink" Target="#COSTOS!A1"/></Relationships>
</file>

<file path=xl/drawings/_rels/drawing34.xml.rels><?xml version="1.0" encoding="UTF-8" standalone="yes"?>
<Relationships xmlns="http://schemas.openxmlformats.org/package/2006/relationships"><Relationship Id="rId1" Type="http://schemas.openxmlformats.org/officeDocument/2006/relationships/hyperlink" Target="#COSTOS!A1"/></Relationships>
</file>

<file path=xl/drawings/_rels/drawing35.xml.rels><?xml version="1.0" encoding="UTF-8" standalone="yes"?>
<Relationships xmlns="http://schemas.openxmlformats.org/package/2006/relationships"><Relationship Id="rId1" Type="http://schemas.openxmlformats.org/officeDocument/2006/relationships/hyperlink" Target="#COSTOS!A1"/></Relationships>
</file>

<file path=xl/drawings/_rels/drawing36.xml.rels><?xml version="1.0" encoding="UTF-8" standalone="yes"?>
<Relationships xmlns="http://schemas.openxmlformats.org/package/2006/relationships"><Relationship Id="rId1" Type="http://schemas.openxmlformats.org/officeDocument/2006/relationships/hyperlink" Target="#COSTOS!A1"/></Relationships>
</file>

<file path=xl/drawings/_rels/drawing37.xml.rels><?xml version="1.0" encoding="UTF-8" standalone="yes"?>
<Relationships xmlns="http://schemas.openxmlformats.org/package/2006/relationships"><Relationship Id="rId1" Type="http://schemas.openxmlformats.org/officeDocument/2006/relationships/hyperlink" Target="#INICIO!A1"/></Relationships>
</file>

<file path=xl/drawings/_rels/drawing38.xml.rels><?xml version="1.0" encoding="UTF-8" standalone="yes"?>
<Relationships xmlns="http://schemas.openxmlformats.org/package/2006/relationships"><Relationship Id="rId8" Type="http://schemas.openxmlformats.org/officeDocument/2006/relationships/image" Target="../media/image16.png"/><Relationship Id="rId3" Type="http://schemas.microsoft.com/office/2007/relationships/hdphoto" Target="../media/hdphoto1.wdp"/><Relationship Id="rId7" Type="http://schemas.microsoft.com/office/2007/relationships/hdphoto" Target="../media/hdphoto3.wdp"/><Relationship Id="rId2" Type="http://schemas.openxmlformats.org/officeDocument/2006/relationships/image" Target="../media/image13.png"/><Relationship Id="rId1" Type="http://schemas.openxmlformats.org/officeDocument/2006/relationships/hyperlink" Target="#INICIO!A1"/><Relationship Id="rId6" Type="http://schemas.openxmlformats.org/officeDocument/2006/relationships/image" Target="../media/image15.png"/><Relationship Id="rId5" Type="http://schemas.microsoft.com/office/2007/relationships/hdphoto" Target="../media/hdphoto2.wdp"/><Relationship Id="rId4" Type="http://schemas.openxmlformats.org/officeDocument/2006/relationships/image" Target="../media/image14.png"/><Relationship Id="rId9" Type="http://schemas.microsoft.com/office/2007/relationships/hdphoto" Target="../media/hdphoto4.wdp"/></Relationships>
</file>

<file path=xl/drawings/_rels/drawing39.xml.rels><?xml version="1.0" encoding="UTF-8" standalone="yes"?>
<Relationships xmlns="http://schemas.openxmlformats.org/package/2006/relationships"><Relationship Id="rId8" Type="http://schemas.openxmlformats.org/officeDocument/2006/relationships/image" Target="../media/image16.png"/><Relationship Id="rId3" Type="http://schemas.microsoft.com/office/2007/relationships/hdphoto" Target="../media/hdphoto1.wdp"/><Relationship Id="rId7" Type="http://schemas.microsoft.com/office/2007/relationships/hdphoto" Target="../media/hdphoto3.wdp"/><Relationship Id="rId2" Type="http://schemas.openxmlformats.org/officeDocument/2006/relationships/image" Target="../media/image13.png"/><Relationship Id="rId1" Type="http://schemas.openxmlformats.org/officeDocument/2006/relationships/hyperlink" Target="#INICIO!A1"/><Relationship Id="rId6" Type="http://schemas.openxmlformats.org/officeDocument/2006/relationships/image" Target="../media/image15.png"/><Relationship Id="rId5" Type="http://schemas.microsoft.com/office/2007/relationships/hdphoto" Target="../media/hdphoto2.wdp"/><Relationship Id="rId4" Type="http://schemas.openxmlformats.org/officeDocument/2006/relationships/image" Target="../media/image14.png"/><Relationship Id="rId9" Type="http://schemas.microsoft.com/office/2007/relationships/hdphoto" Target="../media/hdphoto4.wdp"/></Relationships>
</file>

<file path=xl/drawings/_rels/drawing40.xml.rels><?xml version="1.0" encoding="UTF-8" standalone="yes"?>
<Relationships xmlns="http://schemas.openxmlformats.org/package/2006/relationships"><Relationship Id="rId1" Type="http://schemas.openxmlformats.org/officeDocument/2006/relationships/hyperlink" Target="#INICIO!A1"/></Relationships>
</file>

<file path=xl/drawings/_rels/drawing41.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66675</xdr:rowOff>
    </xdr:from>
    <xdr:to>
      <xdr:col>3</xdr:col>
      <xdr:colOff>9525</xdr:colOff>
      <xdr:row>7</xdr:row>
      <xdr:rowOff>85725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859A4B8B-5877-48BF-BE8B-59E834DF449C}"/>
            </a:ext>
          </a:extLst>
        </xdr:cNvPr>
        <xdr:cNvSpPr/>
      </xdr:nvSpPr>
      <xdr:spPr>
        <a:xfrm>
          <a:off x="838200" y="828675"/>
          <a:ext cx="145732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ORGANIZACIÓN</a:t>
          </a:r>
        </a:p>
      </xdr:txBody>
    </xdr:sp>
    <xdr:clientData/>
  </xdr:twoCellAnchor>
  <xdr:twoCellAnchor>
    <xdr:from>
      <xdr:col>3</xdr:col>
      <xdr:colOff>190501</xdr:colOff>
      <xdr:row>4</xdr:row>
      <xdr:rowOff>38100</xdr:rowOff>
    </xdr:from>
    <xdr:to>
      <xdr:col>5</xdr:col>
      <xdr:colOff>95251</xdr:colOff>
      <xdr:row>7</xdr:row>
      <xdr:rowOff>57150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C242615-C5D1-4D37-A557-293A856742EC}"/>
            </a:ext>
          </a:extLst>
        </xdr:cNvPr>
        <xdr:cNvSpPr/>
      </xdr:nvSpPr>
      <xdr:spPr>
        <a:xfrm>
          <a:off x="2476501" y="800100"/>
          <a:ext cx="1428750"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ACV</a:t>
          </a:r>
        </a:p>
      </xdr:txBody>
    </xdr:sp>
    <xdr:clientData/>
  </xdr:twoCellAnchor>
  <xdr:twoCellAnchor>
    <xdr:from>
      <xdr:col>5</xdr:col>
      <xdr:colOff>295275</xdr:colOff>
      <xdr:row>4</xdr:row>
      <xdr:rowOff>28575</xdr:rowOff>
    </xdr:from>
    <xdr:to>
      <xdr:col>7</xdr:col>
      <xdr:colOff>285750</xdr:colOff>
      <xdr:row>7</xdr:row>
      <xdr:rowOff>47625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22C90131-0A3C-4F06-8753-4B1FA2C5DAC8}"/>
            </a:ext>
          </a:extLst>
        </xdr:cNvPr>
        <xdr:cNvSpPr/>
      </xdr:nvSpPr>
      <xdr:spPr>
        <a:xfrm>
          <a:off x="4105275" y="790575"/>
          <a:ext cx="151447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COSTOS</a:t>
          </a:r>
        </a:p>
      </xdr:txBody>
    </xdr:sp>
    <xdr:clientData/>
  </xdr:twoCellAnchor>
  <xdr:twoCellAnchor>
    <xdr:from>
      <xdr:col>7</xdr:col>
      <xdr:colOff>476251</xdr:colOff>
      <xdr:row>4</xdr:row>
      <xdr:rowOff>19050</xdr:rowOff>
    </xdr:from>
    <xdr:to>
      <xdr:col>9</xdr:col>
      <xdr:colOff>438151</xdr:colOff>
      <xdr:row>7</xdr:row>
      <xdr:rowOff>38100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40F3AB7A-4A2E-46D4-A685-FEF41BEAAC0C}"/>
            </a:ext>
          </a:extLst>
        </xdr:cNvPr>
        <xdr:cNvSpPr/>
      </xdr:nvSpPr>
      <xdr:spPr>
        <a:xfrm>
          <a:off x="5810251" y="781050"/>
          <a:ext cx="1485900"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ENERGÍA</a:t>
          </a:r>
        </a:p>
      </xdr:txBody>
    </xdr:sp>
    <xdr:clientData/>
  </xdr:twoCellAnchor>
  <xdr:twoCellAnchor>
    <xdr:from>
      <xdr:col>9</xdr:col>
      <xdr:colOff>590550</xdr:colOff>
      <xdr:row>4</xdr:row>
      <xdr:rowOff>19050</xdr:rowOff>
    </xdr:from>
    <xdr:to>
      <xdr:col>11</xdr:col>
      <xdr:colOff>600075</xdr:colOff>
      <xdr:row>7</xdr:row>
      <xdr:rowOff>38100</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95238678-8983-47FD-8C62-55A11712FAEA}"/>
            </a:ext>
          </a:extLst>
        </xdr:cNvPr>
        <xdr:cNvSpPr/>
      </xdr:nvSpPr>
      <xdr:spPr>
        <a:xfrm>
          <a:off x="7448550" y="781050"/>
          <a:ext cx="153352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AGUA</a:t>
          </a:r>
        </a:p>
      </xdr:txBody>
    </xdr:sp>
    <xdr:clientData/>
  </xdr:twoCellAnchor>
  <xdr:twoCellAnchor>
    <xdr:from>
      <xdr:col>11</xdr:col>
      <xdr:colOff>752476</xdr:colOff>
      <xdr:row>4</xdr:row>
      <xdr:rowOff>38100</xdr:rowOff>
    </xdr:from>
    <xdr:to>
      <xdr:col>13</xdr:col>
      <xdr:colOff>676276</xdr:colOff>
      <xdr:row>7</xdr:row>
      <xdr:rowOff>57150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BBF7D37D-097A-4C80-91DB-488330CCC231}"/>
            </a:ext>
          </a:extLst>
        </xdr:cNvPr>
        <xdr:cNvSpPr/>
      </xdr:nvSpPr>
      <xdr:spPr>
        <a:xfrm>
          <a:off x="9134476" y="800100"/>
          <a:ext cx="1447800"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PARTÍCULAS EN SUSPENCIÓN </a:t>
          </a:r>
        </a:p>
      </xdr:txBody>
    </xdr:sp>
    <xdr:clientData/>
  </xdr:twoCellAnchor>
  <xdr:twoCellAnchor>
    <xdr:from>
      <xdr:col>1</xdr:col>
      <xdr:colOff>0</xdr:colOff>
      <xdr:row>8</xdr:row>
      <xdr:rowOff>190499</xdr:rowOff>
    </xdr:from>
    <xdr:to>
      <xdr:col>3</xdr:col>
      <xdr:colOff>485775</xdr:colOff>
      <xdr:row>12</xdr:row>
      <xdr:rowOff>104774</xdr:rowOff>
    </xdr:to>
    <xdr:sp macro="" textlink="">
      <xdr:nvSpPr>
        <xdr:cNvPr id="8" name="Rectángulo: esquinas redondeadas 7">
          <a:hlinkClick xmlns:r="http://schemas.openxmlformats.org/officeDocument/2006/relationships" r:id="rId7"/>
          <a:extLst>
            <a:ext uri="{FF2B5EF4-FFF2-40B4-BE49-F238E27FC236}">
              <a16:creationId xmlns:a16="http://schemas.microsoft.com/office/drawing/2014/main" id="{22386BED-4290-4ECE-8E1E-FAEF46D55B17}"/>
            </a:ext>
          </a:extLst>
        </xdr:cNvPr>
        <xdr:cNvSpPr/>
      </xdr:nvSpPr>
      <xdr:spPr>
        <a:xfrm>
          <a:off x="762000" y="1714499"/>
          <a:ext cx="2009775" cy="676275"/>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DATOS</a:t>
          </a:r>
          <a:r>
            <a:rPr lang="es-CO" sz="1400" baseline="0"/>
            <a:t> INVENTARIO AVC EN SIMAPRO</a:t>
          </a:r>
          <a:endParaRPr lang="es-CO" sz="1400"/>
        </a:p>
      </xdr:txBody>
    </xdr:sp>
    <xdr:clientData/>
  </xdr:twoCellAnchor>
  <xdr:twoCellAnchor>
    <xdr:from>
      <xdr:col>3</xdr:col>
      <xdr:colOff>750094</xdr:colOff>
      <xdr:row>9</xdr:row>
      <xdr:rowOff>50006</xdr:rowOff>
    </xdr:from>
    <xdr:to>
      <xdr:col>5</xdr:col>
      <xdr:colOff>654844</xdr:colOff>
      <xdr:row>12</xdr:row>
      <xdr:rowOff>69056</xdr:rowOff>
    </xdr:to>
    <xdr:sp macro="" textlink="">
      <xdr:nvSpPr>
        <xdr:cNvPr id="9" name="Rectángulo: esquinas redondeadas 8">
          <a:hlinkClick xmlns:r="http://schemas.openxmlformats.org/officeDocument/2006/relationships" r:id="rId8"/>
          <a:extLst>
            <a:ext uri="{FF2B5EF4-FFF2-40B4-BE49-F238E27FC236}">
              <a16:creationId xmlns:a16="http://schemas.microsoft.com/office/drawing/2014/main" id="{D7B7DBAA-F8C1-4784-AEE9-5346A8A9A4C8}"/>
            </a:ext>
          </a:extLst>
        </xdr:cNvPr>
        <xdr:cNvSpPr/>
      </xdr:nvSpPr>
      <xdr:spPr>
        <a:xfrm>
          <a:off x="3036094" y="1764506"/>
          <a:ext cx="1428750"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LEGISLACIÓN</a:t>
          </a:r>
        </a:p>
      </xdr:txBody>
    </xdr:sp>
    <xdr:clientData/>
  </xdr:twoCellAnchor>
  <xdr:twoCellAnchor>
    <xdr:from>
      <xdr:col>6</xdr:col>
      <xdr:colOff>152400</xdr:colOff>
      <xdr:row>9</xdr:row>
      <xdr:rowOff>9525</xdr:rowOff>
    </xdr:from>
    <xdr:to>
      <xdr:col>8</xdr:col>
      <xdr:colOff>638175</xdr:colOff>
      <xdr:row>12</xdr:row>
      <xdr:rowOff>114300</xdr:rowOff>
    </xdr:to>
    <xdr:sp macro="" textlink="">
      <xdr:nvSpPr>
        <xdr:cNvPr id="10" name="Rectángulo: esquinas redondeadas 9">
          <a:hlinkClick xmlns:r="http://schemas.openxmlformats.org/officeDocument/2006/relationships" r:id="rId9"/>
          <a:extLst>
            <a:ext uri="{FF2B5EF4-FFF2-40B4-BE49-F238E27FC236}">
              <a16:creationId xmlns:a16="http://schemas.microsoft.com/office/drawing/2014/main" id="{AA970057-263B-4A99-95D8-BD775093EC93}"/>
            </a:ext>
          </a:extLst>
        </xdr:cNvPr>
        <xdr:cNvSpPr/>
      </xdr:nvSpPr>
      <xdr:spPr>
        <a:xfrm>
          <a:off x="4724400" y="1724025"/>
          <a:ext cx="2009775" cy="676275"/>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HALLAZGOS</a:t>
          </a:r>
        </a:p>
      </xdr:txBody>
    </xdr:sp>
    <xdr:clientData/>
  </xdr:twoCellAnchor>
  <xdr:twoCellAnchor>
    <xdr:from>
      <xdr:col>9</xdr:col>
      <xdr:colOff>133350</xdr:colOff>
      <xdr:row>9</xdr:row>
      <xdr:rowOff>9525</xdr:rowOff>
    </xdr:from>
    <xdr:to>
      <xdr:col>11</xdr:col>
      <xdr:colOff>66675</xdr:colOff>
      <xdr:row>12</xdr:row>
      <xdr:rowOff>28575</xdr:rowOff>
    </xdr:to>
    <xdr:sp macro="" textlink="">
      <xdr:nvSpPr>
        <xdr:cNvPr id="11" name="Rectángulo: esquinas redondeadas 10">
          <a:hlinkClick xmlns:r="http://schemas.openxmlformats.org/officeDocument/2006/relationships" r:id="rId10"/>
          <a:extLst>
            <a:ext uri="{FF2B5EF4-FFF2-40B4-BE49-F238E27FC236}">
              <a16:creationId xmlns:a16="http://schemas.microsoft.com/office/drawing/2014/main" id="{486B0A86-BD74-4A72-A7FD-A5E422BC6F53}"/>
            </a:ext>
          </a:extLst>
        </xdr:cNvPr>
        <xdr:cNvSpPr/>
      </xdr:nvSpPr>
      <xdr:spPr>
        <a:xfrm>
          <a:off x="6991350" y="1724025"/>
          <a:ext cx="145732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lt1"/>
              </a:solidFill>
              <a:latin typeface="+mn-lt"/>
              <a:ea typeface="+mn-ea"/>
              <a:cs typeface="+mn-cs"/>
            </a:rPr>
            <a:t>DEVOLUCIÓN</a:t>
          </a:r>
        </a:p>
      </xdr:txBody>
    </xdr:sp>
    <xdr:clientData/>
  </xdr:twoCellAnchor>
  <xdr:twoCellAnchor>
    <xdr:from>
      <xdr:col>11</xdr:col>
      <xdr:colOff>323850</xdr:colOff>
      <xdr:row>8</xdr:row>
      <xdr:rowOff>171450</xdr:rowOff>
    </xdr:from>
    <xdr:to>
      <xdr:col>13</xdr:col>
      <xdr:colOff>257175</xdr:colOff>
      <xdr:row>12</xdr:row>
      <xdr:rowOff>0</xdr:rowOff>
    </xdr:to>
    <xdr:sp macro="" textlink="">
      <xdr:nvSpPr>
        <xdr:cNvPr id="13" name="Rectángulo: esquinas redondeadas 12">
          <a:hlinkClick xmlns:r="http://schemas.openxmlformats.org/officeDocument/2006/relationships" r:id="rId11"/>
          <a:extLst>
            <a:ext uri="{FF2B5EF4-FFF2-40B4-BE49-F238E27FC236}">
              <a16:creationId xmlns:a16="http://schemas.microsoft.com/office/drawing/2014/main" id="{8700DEEF-91AA-4C09-A69E-F305B2C88F40}"/>
            </a:ext>
          </a:extLst>
        </xdr:cNvPr>
        <xdr:cNvSpPr/>
      </xdr:nvSpPr>
      <xdr:spPr>
        <a:xfrm>
          <a:off x="8705850" y="1695450"/>
          <a:ext cx="145732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CO" sz="1400">
            <a:solidFill>
              <a:schemeClr val="lt1"/>
            </a:solidFill>
            <a:latin typeface="+mn-lt"/>
            <a:ea typeface="+mn-ea"/>
            <a:cs typeface="+mn-cs"/>
          </a:endParaRPr>
        </a:p>
        <a:p>
          <a:pPr algn="ctr"/>
          <a:r>
            <a:rPr lang="es-CO" sz="1400">
              <a:solidFill>
                <a:schemeClr val="lt1"/>
              </a:solidFill>
              <a:latin typeface="+mn-lt"/>
              <a:ea typeface="+mn-ea"/>
              <a:cs typeface="+mn-cs"/>
            </a:rPr>
            <a:t>METODOLOGÍA</a:t>
          </a:r>
        </a:p>
        <a:p>
          <a:pPr algn="ctr"/>
          <a:endParaRPr lang="es-CO" sz="1400">
            <a:solidFill>
              <a:schemeClr val="lt1"/>
            </a:solidFill>
            <a:latin typeface="+mn-lt"/>
            <a:ea typeface="+mn-ea"/>
            <a:cs typeface="+mn-cs"/>
          </a:endParaRPr>
        </a:p>
      </xdr:txBody>
    </xdr:sp>
    <xdr:clientData/>
  </xdr:twoCellAnchor>
  <xdr:twoCellAnchor>
    <xdr:from>
      <xdr:col>1</xdr:col>
      <xdr:colOff>63500</xdr:colOff>
      <xdr:row>14</xdr:row>
      <xdr:rowOff>31750</xdr:rowOff>
    </xdr:from>
    <xdr:to>
      <xdr:col>2</xdr:col>
      <xdr:colOff>758825</xdr:colOff>
      <xdr:row>17</xdr:row>
      <xdr:rowOff>50800</xdr:rowOff>
    </xdr:to>
    <xdr:sp macro="" textlink="">
      <xdr:nvSpPr>
        <xdr:cNvPr id="17" name="Rectángulo: esquinas redondeadas 16">
          <a:hlinkClick xmlns:r="http://schemas.openxmlformats.org/officeDocument/2006/relationships" r:id="rId12"/>
          <a:extLst>
            <a:ext uri="{FF2B5EF4-FFF2-40B4-BE49-F238E27FC236}">
              <a16:creationId xmlns:a16="http://schemas.microsoft.com/office/drawing/2014/main" id="{BEAD2010-786F-4D85-959D-48DAF2F68AF7}"/>
            </a:ext>
          </a:extLst>
        </xdr:cNvPr>
        <xdr:cNvSpPr/>
      </xdr:nvSpPr>
      <xdr:spPr>
        <a:xfrm>
          <a:off x="825500" y="2698750"/>
          <a:ext cx="1457325" cy="5905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400">
              <a:solidFill>
                <a:schemeClr val="lt1"/>
              </a:solidFill>
              <a:latin typeface="+mn-lt"/>
              <a:ea typeface="+mn-ea"/>
              <a:cs typeface="+mn-cs"/>
            </a:rPr>
            <a:t>RESULTADOS</a:t>
          </a:r>
        </a:p>
        <a:p>
          <a:pPr algn="ctr"/>
          <a:endParaRPr lang="es-CO" sz="1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447675</xdr:colOff>
      <xdr:row>2</xdr:row>
      <xdr:rowOff>123825</xdr:rowOff>
    </xdr:from>
    <xdr:to>
      <xdr:col>1</xdr:col>
      <xdr:colOff>428625</xdr:colOff>
      <xdr:row>4</xdr:row>
      <xdr:rowOff>89614</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0AA81FD-0434-422B-954D-45BB382DD6AE}"/>
            </a:ext>
          </a:extLst>
        </xdr:cNvPr>
        <xdr:cNvSpPr/>
      </xdr:nvSpPr>
      <xdr:spPr>
        <a:xfrm>
          <a:off x="447675" y="123825"/>
          <a:ext cx="742950" cy="346789"/>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twoCellAnchor editAs="oneCell">
    <xdr:from>
      <xdr:col>21</xdr:col>
      <xdr:colOff>374194</xdr:colOff>
      <xdr:row>4</xdr:row>
      <xdr:rowOff>77489</xdr:rowOff>
    </xdr:from>
    <xdr:to>
      <xdr:col>34</xdr:col>
      <xdr:colOff>761998</xdr:colOff>
      <xdr:row>35</xdr:row>
      <xdr:rowOff>16820</xdr:rowOff>
    </xdr:to>
    <xdr:pic>
      <xdr:nvPicPr>
        <xdr:cNvPr id="3" name="Imagen 2">
          <a:extLst>
            <a:ext uri="{FF2B5EF4-FFF2-40B4-BE49-F238E27FC236}">
              <a16:creationId xmlns:a16="http://schemas.microsoft.com/office/drawing/2014/main" id="{0B7822EF-6C04-AE47-8C42-7AFA25E75374}"/>
            </a:ext>
          </a:extLst>
        </xdr:cNvPr>
        <xdr:cNvPicPr>
          <a:picLocks noChangeAspect="1"/>
        </xdr:cNvPicPr>
      </xdr:nvPicPr>
      <xdr:blipFill rotWithShape="1">
        <a:blip xmlns:r="http://schemas.openxmlformats.org/officeDocument/2006/relationships" r:embed="rId2"/>
        <a:srcRect r="19747"/>
        <a:stretch/>
      </xdr:blipFill>
      <xdr:spPr>
        <a:xfrm>
          <a:off x="16376194" y="458489"/>
          <a:ext cx="10293804" cy="5844831"/>
        </a:xfrm>
        <a:prstGeom prst="rect">
          <a:avLst/>
        </a:prstGeom>
      </xdr:spPr>
    </xdr:pic>
    <xdr:clientData/>
  </xdr:twoCellAnchor>
  <xdr:twoCellAnchor editAs="oneCell">
    <xdr:from>
      <xdr:col>3</xdr:col>
      <xdr:colOff>836839</xdr:colOff>
      <xdr:row>5</xdr:row>
      <xdr:rowOff>179615</xdr:rowOff>
    </xdr:from>
    <xdr:to>
      <xdr:col>9</xdr:col>
      <xdr:colOff>785232</xdr:colOff>
      <xdr:row>28</xdr:row>
      <xdr:rowOff>17163</xdr:rowOff>
    </xdr:to>
    <xdr:pic>
      <xdr:nvPicPr>
        <xdr:cNvPr id="5" name="Imagen 4">
          <a:extLst>
            <a:ext uri="{FF2B5EF4-FFF2-40B4-BE49-F238E27FC236}">
              <a16:creationId xmlns:a16="http://schemas.microsoft.com/office/drawing/2014/main" id="{9F80E4E8-E429-4AB7-BAA7-1E030576DBCD}"/>
            </a:ext>
          </a:extLst>
        </xdr:cNvPr>
        <xdr:cNvPicPr>
          <a:picLocks noChangeAspect="1"/>
        </xdr:cNvPicPr>
      </xdr:nvPicPr>
      <xdr:blipFill>
        <a:blip xmlns:r="http://schemas.openxmlformats.org/officeDocument/2006/relationships" r:embed="rId3"/>
        <a:stretch>
          <a:fillRect/>
        </a:stretch>
      </xdr:blipFill>
      <xdr:spPr>
        <a:xfrm>
          <a:off x="3122839" y="751115"/>
          <a:ext cx="10085714" cy="42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685800</xdr:colOff>
      <xdr:row>1</xdr:row>
      <xdr:rowOff>38100</xdr:rowOff>
    </xdr:from>
    <xdr:to>
      <xdr:col>3</xdr:col>
      <xdr:colOff>619125</xdr:colOff>
      <xdr:row>3</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C005BCA5-2114-4038-8D00-AC6F30013CEB}"/>
            </a:ext>
          </a:extLst>
        </xdr:cNvPr>
        <xdr:cNvSpPr/>
      </xdr:nvSpPr>
      <xdr:spPr>
        <a:xfrm>
          <a:off x="1447800" y="228600"/>
          <a:ext cx="1457325"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400">
              <a:solidFill>
                <a:schemeClr val="lt1"/>
              </a:solidFill>
              <a:latin typeface="+mn-lt"/>
              <a:ea typeface="+mn-ea"/>
              <a:cs typeface="+mn-cs"/>
            </a:rPr>
            <a:t>MODELO</a:t>
          </a:r>
        </a:p>
        <a:p>
          <a:pPr algn="ct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xdr:txBody>
    </xdr:sp>
    <xdr:clientData/>
  </xdr:twoCellAnchor>
  <xdr:twoCellAnchor>
    <xdr:from>
      <xdr:col>1</xdr:col>
      <xdr:colOff>685800</xdr:colOff>
      <xdr:row>4</xdr:row>
      <xdr:rowOff>104775</xdr:rowOff>
    </xdr:from>
    <xdr:to>
      <xdr:col>5</xdr:col>
      <xdr:colOff>285750</xdr:colOff>
      <xdr:row>6</xdr:row>
      <xdr:rowOff>161925</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E1A77800-E1DF-4094-AE82-4CFBA417A983}"/>
            </a:ext>
          </a:extLst>
        </xdr:cNvPr>
        <xdr:cNvSpPr/>
      </xdr:nvSpPr>
      <xdr:spPr>
        <a:xfrm>
          <a:off x="1447800" y="866775"/>
          <a:ext cx="2647950"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400">
              <a:solidFill>
                <a:schemeClr val="lt1"/>
              </a:solidFill>
              <a:latin typeface="+mn-lt"/>
              <a:ea typeface="+mn-ea"/>
              <a:cs typeface="+mn-cs"/>
            </a:rPr>
            <a:t>EMPAQUES</a:t>
          </a:r>
          <a:r>
            <a:rPr lang="es-CO" sz="1400" baseline="0">
              <a:solidFill>
                <a:schemeClr val="lt1"/>
              </a:solidFill>
              <a:latin typeface="+mn-lt"/>
              <a:ea typeface="+mn-ea"/>
              <a:cs typeface="+mn-cs"/>
            </a:rPr>
            <a:t> Y ETIQUETAS</a:t>
          </a: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xdr:txBody>
    </xdr:sp>
    <xdr:clientData/>
  </xdr:twoCellAnchor>
  <xdr:twoCellAnchor>
    <xdr:from>
      <xdr:col>1</xdr:col>
      <xdr:colOff>704850</xdr:colOff>
      <xdr:row>7</xdr:row>
      <xdr:rowOff>133350</xdr:rowOff>
    </xdr:from>
    <xdr:to>
      <xdr:col>5</xdr:col>
      <xdr:colOff>304800</xdr:colOff>
      <xdr:row>10</xdr:row>
      <xdr:rowOff>0</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92ECA70F-C9CD-40C0-93C8-BD1C9A0D61D5}"/>
            </a:ext>
          </a:extLst>
        </xdr:cNvPr>
        <xdr:cNvSpPr/>
      </xdr:nvSpPr>
      <xdr:spPr>
        <a:xfrm>
          <a:off x="1466850" y="1466850"/>
          <a:ext cx="2647950"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lt1"/>
              </a:solidFill>
              <a:latin typeface="+mn-lt"/>
              <a:ea typeface="+mn-ea"/>
              <a:cs typeface="+mn-cs"/>
            </a:rPr>
            <a:t>PLANIFICACIÓN</a:t>
          </a:r>
          <a:r>
            <a:rPr lang="es-CO" sz="1400" baseline="0">
              <a:solidFill>
                <a:schemeClr val="lt1"/>
              </a:solidFill>
              <a:latin typeface="+mn-lt"/>
              <a:ea typeface="+mn-ea"/>
              <a:cs typeface="+mn-cs"/>
            </a:rPr>
            <a:t> DE PRODUCCIÓN</a:t>
          </a: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xdr:txBody>
    </xdr:sp>
    <xdr:clientData/>
  </xdr:twoCellAnchor>
  <xdr:twoCellAnchor>
    <xdr:from>
      <xdr:col>1</xdr:col>
      <xdr:colOff>638174</xdr:colOff>
      <xdr:row>10</xdr:row>
      <xdr:rowOff>171450</xdr:rowOff>
    </xdr:from>
    <xdr:to>
      <xdr:col>6</xdr:col>
      <xdr:colOff>380999</xdr:colOff>
      <xdr:row>13</xdr:row>
      <xdr:rowOff>38100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6799AAB7-074A-4D99-8F35-C235C6DA8430}"/>
            </a:ext>
          </a:extLst>
        </xdr:cNvPr>
        <xdr:cNvSpPr/>
      </xdr:nvSpPr>
      <xdr:spPr>
        <a:xfrm>
          <a:off x="1400174" y="2076450"/>
          <a:ext cx="3552825"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lt1"/>
              </a:solidFill>
              <a:latin typeface="+mn-lt"/>
              <a:ea typeface="+mn-ea"/>
              <a:cs typeface="+mn-cs"/>
            </a:rPr>
            <a:t>PLANIFICACIÓN</a:t>
          </a:r>
          <a:r>
            <a:rPr lang="es-CO" sz="1400" baseline="0">
              <a:solidFill>
                <a:schemeClr val="lt1"/>
              </a:solidFill>
              <a:latin typeface="+mn-lt"/>
              <a:ea typeface="+mn-ea"/>
              <a:cs typeface="+mn-cs"/>
            </a:rPr>
            <a:t> DE DISTRIBUCIÓN</a:t>
          </a: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xdr:txBody>
    </xdr:sp>
    <xdr:clientData/>
  </xdr:twoCellAnchor>
  <xdr:twoCellAnchor>
    <xdr:from>
      <xdr:col>1</xdr:col>
      <xdr:colOff>609600</xdr:colOff>
      <xdr:row>13</xdr:row>
      <xdr:rowOff>180975</xdr:rowOff>
    </xdr:from>
    <xdr:to>
      <xdr:col>6</xdr:col>
      <xdr:colOff>352425</xdr:colOff>
      <xdr:row>16</xdr:row>
      <xdr:rowOff>47625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6C5F1FB0-A8F4-4F4B-BCB6-6170B2407597}"/>
            </a:ext>
          </a:extLst>
        </xdr:cNvPr>
        <xdr:cNvSpPr/>
      </xdr:nvSpPr>
      <xdr:spPr>
        <a:xfrm>
          <a:off x="1371600" y="2657475"/>
          <a:ext cx="3552825"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lt1"/>
              </a:solidFill>
              <a:latin typeface="+mn-lt"/>
              <a:ea typeface="+mn-ea"/>
              <a:cs typeface="+mn-cs"/>
            </a:rPr>
            <a:t>PLANTA DE TRATAMIENTO</a:t>
          </a:r>
          <a:r>
            <a:rPr lang="es-CO" sz="1400" baseline="0">
              <a:solidFill>
                <a:schemeClr val="lt1"/>
              </a:solidFill>
              <a:latin typeface="+mn-lt"/>
              <a:ea typeface="+mn-ea"/>
              <a:cs typeface="+mn-cs"/>
            </a:rPr>
            <a:t> DE AGUA</a:t>
          </a: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a:p>
          <a:pPr algn="ctr"/>
          <a:endParaRPr lang="es-CO" sz="1400">
            <a:solidFill>
              <a:schemeClr val="lt1"/>
            </a:solidFill>
            <a:latin typeface="+mn-lt"/>
            <a:ea typeface="+mn-ea"/>
            <a:cs typeface="+mn-cs"/>
          </a:endParaRPr>
        </a:p>
      </xdr:txBody>
    </xdr:sp>
    <xdr:clientData/>
  </xdr:twoCellAnchor>
  <xdr:twoCellAnchor>
    <xdr:from>
      <xdr:col>0</xdr:col>
      <xdr:colOff>304800</xdr:colOff>
      <xdr:row>0</xdr:row>
      <xdr:rowOff>133350</xdr:rowOff>
    </xdr:from>
    <xdr:to>
      <xdr:col>1</xdr:col>
      <xdr:colOff>285750</xdr:colOff>
      <xdr:row>2</xdr:row>
      <xdr:rowOff>99139</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8301EBE1-38AB-4E50-AADD-D1D4D37879DD}"/>
            </a:ext>
          </a:extLst>
        </xdr:cNvPr>
        <xdr:cNvSpPr/>
      </xdr:nvSpPr>
      <xdr:spPr>
        <a:xfrm>
          <a:off x="304800" y="133350"/>
          <a:ext cx="742950" cy="346789"/>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146050</xdr:colOff>
      <xdr:row>3</xdr:row>
      <xdr:rowOff>15875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703CD3C8-B218-404A-8960-A8185EAE44DD}"/>
            </a:ext>
          </a:extLst>
        </xdr:cNvPr>
        <xdr:cNvSpPr/>
      </xdr:nvSpPr>
      <xdr:spPr>
        <a:xfrm>
          <a:off x="762000" y="190500"/>
          <a:ext cx="1670050" cy="39687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METODOLOGÍA</a:t>
          </a:r>
        </a:p>
        <a:p>
          <a:pPr algn="ctr"/>
          <a:endParaRPr lang="es-CO" sz="1100" b="1"/>
        </a:p>
        <a:p>
          <a:pPr algn="ctr"/>
          <a:endParaRPr lang="es-CO" sz="1100" b="1"/>
        </a:p>
      </xdr:txBody>
    </xdr:sp>
    <xdr:clientData/>
  </xdr:twoCellAnchor>
  <xdr:twoCellAnchor editAs="oneCell">
    <xdr:from>
      <xdr:col>21</xdr:col>
      <xdr:colOff>603250</xdr:colOff>
      <xdr:row>32</xdr:row>
      <xdr:rowOff>47624</xdr:rowOff>
    </xdr:from>
    <xdr:to>
      <xdr:col>25</xdr:col>
      <xdr:colOff>333375</xdr:colOff>
      <xdr:row>49</xdr:row>
      <xdr:rowOff>38394</xdr:rowOff>
    </xdr:to>
    <xdr:pic>
      <xdr:nvPicPr>
        <xdr:cNvPr id="4" name="Imagen 3" descr="PTAR Unifamiliar">
          <a:extLst>
            <a:ext uri="{FF2B5EF4-FFF2-40B4-BE49-F238E27FC236}">
              <a16:creationId xmlns:a16="http://schemas.microsoft.com/office/drawing/2014/main" id="{78C48508-57B0-BDB3-DCCD-C62FEFC8CE2C}"/>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005" r="20092"/>
        <a:stretch/>
      </xdr:blipFill>
      <xdr:spPr bwMode="auto">
        <a:xfrm>
          <a:off x="19192875" y="6603999"/>
          <a:ext cx="3143250" cy="3435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146050</xdr:colOff>
      <xdr:row>3</xdr:row>
      <xdr:rowOff>15875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6A661818-3DAB-4F06-884B-EADDFA64A5FC}"/>
            </a:ext>
          </a:extLst>
        </xdr:cNvPr>
        <xdr:cNvSpPr/>
      </xdr:nvSpPr>
      <xdr:spPr>
        <a:xfrm>
          <a:off x="762000" y="190500"/>
          <a:ext cx="1670050" cy="39687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METODOLOGÍA</a:t>
          </a:r>
        </a:p>
        <a:p>
          <a:pPr algn="ctr"/>
          <a:endParaRPr lang="es-CO" sz="1100" b="1"/>
        </a:p>
        <a:p>
          <a:pPr algn="ctr"/>
          <a:endParaRPr lang="es-CO" sz="1100" b="1"/>
        </a:p>
      </xdr:txBody>
    </xdr:sp>
    <xdr:clientData/>
  </xdr:twoCellAnchor>
  <xdr:twoCellAnchor editAs="oneCell">
    <xdr:from>
      <xdr:col>4</xdr:col>
      <xdr:colOff>514350</xdr:colOff>
      <xdr:row>13</xdr:row>
      <xdr:rowOff>95250</xdr:rowOff>
    </xdr:from>
    <xdr:to>
      <xdr:col>9</xdr:col>
      <xdr:colOff>489136</xdr:colOff>
      <xdr:row>30</xdr:row>
      <xdr:rowOff>104321</xdr:rowOff>
    </xdr:to>
    <xdr:pic>
      <xdr:nvPicPr>
        <xdr:cNvPr id="3" name="Imagen 2">
          <a:extLst>
            <a:ext uri="{FF2B5EF4-FFF2-40B4-BE49-F238E27FC236}">
              <a16:creationId xmlns:a16="http://schemas.microsoft.com/office/drawing/2014/main" id="{C54C66B8-88AC-DBB3-BB4C-897A03D7489C}"/>
            </a:ext>
          </a:extLst>
        </xdr:cNvPr>
        <xdr:cNvPicPr>
          <a:picLocks noChangeAspect="1"/>
        </xdr:cNvPicPr>
      </xdr:nvPicPr>
      <xdr:blipFill>
        <a:blip xmlns:r="http://schemas.openxmlformats.org/officeDocument/2006/relationships" r:embed="rId2"/>
        <a:stretch>
          <a:fillRect/>
        </a:stretch>
      </xdr:blipFill>
      <xdr:spPr>
        <a:xfrm>
          <a:off x="3739243" y="2571750"/>
          <a:ext cx="5771429" cy="3628571"/>
        </a:xfrm>
        <a:prstGeom prst="rect">
          <a:avLst/>
        </a:prstGeom>
      </xdr:spPr>
    </xdr:pic>
    <xdr:clientData/>
  </xdr:twoCellAnchor>
  <xdr:twoCellAnchor>
    <xdr:from>
      <xdr:col>7</xdr:col>
      <xdr:colOff>657226</xdr:colOff>
      <xdr:row>15</xdr:row>
      <xdr:rowOff>59530</xdr:rowOff>
    </xdr:from>
    <xdr:to>
      <xdr:col>9</xdr:col>
      <xdr:colOff>338137</xdr:colOff>
      <xdr:row>26</xdr:row>
      <xdr:rowOff>145255</xdr:rowOff>
    </xdr:to>
    <xdr:sp macro="" textlink="">
      <xdr:nvSpPr>
        <xdr:cNvPr id="4" name="Rectángulo 3">
          <a:extLst>
            <a:ext uri="{FF2B5EF4-FFF2-40B4-BE49-F238E27FC236}">
              <a16:creationId xmlns:a16="http://schemas.microsoft.com/office/drawing/2014/main" id="{C3178E37-7052-D8E7-87F3-30685646D78A}"/>
            </a:ext>
          </a:extLst>
        </xdr:cNvPr>
        <xdr:cNvSpPr/>
      </xdr:nvSpPr>
      <xdr:spPr>
        <a:xfrm>
          <a:off x="7431882" y="3298030"/>
          <a:ext cx="1931193" cy="2181225"/>
        </a:xfrm>
        <a:prstGeom prst="rect">
          <a:avLst/>
        </a:prstGeom>
        <a:noFill/>
        <a:ln w="571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4</xdr:col>
      <xdr:colOff>561976</xdr:colOff>
      <xdr:row>40</xdr:row>
      <xdr:rowOff>4082</xdr:rowOff>
    </xdr:from>
    <xdr:to>
      <xdr:col>9</xdr:col>
      <xdr:colOff>454478</xdr:colOff>
      <xdr:row>59</xdr:row>
      <xdr:rowOff>92344</xdr:rowOff>
    </xdr:to>
    <xdr:pic>
      <xdr:nvPicPr>
        <xdr:cNvPr id="5" name="Imagen 4" descr="Modelo de Referencia de la Supply Chain SCOR - IEEC">
          <a:extLst>
            <a:ext uri="{FF2B5EF4-FFF2-40B4-BE49-F238E27FC236}">
              <a16:creationId xmlns:a16="http://schemas.microsoft.com/office/drawing/2014/main" id="{09931FCD-F4B1-7308-FB1F-2F6B975D39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786869" y="8005082"/>
          <a:ext cx="5689145" cy="3707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742950</xdr:colOff>
      <xdr:row>64</xdr:row>
      <xdr:rowOff>38100</xdr:rowOff>
    </xdr:from>
    <xdr:to>
      <xdr:col>9</xdr:col>
      <xdr:colOff>619227</xdr:colOff>
      <xdr:row>88</xdr:row>
      <xdr:rowOff>47625</xdr:rowOff>
    </xdr:to>
    <xdr:pic>
      <xdr:nvPicPr>
        <xdr:cNvPr id="7" name="Imagen 6">
          <a:extLst>
            <a:ext uri="{FF2B5EF4-FFF2-40B4-BE49-F238E27FC236}">
              <a16:creationId xmlns:a16="http://schemas.microsoft.com/office/drawing/2014/main" id="{4F2D99BB-AA94-7D3F-4F0B-9F4B6DEE3CA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66950" y="17373600"/>
          <a:ext cx="7352721" cy="458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614702</xdr:colOff>
      <xdr:row>90</xdr:row>
      <xdr:rowOff>161246</xdr:rowOff>
    </xdr:from>
    <xdr:to>
      <xdr:col>9</xdr:col>
      <xdr:colOff>469787</xdr:colOff>
      <xdr:row>119</xdr:row>
      <xdr:rowOff>159941</xdr:rowOff>
    </xdr:to>
    <xdr:pic>
      <xdr:nvPicPr>
        <xdr:cNvPr id="12" name="Imagen 11">
          <a:extLst>
            <a:ext uri="{FF2B5EF4-FFF2-40B4-BE49-F238E27FC236}">
              <a16:creationId xmlns:a16="http://schemas.microsoft.com/office/drawing/2014/main" id="{74A8280E-F079-1136-31EC-EDE720BF459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38702" y="17687246"/>
          <a:ext cx="7217910" cy="5523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273845</xdr:colOff>
      <xdr:row>144</xdr:row>
      <xdr:rowOff>119061</xdr:rowOff>
    </xdr:from>
    <xdr:to>
      <xdr:col>10</xdr:col>
      <xdr:colOff>640494</xdr:colOff>
      <xdr:row>185</xdr:row>
      <xdr:rowOff>10322</xdr:rowOff>
    </xdr:to>
    <xdr:pic>
      <xdr:nvPicPr>
        <xdr:cNvPr id="47" name="Imagen 46">
          <a:extLst>
            <a:ext uri="{FF2B5EF4-FFF2-40B4-BE49-F238E27FC236}">
              <a16:creationId xmlns:a16="http://schemas.microsoft.com/office/drawing/2014/main" id="{3B252FAC-3635-3ACA-4E22-411AACF44394}"/>
            </a:ext>
          </a:extLst>
        </xdr:cNvPr>
        <xdr:cNvPicPr>
          <a:picLocks noChangeAspect="1"/>
        </xdr:cNvPicPr>
      </xdr:nvPicPr>
      <xdr:blipFill>
        <a:blip xmlns:r="http://schemas.openxmlformats.org/officeDocument/2006/relationships" r:embed="rId6"/>
        <a:stretch>
          <a:fillRect/>
        </a:stretch>
      </xdr:blipFill>
      <xdr:spPr>
        <a:xfrm>
          <a:off x="1797845" y="27932061"/>
          <a:ext cx="8327167" cy="770176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1</xdr:rowOff>
    </xdr:from>
    <xdr:to>
      <xdr:col>2</xdr:col>
      <xdr:colOff>38100</xdr:colOff>
      <xdr:row>2</xdr:row>
      <xdr:rowOff>104775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FAEE8FF-56F5-4BC5-9340-1FA8F1B24AF0}"/>
            </a:ext>
          </a:extLst>
        </xdr:cNvPr>
        <xdr:cNvSpPr/>
      </xdr:nvSpPr>
      <xdr:spPr>
        <a:xfrm>
          <a:off x="762000" y="190501"/>
          <a:ext cx="1266825" cy="295274"/>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METODOLOGÍA</a:t>
          </a:r>
        </a:p>
        <a:p>
          <a:pPr algn="ctr"/>
          <a:endParaRPr lang="es-CO" sz="1100" b="1"/>
        </a:p>
        <a:p>
          <a:pPr algn="ctr"/>
          <a:endParaRPr lang="es-CO" sz="1100" b="1"/>
        </a:p>
      </xdr:txBody>
    </xdr:sp>
    <xdr:clientData/>
  </xdr:twoCellAnchor>
  <xdr:twoCellAnchor editAs="oneCell">
    <xdr:from>
      <xdr:col>35</xdr:col>
      <xdr:colOff>17689</xdr:colOff>
      <xdr:row>6</xdr:row>
      <xdr:rowOff>81643</xdr:rowOff>
    </xdr:from>
    <xdr:to>
      <xdr:col>50</xdr:col>
      <xdr:colOff>787690</xdr:colOff>
      <xdr:row>30</xdr:row>
      <xdr:rowOff>74245</xdr:rowOff>
    </xdr:to>
    <xdr:pic>
      <xdr:nvPicPr>
        <xdr:cNvPr id="3" name="Imagen 2">
          <a:extLst>
            <a:ext uri="{FF2B5EF4-FFF2-40B4-BE49-F238E27FC236}">
              <a16:creationId xmlns:a16="http://schemas.microsoft.com/office/drawing/2014/main" id="{74191821-F5EF-B494-2185-D980087AA9D5}"/>
            </a:ext>
          </a:extLst>
        </xdr:cNvPr>
        <xdr:cNvPicPr>
          <a:picLocks noChangeAspect="1"/>
        </xdr:cNvPicPr>
      </xdr:nvPicPr>
      <xdr:blipFill>
        <a:blip xmlns:r="http://schemas.openxmlformats.org/officeDocument/2006/relationships" r:embed="rId2"/>
        <a:stretch>
          <a:fillRect/>
        </a:stretch>
      </xdr:blipFill>
      <xdr:spPr>
        <a:xfrm>
          <a:off x="28075618" y="1238250"/>
          <a:ext cx="12200001" cy="4755102"/>
        </a:xfrm>
        <a:prstGeom prst="rect">
          <a:avLst/>
        </a:prstGeom>
      </xdr:spPr>
    </xdr:pic>
    <xdr:clientData/>
  </xdr:twoCellAnchor>
  <xdr:twoCellAnchor editAs="oneCell">
    <xdr:from>
      <xdr:col>35</xdr:col>
      <xdr:colOff>142875</xdr:colOff>
      <xdr:row>29</xdr:row>
      <xdr:rowOff>114300</xdr:rowOff>
    </xdr:from>
    <xdr:to>
      <xdr:col>49</xdr:col>
      <xdr:colOff>103448</xdr:colOff>
      <xdr:row>53</xdr:row>
      <xdr:rowOff>132776</xdr:rowOff>
    </xdr:to>
    <xdr:pic>
      <xdr:nvPicPr>
        <xdr:cNvPr id="4" name="Imagen 3">
          <a:extLst>
            <a:ext uri="{FF2B5EF4-FFF2-40B4-BE49-F238E27FC236}">
              <a16:creationId xmlns:a16="http://schemas.microsoft.com/office/drawing/2014/main" id="{5EC5F861-3055-FF92-3B22-A63156A2E165}"/>
            </a:ext>
          </a:extLst>
        </xdr:cNvPr>
        <xdr:cNvPicPr>
          <a:picLocks noChangeAspect="1"/>
        </xdr:cNvPicPr>
      </xdr:nvPicPr>
      <xdr:blipFill>
        <a:blip xmlns:r="http://schemas.openxmlformats.org/officeDocument/2006/relationships" r:embed="rId3"/>
        <a:stretch>
          <a:fillRect/>
        </a:stretch>
      </xdr:blipFill>
      <xdr:spPr>
        <a:xfrm>
          <a:off x="904875" y="6819900"/>
          <a:ext cx="10619048" cy="4590476"/>
        </a:xfrm>
        <a:prstGeom prst="rect">
          <a:avLst/>
        </a:prstGeom>
      </xdr:spPr>
    </xdr:pic>
    <xdr:clientData/>
  </xdr:twoCellAnchor>
  <xdr:twoCellAnchor editAs="oneCell">
    <xdr:from>
      <xdr:col>35</xdr:col>
      <xdr:colOff>219075</xdr:colOff>
      <xdr:row>54</xdr:row>
      <xdr:rowOff>114300</xdr:rowOff>
    </xdr:from>
    <xdr:to>
      <xdr:col>49</xdr:col>
      <xdr:colOff>151076</xdr:colOff>
      <xdr:row>79</xdr:row>
      <xdr:rowOff>2133</xdr:rowOff>
    </xdr:to>
    <xdr:pic>
      <xdr:nvPicPr>
        <xdr:cNvPr id="5" name="Imagen 4">
          <a:extLst>
            <a:ext uri="{FF2B5EF4-FFF2-40B4-BE49-F238E27FC236}">
              <a16:creationId xmlns:a16="http://schemas.microsoft.com/office/drawing/2014/main" id="{2F4B077B-0413-0835-91C1-9CB5C0661BE3}"/>
            </a:ext>
          </a:extLst>
        </xdr:cNvPr>
        <xdr:cNvPicPr>
          <a:picLocks noChangeAspect="1"/>
        </xdr:cNvPicPr>
      </xdr:nvPicPr>
      <xdr:blipFill>
        <a:blip xmlns:r="http://schemas.openxmlformats.org/officeDocument/2006/relationships" r:embed="rId4"/>
        <a:stretch>
          <a:fillRect/>
        </a:stretch>
      </xdr:blipFill>
      <xdr:spPr>
        <a:xfrm>
          <a:off x="981075" y="11582400"/>
          <a:ext cx="10590476" cy="4704762"/>
        </a:xfrm>
        <a:prstGeom prst="rect">
          <a:avLst/>
        </a:prstGeom>
      </xdr:spPr>
    </xdr:pic>
    <xdr:clientData/>
  </xdr:twoCellAnchor>
  <xdr:twoCellAnchor>
    <xdr:from>
      <xdr:col>51</xdr:col>
      <xdr:colOff>190500</xdr:colOff>
      <xdr:row>3</xdr:row>
      <xdr:rowOff>27214</xdr:rowOff>
    </xdr:from>
    <xdr:to>
      <xdr:col>52</xdr:col>
      <xdr:colOff>585107</xdr:colOff>
      <xdr:row>5</xdr:row>
      <xdr:rowOff>108857</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BB3FDDF9-26DF-3A6A-941E-F6C999AFBC01}"/>
            </a:ext>
          </a:extLst>
        </xdr:cNvPr>
        <xdr:cNvSpPr/>
      </xdr:nvSpPr>
      <xdr:spPr>
        <a:xfrm>
          <a:off x="40971107" y="612321"/>
          <a:ext cx="1156607" cy="462643"/>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solidFill>
                <a:schemeClr val="tx1"/>
              </a:solidFill>
            </a:rPr>
            <a:t>VER</a:t>
          </a:r>
        </a:p>
      </xdr:txBody>
    </xdr:sp>
    <xdr:clientData/>
  </xdr:twoCellAnchor>
  <xdr:twoCellAnchor>
    <xdr:from>
      <xdr:col>22</xdr:col>
      <xdr:colOff>40821</xdr:colOff>
      <xdr:row>12</xdr:row>
      <xdr:rowOff>176893</xdr:rowOff>
    </xdr:from>
    <xdr:to>
      <xdr:col>28</xdr:col>
      <xdr:colOff>0</xdr:colOff>
      <xdr:row>15</xdr:row>
      <xdr:rowOff>13607</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7EDA25CD-48ED-2A87-FAF2-21FBFB4F9175}"/>
            </a:ext>
          </a:extLst>
        </xdr:cNvPr>
        <xdr:cNvSpPr/>
      </xdr:nvSpPr>
      <xdr:spPr>
        <a:xfrm>
          <a:off x="18043071" y="2476500"/>
          <a:ext cx="4531179" cy="408214"/>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s-CO" sz="2000" b="1"/>
            <a:t>VER</a:t>
          </a:r>
        </a:p>
      </xdr:txBody>
    </xdr:sp>
    <xdr:clientData/>
  </xdr:twoCellAnchor>
  <xdr:twoCellAnchor editAs="oneCell">
    <xdr:from>
      <xdr:col>23</xdr:col>
      <xdr:colOff>0</xdr:colOff>
      <xdr:row>16</xdr:row>
      <xdr:rowOff>0</xdr:rowOff>
    </xdr:from>
    <xdr:to>
      <xdr:col>26</xdr:col>
      <xdr:colOff>226219</xdr:colOff>
      <xdr:row>58</xdr:row>
      <xdr:rowOff>88900</xdr:rowOff>
    </xdr:to>
    <xdr:pic>
      <xdr:nvPicPr>
        <xdr:cNvPr id="8" name="Imagen 7">
          <a:extLst>
            <a:ext uri="{FF2B5EF4-FFF2-40B4-BE49-F238E27FC236}">
              <a16:creationId xmlns:a16="http://schemas.microsoft.com/office/drawing/2014/main" id="{F135ABCE-7549-46ED-B1B2-A4724FE6952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764250" y="3061607"/>
          <a:ext cx="2667000" cy="82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465364</xdr:colOff>
      <xdr:row>60</xdr:row>
      <xdr:rowOff>157843</xdr:rowOff>
    </xdr:from>
    <xdr:to>
      <xdr:col>21</xdr:col>
      <xdr:colOff>398689</xdr:colOff>
      <xdr:row>71</xdr:row>
      <xdr:rowOff>111720</xdr:rowOff>
    </xdr:to>
    <xdr:pic>
      <xdr:nvPicPr>
        <xdr:cNvPr id="9" name="Imagen 8" descr="Clorhexidina Enjuague bucal- vioxín">
          <a:extLst>
            <a:ext uri="{FF2B5EF4-FFF2-40B4-BE49-F238E27FC236}">
              <a16:creationId xmlns:a16="http://schemas.microsoft.com/office/drawing/2014/main" id="{46AEDA08-BEE6-42F2-AEBD-FE1E79F31A97}"/>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10636" b="76135" l="32600" r="64400">
                      <a14:foregroundMark x1="51800" y1="10636" x2="51800" y2="10636"/>
                      <a14:foregroundMark x1="38000" y1="75227" x2="45200" y2="76135"/>
                      <a14:foregroundMark x1="61200" y1="63554" x2="36600" y2="71077"/>
                      <a14:foregroundMark x1="36600" y1="75227" x2="61200" y2="74838"/>
                    </a14:backgroundRemoval>
                  </a14:imgEffect>
                </a14:imgLayer>
              </a14:imgProps>
            </a:ext>
            <a:ext uri="{28A0092B-C50C-407E-A947-70E740481C1C}">
              <a14:useLocalDpi xmlns:a14="http://schemas.microsoft.com/office/drawing/2010/main" val="0"/>
            </a:ext>
          </a:extLst>
        </a:blip>
        <a:srcRect l="28633" t="5963" r="31437" b="17717"/>
        <a:stretch/>
      </xdr:blipFill>
      <xdr:spPr bwMode="auto">
        <a:xfrm>
          <a:off x="16943614" y="11797393"/>
          <a:ext cx="695325" cy="2049377"/>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457202</xdr:colOff>
      <xdr:row>60</xdr:row>
      <xdr:rowOff>114303</xdr:rowOff>
    </xdr:from>
    <xdr:to>
      <xdr:col>24</xdr:col>
      <xdr:colOff>354055</xdr:colOff>
      <xdr:row>70</xdr:row>
      <xdr:rowOff>142878</xdr:rowOff>
    </xdr:to>
    <xdr:pic>
      <xdr:nvPicPr>
        <xdr:cNvPr id="10" name="Imagen 9" descr="Clorhexidina con alcohol">
          <a:extLst>
            <a:ext uri="{FF2B5EF4-FFF2-40B4-BE49-F238E27FC236}">
              <a16:creationId xmlns:a16="http://schemas.microsoft.com/office/drawing/2014/main" id="{F97F0B94-1030-4E4A-B4D1-95AD9A595DA1}"/>
            </a:ext>
          </a:extLst>
        </xdr:cNvPr>
        <xdr:cNvPicPr>
          <a:picLocks noChangeAspect="1" noChangeArrowheads="1"/>
        </xdr:cNvPicPr>
      </xdr:nvPicPr>
      <xdr:blipFill rotWithShape="1">
        <a:blip xmlns:r="http://schemas.openxmlformats.org/officeDocument/2006/relationships" r:embed="rId10" cstate="print">
          <a:extLst>
            <a:ext uri="{BEBA8EAE-BF5A-486C-A8C5-ECC9F3942E4B}">
              <a14:imgProps xmlns:a14="http://schemas.microsoft.com/office/drawing/2010/main">
                <a14:imgLayer r:embed="rId11">
                  <a14:imgEffect>
                    <a14:backgroundRemoval t="12349" b="82819" l="35800" r="68400">
                      <a14:foregroundMark x1="54000" y1="14765" x2="51200" y2="81745"/>
                      <a14:foregroundMark x1="43200" y1="79597" x2="63600" y2="80940"/>
                      <a14:foregroundMark x1="36400" y1="78792" x2="64200" y2="80940"/>
                      <a14:foregroundMark x1="64200" y1="80940" x2="67200" y2="78792"/>
                      <a14:foregroundMark x1="36000" y1="47114" x2="49200" y2="25101"/>
                      <a14:foregroundMark x1="49200" y1="25101" x2="63600" y2="41208"/>
                      <a14:foregroundMark x1="63600" y1="41208" x2="67600" y2="66846"/>
                      <a14:foregroundMark x1="46400" y1="15034" x2="56200" y2="19597"/>
                      <a14:foregroundMark x1="47600" y1="12483" x2="59000" y2="15570"/>
                      <a14:foregroundMark x1="36400" y1="78523" x2="63800" y2="81745"/>
                      <a14:foregroundMark x1="63800" y1="81745" x2="68400" y2="71141"/>
                      <a14:foregroundMark x1="36000" y1="77987" x2="54600" y2="82819"/>
                    </a14:backgroundRemoval>
                  </a14:imgEffect>
                </a14:imgLayer>
              </a14:imgProps>
            </a:ext>
            <a:ext uri="{28A0092B-C50C-407E-A947-70E740481C1C}">
              <a14:useLocalDpi xmlns:a14="http://schemas.microsoft.com/office/drawing/2010/main" val="0"/>
            </a:ext>
          </a:extLst>
        </a:blip>
        <a:srcRect l="32000" t="7383" r="28200" b="14228"/>
        <a:stretch/>
      </xdr:blipFill>
      <xdr:spPr bwMode="auto">
        <a:xfrm>
          <a:off x="19221452" y="11753853"/>
          <a:ext cx="658853" cy="1933575"/>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557893</xdr:colOff>
      <xdr:row>61</xdr:row>
      <xdr:rowOff>189139</xdr:rowOff>
    </xdr:from>
    <xdr:to>
      <xdr:col>27</xdr:col>
      <xdr:colOff>462643</xdr:colOff>
      <xdr:row>71</xdr:row>
      <xdr:rowOff>156483</xdr:rowOff>
    </xdr:to>
    <xdr:pic>
      <xdr:nvPicPr>
        <xdr:cNvPr id="11" name="Imagen 10" descr="Clorhexidina 2,3%">
          <a:extLst>
            <a:ext uri="{FF2B5EF4-FFF2-40B4-BE49-F238E27FC236}">
              <a16:creationId xmlns:a16="http://schemas.microsoft.com/office/drawing/2014/main" id="{81D62D29-1B7C-4DB3-A03E-61442AD6D018}"/>
            </a:ext>
          </a:extLst>
        </xdr:cNvPr>
        <xdr:cNvPicPr>
          <a:picLocks noChangeAspect="1" noChangeArrowheads="1"/>
        </xdr:cNvPicPr>
      </xdr:nvPicPr>
      <xdr:blipFill rotWithShape="1">
        <a:blip xmlns:r="http://schemas.openxmlformats.org/officeDocument/2006/relationships" r:embed="rId12" cstate="print">
          <a:extLst>
            <a:ext uri="{BEBA8EAE-BF5A-486C-A8C5-ECC9F3942E4B}">
              <a14:imgProps xmlns:a14="http://schemas.microsoft.com/office/drawing/2010/main">
                <a14:imgLayer r:embed="rId13">
                  <a14:imgEffect>
                    <a14:backgroundRemoval t="21437" b="75371" l="35667" r="64500">
                      <a14:foregroundMark x1="62833" y1="47320" x2="59167" y2="25314"/>
                      <a14:foregroundMark x1="59167" y1="25314" x2="37333" y2="39795"/>
                      <a14:foregroundMark x1="44167" y1="21665" x2="57333" y2="22349"/>
                      <a14:foregroundMark x1="43833" y1="21665" x2="38000" y2="37172"/>
                      <a14:foregroundMark x1="40167" y1="21665" x2="61167" y2="21437"/>
                      <a14:foregroundMark x1="37667" y1="74914" x2="64500" y2="72406"/>
                      <a14:foregroundMark x1="64500" y1="72406" x2="60000" y2="32497"/>
                      <a14:foregroundMark x1="60000" y1="32497" x2="43833" y2="21437"/>
                      <a14:foregroundMark x1="39333" y1="66477" x2="52833" y2="66021"/>
                      <a14:foregroundMark x1="38667" y1="75371" x2="62167" y2="74230"/>
                      <a14:foregroundMark x1="59667" y1="68301" x2="37000" y2="58609"/>
                      <a14:foregroundMark x1="37000" y1="58609" x2="37333" y2="37742"/>
                      <a14:foregroundMark x1="39667" y1="50399" x2="53167" y2="49715"/>
                      <a14:foregroundMark x1="37667" y1="65792" x2="37667" y2="64766"/>
                      <a14:foregroundMark x1="46333" y1="55644" x2="58667" y2="57925"/>
                      <a14:foregroundMark x1="61167" y1="47777" x2="39667" y2="49715"/>
                      <a14:foregroundMark x1="47000" y1="59407" x2="40833" y2="59407"/>
                      <a14:foregroundMark x1="60000" y1="57925" x2="60000" y2="60547"/>
                    </a14:backgroundRemoval>
                  </a14:imgEffect>
                </a14:imgLayer>
              </a14:imgProps>
            </a:ext>
            <a:ext uri="{28A0092B-C50C-407E-A947-70E740481C1C}">
              <a14:useLocalDpi xmlns:a14="http://schemas.microsoft.com/office/drawing/2010/main" val="0"/>
            </a:ext>
          </a:extLst>
        </a:blip>
        <a:srcRect l="32519" t="15080" r="33740" b="20123"/>
        <a:stretch/>
      </xdr:blipFill>
      <xdr:spPr bwMode="auto">
        <a:xfrm>
          <a:off x="21608143" y="12019189"/>
          <a:ext cx="666750" cy="1872344"/>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390524</xdr:colOff>
      <xdr:row>61</xdr:row>
      <xdr:rowOff>95252</xdr:rowOff>
    </xdr:from>
    <xdr:to>
      <xdr:col>30</xdr:col>
      <xdr:colOff>428625</xdr:colOff>
      <xdr:row>72</xdr:row>
      <xdr:rowOff>99026</xdr:rowOff>
    </xdr:to>
    <xdr:pic>
      <xdr:nvPicPr>
        <xdr:cNvPr id="12" name="Imagen 11" descr="Jabón de clorhexidina">
          <a:extLst>
            <a:ext uri="{FF2B5EF4-FFF2-40B4-BE49-F238E27FC236}">
              <a16:creationId xmlns:a16="http://schemas.microsoft.com/office/drawing/2014/main" id="{58DCBC9C-AE2E-49B8-9AD1-A90ADFE34612}"/>
            </a:ext>
          </a:extLst>
        </xdr:cNvPr>
        <xdr:cNvPicPr>
          <a:picLocks noChangeAspect="1" noChangeArrowheads="1"/>
        </xdr:cNvPicPr>
      </xdr:nvPicPr>
      <xdr:blipFill rotWithShape="1">
        <a:blip xmlns:r="http://schemas.openxmlformats.org/officeDocument/2006/relationships" r:embed="rId14" cstate="print">
          <a:extLst>
            <a:ext uri="{BEBA8EAE-BF5A-486C-A8C5-ECC9F3942E4B}">
              <a14:imgProps xmlns:a14="http://schemas.microsoft.com/office/drawing/2010/main">
                <a14:imgLayer r:embed="rId15">
                  <a14:imgEffect>
                    <a14:backgroundRemoval t="15289" b="82507" l="36200" r="69200">
                      <a14:foregroundMark x1="36000" y1="74931" x2="59400" y2="82507"/>
                      <a14:foregroundMark x1="59400" y1="82507" x2="67400" y2="64325"/>
                      <a14:foregroundMark x1="67400" y1="64325" x2="62600" y2="26584"/>
                      <a14:foregroundMark x1="62600" y1="26584" x2="41400" y2="46832"/>
                      <a14:foregroundMark x1="41400" y1="46832" x2="39000" y2="74656"/>
                      <a14:foregroundMark x1="38000" y1="35537" x2="41800" y2="18457"/>
                      <a14:foregroundMark x1="41800" y1="18457" x2="69200" y2="36777"/>
                      <a14:foregroundMark x1="42800" y1="15289" x2="63000" y2="15978"/>
                    </a14:backgroundRemoval>
                  </a14:imgEffect>
                </a14:imgLayer>
              </a14:imgProps>
            </a:ext>
            <a:ext uri="{28A0092B-C50C-407E-A947-70E740481C1C}">
              <a14:useLocalDpi xmlns:a14="http://schemas.microsoft.com/office/drawing/2010/main" val="0"/>
            </a:ext>
          </a:extLst>
        </a:blip>
        <a:srcRect l="32200" t="11984" r="27400" b="15013"/>
        <a:stretch/>
      </xdr:blipFill>
      <xdr:spPr bwMode="auto">
        <a:xfrm>
          <a:off x="23726774" y="11925302"/>
          <a:ext cx="800101" cy="2099274"/>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809625</xdr:colOff>
      <xdr:row>96</xdr:row>
      <xdr:rowOff>35719</xdr:rowOff>
    </xdr:from>
    <xdr:to>
      <xdr:col>27</xdr:col>
      <xdr:colOff>697366</xdr:colOff>
      <xdr:row>98</xdr:row>
      <xdr:rowOff>62933</xdr:rowOff>
    </xdr:to>
    <xdr:sp macro="" textlink="">
      <xdr:nvSpPr>
        <xdr:cNvPr id="13" name="Rectángulo: esquinas redondeadas 12">
          <a:hlinkClick xmlns:r="http://schemas.openxmlformats.org/officeDocument/2006/relationships" r:id="rId16"/>
          <a:extLst>
            <a:ext uri="{FF2B5EF4-FFF2-40B4-BE49-F238E27FC236}">
              <a16:creationId xmlns:a16="http://schemas.microsoft.com/office/drawing/2014/main" id="{F6197193-73B5-41E4-A208-336D3EEB153E}"/>
            </a:ext>
          </a:extLst>
        </xdr:cNvPr>
        <xdr:cNvSpPr/>
      </xdr:nvSpPr>
      <xdr:spPr>
        <a:xfrm>
          <a:off x="18049875" y="18597563"/>
          <a:ext cx="4685960" cy="408214"/>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s-CO" sz="2000" b="1"/>
            <a:t>VER</a:t>
          </a:r>
        </a:p>
      </xdr:txBody>
    </xdr:sp>
    <xdr:clientData/>
  </xdr:twoCellAnchor>
  <xdr:twoCellAnchor editAs="oneCell">
    <xdr:from>
      <xdr:col>18</xdr:col>
      <xdr:colOff>416217</xdr:colOff>
      <xdr:row>100</xdr:row>
      <xdr:rowOff>23813</xdr:rowOff>
    </xdr:from>
    <xdr:to>
      <xdr:col>31</xdr:col>
      <xdr:colOff>690564</xdr:colOff>
      <xdr:row>123</xdr:row>
      <xdr:rowOff>183175</xdr:rowOff>
    </xdr:to>
    <xdr:pic>
      <xdr:nvPicPr>
        <xdr:cNvPr id="15" name="Imagen 14">
          <a:extLst>
            <a:ext uri="{FF2B5EF4-FFF2-40B4-BE49-F238E27FC236}">
              <a16:creationId xmlns:a16="http://schemas.microsoft.com/office/drawing/2014/main" id="{5AF8EED0-ACC6-A5DB-FEB2-53C54F866F35}"/>
            </a:ext>
          </a:extLst>
        </xdr:cNvPr>
        <xdr:cNvPicPr>
          <a:picLocks noChangeAspect="1"/>
        </xdr:cNvPicPr>
      </xdr:nvPicPr>
      <xdr:blipFill>
        <a:blip xmlns:r="http://schemas.openxmlformats.org/officeDocument/2006/relationships" r:embed="rId17"/>
        <a:stretch>
          <a:fillRect/>
        </a:stretch>
      </xdr:blipFill>
      <xdr:spPr>
        <a:xfrm>
          <a:off x="15370467" y="19347657"/>
          <a:ext cx="10406566" cy="45408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257175</xdr:colOff>
      <xdr:row>0</xdr:row>
      <xdr:rowOff>95250</xdr:rowOff>
    </xdr:from>
    <xdr:to>
      <xdr:col>1</xdr:col>
      <xdr:colOff>733425</xdr:colOff>
      <xdr:row>2</xdr:row>
      <xdr:rowOff>66675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B367E582-C588-4711-B561-AA37A44706A6}"/>
            </a:ext>
          </a:extLst>
        </xdr:cNvPr>
        <xdr:cNvSpPr/>
      </xdr:nvSpPr>
      <xdr:spPr>
        <a:xfrm>
          <a:off x="257175" y="95250"/>
          <a:ext cx="1238250" cy="35242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METODOLOGÍA</a:t>
          </a:r>
        </a:p>
        <a:p>
          <a:pPr algn="ctr"/>
          <a:endParaRPr lang="es-CO" sz="1100" b="1"/>
        </a:p>
        <a:p>
          <a:pPr algn="ctr"/>
          <a:endParaRPr lang="es-CO" sz="1100" b="1"/>
        </a:p>
      </xdr:txBody>
    </xdr:sp>
    <xdr:clientData/>
  </xdr:twoCellAnchor>
  <xdr:twoCellAnchor editAs="oneCell">
    <xdr:from>
      <xdr:col>4</xdr:col>
      <xdr:colOff>86591</xdr:colOff>
      <xdr:row>21</xdr:row>
      <xdr:rowOff>164522</xdr:rowOff>
    </xdr:from>
    <xdr:to>
      <xdr:col>11</xdr:col>
      <xdr:colOff>333543</xdr:colOff>
      <xdr:row>40</xdr:row>
      <xdr:rowOff>2165</xdr:rowOff>
    </xdr:to>
    <xdr:pic>
      <xdr:nvPicPr>
        <xdr:cNvPr id="4" name="Imagen 3">
          <a:extLst>
            <a:ext uri="{FF2B5EF4-FFF2-40B4-BE49-F238E27FC236}">
              <a16:creationId xmlns:a16="http://schemas.microsoft.com/office/drawing/2014/main" id="{F614FA79-5218-4D12-9724-AD6E496DBF0E}"/>
            </a:ext>
          </a:extLst>
        </xdr:cNvPr>
        <xdr:cNvPicPr>
          <a:picLocks noChangeAspect="1"/>
        </xdr:cNvPicPr>
      </xdr:nvPicPr>
      <xdr:blipFill>
        <a:blip xmlns:r="http://schemas.openxmlformats.org/officeDocument/2006/relationships" r:embed="rId2"/>
        <a:stretch>
          <a:fillRect/>
        </a:stretch>
      </xdr:blipFill>
      <xdr:spPr>
        <a:xfrm>
          <a:off x="3134591" y="4156363"/>
          <a:ext cx="5580952" cy="3457143"/>
        </a:xfrm>
        <a:prstGeom prst="rect">
          <a:avLst/>
        </a:prstGeom>
      </xdr:spPr>
    </xdr:pic>
    <xdr:clientData/>
  </xdr:twoCellAnchor>
  <xdr:twoCellAnchor editAs="oneCell">
    <xdr:from>
      <xdr:col>3</xdr:col>
      <xdr:colOff>666750</xdr:colOff>
      <xdr:row>41</xdr:row>
      <xdr:rowOff>138545</xdr:rowOff>
    </xdr:from>
    <xdr:to>
      <xdr:col>13</xdr:col>
      <xdr:colOff>27702</xdr:colOff>
      <xdr:row>63</xdr:row>
      <xdr:rowOff>118974</xdr:rowOff>
    </xdr:to>
    <xdr:pic>
      <xdr:nvPicPr>
        <xdr:cNvPr id="5" name="Imagen 4">
          <a:extLst>
            <a:ext uri="{FF2B5EF4-FFF2-40B4-BE49-F238E27FC236}">
              <a16:creationId xmlns:a16="http://schemas.microsoft.com/office/drawing/2014/main" id="{A06E1E4D-5700-FBFA-BA63-FD0C16A1B2FF}"/>
            </a:ext>
          </a:extLst>
        </xdr:cNvPr>
        <xdr:cNvPicPr>
          <a:picLocks noChangeAspect="1"/>
        </xdr:cNvPicPr>
      </xdr:nvPicPr>
      <xdr:blipFill>
        <a:blip xmlns:r="http://schemas.openxmlformats.org/officeDocument/2006/relationships" r:embed="rId3"/>
        <a:stretch>
          <a:fillRect/>
        </a:stretch>
      </xdr:blipFill>
      <xdr:spPr>
        <a:xfrm>
          <a:off x="2952750" y="7940386"/>
          <a:ext cx="6980952" cy="4171429"/>
        </a:xfrm>
        <a:prstGeom prst="rect">
          <a:avLst/>
        </a:prstGeom>
      </xdr:spPr>
    </xdr:pic>
    <xdr:clientData/>
  </xdr:twoCellAnchor>
  <xdr:twoCellAnchor editAs="oneCell">
    <xdr:from>
      <xdr:col>4</xdr:col>
      <xdr:colOff>742084</xdr:colOff>
      <xdr:row>63</xdr:row>
      <xdr:rowOff>188768</xdr:rowOff>
    </xdr:from>
    <xdr:to>
      <xdr:col>11</xdr:col>
      <xdr:colOff>427132</xdr:colOff>
      <xdr:row>89</xdr:row>
      <xdr:rowOff>73863</xdr:rowOff>
    </xdr:to>
    <xdr:pic>
      <xdr:nvPicPr>
        <xdr:cNvPr id="6" name="Imagen 5">
          <a:extLst>
            <a:ext uri="{FF2B5EF4-FFF2-40B4-BE49-F238E27FC236}">
              <a16:creationId xmlns:a16="http://schemas.microsoft.com/office/drawing/2014/main" id="{2C8CDD6A-4360-8D7E-AE65-1EBAA96C7F5E}"/>
            </a:ext>
          </a:extLst>
        </xdr:cNvPr>
        <xdr:cNvPicPr>
          <a:picLocks noChangeAspect="1"/>
        </xdr:cNvPicPr>
      </xdr:nvPicPr>
      <xdr:blipFill>
        <a:blip xmlns:r="http://schemas.openxmlformats.org/officeDocument/2006/relationships" r:embed="rId4"/>
        <a:stretch>
          <a:fillRect/>
        </a:stretch>
      </xdr:blipFill>
      <xdr:spPr>
        <a:xfrm>
          <a:off x="3790084" y="12181609"/>
          <a:ext cx="5019048" cy="4838095"/>
        </a:xfrm>
        <a:prstGeom prst="rect">
          <a:avLst/>
        </a:prstGeom>
      </xdr:spPr>
    </xdr:pic>
    <xdr:clientData/>
  </xdr:twoCellAnchor>
  <xdr:twoCellAnchor>
    <xdr:from>
      <xdr:col>20</xdr:col>
      <xdr:colOff>346365</xdr:colOff>
      <xdr:row>22</xdr:row>
      <xdr:rowOff>34636</xdr:rowOff>
    </xdr:from>
    <xdr:to>
      <xdr:col>20</xdr:col>
      <xdr:colOff>839933</xdr:colOff>
      <xdr:row>23</xdr:row>
      <xdr:rowOff>164523</xdr:rowOff>
    </xdr:to>
    <xdr:sp macro="" textlink="">
      <xdr:nvSpPr>
        <xdr:cNvPr id="3" name="Rectángulo 2">
          <a:hlinkClick xmlns:r="http://schemas.openxmlformats.org/officeDocument/2006/relationships" r:id="rId5"/>
          <a:extLst>
            <a:ext uri="{FF2B5EF4-FFF2-40B4-BE49-F238E27FC236}">
              <a16:creationId xmlns:a16="http://schemas.microsoft.com/office/drawing/2014/main" id="{A328F58E-849A-EFAF-5418-3F1B349B26F7}"/>
            </a:ext>
          </a:extLst>
        </xdr:cNvPr>
        <xdr:cNvSpPr/>
      </xdr:nvSpPr>
      <xdr:spPr>
        <a:xfrm>
          <a:off x="16997797" y="3645477"/>
          <a:ext cx="493568" cy="32038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100" b="1">
              <a:solidFill>
                <a:schemeClr val="tx1"/>
              </a:solidFill>
            </a:rPr>
            <a:t>VER</a:t>
          </a:r>
        </a:p>
      </xdr:txBody>
    </xdr:sp>
    <xdr:clientData/>
  </xdr:twoCellAnchor>
  <xdr:twoCellAnchor>
    <xdr:from>
      <xdr:col>21</xdr:col>
      <xdr:colOff>562841</xdr:colOff>
      <xdr:row>22</xdr:row>
      <xdr:rowOff>8659</xdr:rowOff>
    </xdr:from>
    <xdr:to>
      <xdr:col>22</xdr:col>
      <xdr:colOff>294409</xdr:colOff>
      <xdr:row>23</xdr:row>
      <xdr:rowOff>138546</xdr:rowOff>
    </xdr:to>
    <xdr:sp macro="" textlink="">
      <xdr:nvSpPr>
        <xdr:cNvPr id="7" name="Rectángulo 6">
          <a:extLst>
            <a:ext uri="{FF2B5EF4-FFF2-40B4-BE49-F238E27FC236}">
              <a16:creationId xmlns:a16="http://schemas.microsoft.com/office/drawing/2014/main" id="{C7B55541-EEDC-4EB5-944E-DAD17BAB08C7}"/>
            </a:ext>
          </a:extLst>
        </xdr:cNvPr>
        <xdr:cNvSpPr/>
      </xdr:nvSpPr>
      <xdr:spPr>
        <a:xfrm>
          <a:off x="18461182" y="4191000"/>
          <a:ext cx="493568" cy="32038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100" b="1">
              <a:solidFill>
                <a:schemeClr val="tx1"/>
              </a:solidFill>
            </a:rPr>
            <a:t>VER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361950</xdr:colOff>
      <xdr:row>1</xdr:row>
      <xdr:rowOff>19049</xdr:rowOff>
    </xdr:from>
    <xdr:to>
      <xdr:col>1</xdr:col>
      <xdr:colOff>190500</xdr:colOff>
      <xdr:row>2</xdr:row>
      <xdr:rowOff>152400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D07C3C6B-048B-072B-5758-8C11BBD0B612}"/>
            </a:ext>
          </a:extLst>
        </xdr:cNvPr>
        <xdr:cNvSpPr/>
      </xdr:nvSpPr>
      <xdr:spPr>
        <a:xfrm>
          <a:off x="361950" y="209549"/>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0</xdr:col>
      <xdr:colOff>276225</xdr:colOff>
      <xdr:row>5</xdr:row>
      <xdr:rowOff>66675</xdr:rowOff>
    </xdr:from>
    <xdr:to>
      <xdr:col>4</xdr:col>
      <xdr:colOff>457200</xdr:colOff>
      <xdr:row>15</xdr:row>
      <xdr:rowOff>161924</xdr:rowOff>
    </xdr:to>
    <xdr:sp macro="" textlink="">
      <xdr:nvSpPr>
        <xdr:cNvPr id="3" name="CuadroTexto 2">
          <a:extLst>
            <a:ext uri="{FF2B5EF4-FFF2-40B4-BE49-F238E27FC236}">
              <a16:creationId xmlns:a16="http://schemas.microsoft.com/office/drawing/2014/main" id="{A65A1189-F381-C286-E12B-3E493CFA63ED}"/>
            </a:ext>
          </a:extLst>
        </xdr:cNvPr>
        <xdr:cNvSpPr txBox="1"/>
      </xdr:nvSpPr>
      <xdr:spPr>
        <a:xfrm>
          <a:off x="276225" y="1019175"/>
          <a:ext cx="3228975" cy="20002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La empresa recibe requerimientos del producto por medio de usuarios, clientes, accionistas, inversionistas, administradores, investigadores, proveedores, distribuidores, ingenieros,  entre otros. Aquí se conceptualizan las ideas y se hacen bocetos y formulaciones que explican las propiedades preliminares del producto. </a:t>
          </a:r>
        </a:p>
        <a:p>
          <a:r>
            <a:rPr lang="es-CO" sz="1100" b="0" i="0" u="none" strike="noStrike" baseline="0">
              <a:solidFill>
                <a:schemeClr val="dk1"/>
              </a:solidFill>
              <a:latin typeface="+mn-lt"/>
              <a:ea typeface="+mn-ea"/>
              <a:cs typeface="+mn-cs"/>
            </a:rPr>
            <a:t>Dentro de esta fase se encuentra la gestión del proyecto y gestión de requisitos principalmente pero se da inicio a las primeras actividades de diseño de Producto y testing. </a:t>
          </a:r>
          <a:endParaRPr lang="es-CO" sz="1100"/>
        </a:p>
      </xdr:txBody>
    </xdr:sp>
    <xdr:clientData/>
  </xdr:twoCellAnchor>
  <xdr:twoCellAnchor>
    <xdr:from>
      <xdr:col>0</xdr:col>
      <xdr:colOff>276225</xdr:colOff>
      <xdr:row>17</xdr:row>
      <xdr:rowOff>38100</xdr:rowOff>
    </xdr:from>
    <xdr:to>
      <xdr:col>4</xdr:col>
      <xdr:colOff>495300</xdr:colOff>
      <xdr:row>33</xdr:row>
      <xdr:rowOff>142875</xdr:rowOff>
    </xdr:to>
    <xdr:sp macro="" textlink="">
      <xdr:nvSpPr>
        <xdr:cNvPr id="4" name="CuadroTexto 3">
          <a:extLst>
            <a:ext uri="{FF2B5EF4-FFF2-40B4-BE49-F238E27FC236}">
              <a16:creationId xmlns:a16="http://schemas.microsoft.com/office/drawing/2014/main" id="{EDE9EBA6-8ABD-54BC-EFF7-E4EAB4BE862F}"/>
            </a:ext>
          </a:extLst>
        </xdr:cNvPr>
        <xdr:cNvSpPr txBox="1"/>
      </xdr:nvSpPr>
      <xdr:spPr>
        <a:xfrm>
          <a:off x="276225" y="3276600"/>
          <a:ext cx="3267075" cy="31527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i="0" u="none" strike="noStrike" baseline="0">
              <a:solidFill>
                <a:schemeClr val="dk1"/>
              </a:solidFill>
              <a:latin typeface="+mn-lt"/>
              <a:ea typeface="+mn-ea"/>
              <a:cs typeface="+mn-cs"/>
            </a:rPr>
            <a:t>- Gestión de Proyectos:</a:t>
          </a:r>
          <a:r>
            <a:rPr lang="es-CO" sz="1100" b="0" i="0" u="none" strike="noStrike" baseline="0">
              <a:solidFill>
                <a:schemeClr val="dk1"/>
              </a:solidFill>
              <a:latin typeface="+mn-lt"/>
              <a:ea typeface="+mn-ea"/>
              <a:cs typeface="+mn-cs"/>
            </a:rPr>
            <a:t> Se encarga de la planificación, seguimiento, control y evaluación de las actividades y de los recursos utilizados durante el proyecto. </a:t>
          </a:r>
        </a:p>
        <a:p>
          <a:r>
            <a:rPr lang="es-CO" sz="1100" b="1" i="0" u="none" strike="noStrike" baseline="0">
              <a:solidFill>
                <a:schemeClr val="dk1"/>
              </a:solidFill>
              <a:latin typeface="+mn-lt"/>
              <a:ea typeface="+mn-ea"/>
              <a:cs typeface="+mn-cs"/>
            </a:rPr>
            <a:t>- Gestión de los Requerimientos: </a:t>
          </a:r>
          <a:r>
            <a:rPr lang="es-CO" sz="1100" b="0" i="0" u="none" strike="noStrike" baseline="0">
              <a:solidFill>
                <a:schemeClr val="dk1"/>
              </a:solidFill>
              <a:latin typeface="+mn-lt"/>
              <a:ea typeface="+mn-ea"/>
              <a:cs typeface="+mn-cs"/>
            </a:rPr>
            <a:t>Lograr una participación activa de todos los interesados del producto, propiciando espacios de interacción que permitan una realimentación acertada y actualizada, para determinar los aspectos que deben ser abordados en el proyecto; también se inicia con la administración de los cambios a los requerimientos. </a:t>
          </a:r>
        </a:p>
        <a:p>
          <a:r>
            <a:rPr lang="es-CO" sz="1100" b="1" i="0" u="none" strike="noStrike" baseline="0">
              <a:solidFill>
                <a:schemeClr val="dk1"/>
              </a:solidFill>
              <a:latin typeface="+mn-lt"/>
              <a:ea typeface="+mn-ea"/>
              <a:cs typeface="+mn-cs"/>
            </a:rPr>
            <a:t>- Diseño de Producto: </a:t>
          </a:r>
          <a:r>
            <a:rPr lang="es-CO" sz="1100" b="0" i="0" u="none" strike="noStrike" baseline="0">
              <a:solidFill>
                <a:schemeClr val="dk1"/>
              </a:solidFill>
              <a:latin typeface="+mn-lt"/>
              <a:ea typeface="+mn-ea"/>
              <a:cs typeface="+mn-cs"/>
            </a:rPr>
            <a:t>En esta fase de imaginación Diseño de producto inicia a obtener inspiración para el desarrollo de soluciones congruentes con los requerimientos del producto. </a:t>
          </a:r>
        </a:p>
        <a:p>
          <a:r>
            <a:rPr lang="es-CO" sz="1100" b="1" i="0" u="none" strike="noStrike" baseline="0">
              <a:solidFill>
                <a:schemeClr val="dk1"/>
              </a:solidFill>
              <a:latin typeface="+mn-lt"/>
              <a:ea typeface="+mn-ea"/>
              <a:cs typeface="+mn-cs"/>
            </a:rPr>
            <a:t>- Testing: </a:t>
          </a:r>
          <a:r>
            <a:rPr lang="es-CO" sz="1100" b="0" i="0" u="none" strike="noStrike" baseline="0">
              <a:solidFill>
                <a:schemeClr val="dk1"/>
              </a:solidFill>
              <a:latin typeface="+mn-lt"/>
              <a:ea typeface="+mn-ea"/>
              <a:cs typeface="+mn-cs"/>
            </a:rPr>
            <a:t>Se inicia a definir como podrá ser evaluado el producto y los objetivos de evaluación.</a:t>
          </a:r>
        </a:p>
        <a:p>
          <a:endParaRPr lang="es-CO" sz="1100"/>
        </a:p>
      </xdr:txBody>
    </xdr:sp>
    <xdr:clientData/>
  </xdr:twoCellAnchor>
  <xdr:twoCellAnchor>
    <xdr:from>
      <xdr:col>0</xdr:col>
      <xdr:colOff>266700</xdr:colOff>
      <xdr:row>35</xdr:row>
      <xdr:rowOff>114299</xdr:rowOff>
    </xdr:from>
    <xdr:to>
      <xdr:col>4</xdr:col>
      <xdr:colOff>542925</xdr:colOff>
      <xdr:row>43</xdr:row>
      <xdr:rowOff>161924</xdr:rowOff>
    </xdr:to>
    <xdr:sp macro="" textlink="">
      <xdr:nvSpPr>
        <xdr:cNvPr id="5" name="CuadroTexto 4">
          <a:extLst>
            <a:ext uri="{FF2B5EF4-FFF2-40B4-BE49-F238E27FC236}">
              <a16:creationId xmlns:a16="http://schemas.microsoft.com/office/drawing/2014/main" id="{514F5246-8127-7F8B-E88D-96E6825A9845}"/>
            </a:ext>
          </a:extLst>
        </xdr:cNvPr>
        <xdr:cNvSpPr txBox="1"/>
      </xdr:nvSpPr>
      <xdr:spPr>
        <a:xfrm>
          <a:off x="266700" y="6781799"/>
          <a:ext cx="3324225" cy="15716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Cuando se tiene claridad en lo que quiere obtener del producto todos los “</a:t>
          </a:r>
          <a:r>
            <a:rPr lang="es-CO" sz="1100" b="0" i="1" u="none" strike="noStrike" baseline="0">
              <a:solidFill>
                <a:schemeClr val="dk1"/>
              </a:solidFill>
              <a:latin typeface="+mn-lt"/>
              <a:ea typeface="+mn-ea"/>
              <a:cs typeface="+mn-cs"/>
            </a:rPr>
            <a:t>stakeholders” </a:t>
          </a:r>
          <a:r>
            <a:rPr lang="es-CO" sz="1100" b="0" i="0" u="none" strike="noStrike" baseline="0">
              <a:solidFill>
                <a:schemeClr val="dk1"/>
              </a:solidFill>
              <a:latin typeface="+mn-lt"/>
              <a:ea typeface="+mn-ea"/>
              <a:cs typeface="+mn-cs"/>
            </a:rPr>
            <a:t>(interesados), se establece la visión del producto, y una lista de requerimientos, que servirán como guía al equipo de diseño en el desarrollo del concepto. Con un concepto sólido del producto, se puede dar por terminada esta primera fase del ciclo de vida. </a:t>
          </a:r>
          <a:endParaRPr lang="es-CO" sz="1100"/>
        </a:p>
      </xdr:txBody>
    </xdr:sp>
    <xdr:clientData/>
  </xdr:twoCellAnchor>
  <xdr:twoCellAnchor>
    <xdr:from>
      <xdr:col>1</xdr:col>
      <xdr:colOff>421820</xdr:colOff>
      <xdr:row>0</xdr:row>
      <xdr:rowOff>167368</xdr:rowOff>
    </xdr:from>
    <xdr:to>
      <xdr:col>42</xdr:col>
      <xdr:colOff>231320</xdr:colOff>
      <xdr:row>3</xdr:row>
      <xdr:rowOff>5443</xdr:rowOff>
    </xdr:to>
    <xdr:sp macro="" textlink="">
      <xdr:nvSpPr>
        <xdr:cNvPr id="6" name="Rectángulo: esquinas redondeadas 5">
          <a:extLst>
            <a:ext uri="{FF2B5EF4-FFF2-40B4-BE49-F238E27FC236}">
              <a16:creationId xmlns:a16="http://schemas.microsoft.com/office/drawing/2014/main" id="{7FAB6975-6DF1-F52C-5F5E-95439300D615}"/>
            </a:ext>
          </a:extLst>
        </xdr:cNvPr>
        <xdr:cNvSpPr/>
      </xdr:nvSpPr>
      <xdr:spPr>
        <a:xfrm>
          <a:off x="1183820" y="167368"/>
          <a:ext cx="50536929"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IMAGINACIÓN</a:t>
          </a:r>
        </a:p>
      </xdr:txBody>
    </xdr:sp>
    <xdr:clientData/>
  </xdr:twoCellAnchor>
  <xdr:twoCellAnchor>
    <xdr:from>
      <xdr:col>22</xdr:col>
      <xdr:colOff>194388</xdr:colOff>
      <xdr:row>10</xdr:row>
      <xdr:rowOff>38878</xdr:rowOff>
    </xdr:from>
    <xdr:to>
      <xdr:col>22</xdr:col>
      <xdr:colOff>1020536</xdr:colOff>
      <xdr:row>10</xdr:row>
      <xdr:rowOff>452437</xdr:rowOff>
    </xdr:to>
    <xdr:sp macro="" textlink="">
      <xdr:nvSpPr>
        <xdr:cNvPr id="11" name="Flecha: pentágono 10">
          <a:extLst>
            <a:ext uri="{FF2B5EF4-FFF2-40B4-BE49-F238E27FC236}">
              <a16:creationId xmlns:a16="http://schemas.microsoft.com/office/drawing/2014/main" id="{6A98BADA-B204-2AC0-10F2-6F482BF408A4}"/>
            </a:ext>
          </a:extLst>
        </xdr:cNvPr>
        <xdr:cNvSpPr/>
      </xdr:nvSpPr>
      <xdr:spPr>
        <a:xfrm>
          <a:off x="23256794" y="2015316"/>
          <a:ext cx="826148" cy="41355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22</xdr:col>
      <xdr:colOff>184668</xdr:colOff>
      <xdr:row>14</xdr:row>
      <xdr:rowOff>87474</xdr:rowOff>
    </xdr:from>
    <xdr:to>
      <xdr:col>22</xdr:col>
      <xdr:colOff>914399</xdr:colOff>
      <xdr:row>16</xdr:row>
      <xdr:rowOff>138906</xdr:rowOff>
    </xdr:to>
    <xdr:pic>
      <xdr:nvPicPr>
        <xdr:cNvPr id="13" name="Gráfico 12" descr="Libro cerrado con relleno sólido">
          <a:extLst>
            <a:ext uri="{FF2B5EF4-FFF2-40B4-BE49-F238E27FC236}">
              <a16:creationId xmlns:a16="http://schemas.microsoft.com/office/drawing/2014/main" id="{BB57C525-B5AA-E778-A82C-6F50ECB90F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072576" y="2828341"/>
          <a:ext cx="729731" cy="729731"/>
        </a:xfrm>
        <a:prstGeom prst="rect">
          <a:avLst/>
        </a:prstGeom>
      </xdr:spPr>
    </xdr:pic>
    <xdr:clientData/>
  </xdr:twoCellAnchor>
  <xdr:twoCellAnchor editAs="oneCell">
    <xdr:from>
      <xdr:col>22</xdr:col>
      <xdr:colOff>142631</xdr:colOff>
      <xdr:row>18</xdr:row>
      <xdr:rowOff>160857</xdr:rowOff>
    </xdr:from>
    <xdr:to>
      <xdr:col>22</xdr:col>
      <xdr:colOff>1057031</xdr:colOff>
      <xdr:row>23</xdr:row>
      <xdr:rowOff>45974</xdr:rowOff>
    </xdr:to>
    <xdr:pic>
      <xdr:nvPicPr>
        <xdr:cNvPr id="15" name="Gráfico 14" descr="Portátil con relleno sólido">
          <a:extLst>
            <a:ext uri="{FF2B5EF4-FFF2-40B4-BE49-F238E27FC236}">
              <a16:creationId xmlns:a16="http://schemas.microsoft.com/office/drawing/2014/main" id="{5D472AAA-FF1F-34E4-764D-9B50322A2A1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205037" y="4363763"/>
          <a:ext cx="914400" cy="897148"/>
        </a:xfrm>
        <a:prstGeom prst="rect">
          <a:avLst/>
        </a:prstGeom>
      </xdr:spPr>
    </xdr:pic>
    <xdr:clientData/>
  </xdr:twoCellAnchor>
  <xdr:twoCellAnchor editAs="oneCell">
    <xdr:from>
      <xdr:col>22</xdr:col>
      <xdr:colOff>165230</xdr:colOff>
      <xdr:row>24</xdr:row>
      <xdr:rowOff>58317</xdr:rowOff>
    </xdr:from>
    <xdr:to>
      <xdr:col>22</xdr:col>
      <xdr:colOff>943558</xdr:colOff>
      <xdr:row>27</xdr:row>
      <xdr:rowOff>27344</xdr:rowOff>
    </xdr:to>
    <xdr:pic>
      <xdr:nvPicPr>
        <xdr:cNvPr id="17" name="Gráfico 16" descr="Trofeo con relleno sólido">
          <a:extLst>
            <a:ext uri="{FF2B5EF4-FFF2-40B4-BE49-F238E27FC236}">
              <a16:creationId xmlns:a16="http://schemas.microsoft.com/office/drawing/2014/main" id="{18CE7796-CC35-DE97-7DF7-935E698A9B5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3053138" y="4743062"/>
          <a:ext cx="778328" cy="778328"/>
        </a:xfrm>
        <a:prstGeom prst="rect">
          <a:avLst/>
        </a:prstGeom>
      </xdr:spPr>
    </xdr:pic>
    <xdr:clientData/>
  </xdr:twoCellAnchor>
  <xdr:twoCellAnchor editAs="oneCell">
    <xdr:from>
      <xdr:col>22</xdr:col>
      <xdr:colOff>116633</xdr:colOff>
      <xdr:row>28</xdr:row>
      <xdr:rowOff>155510</xdr:rowOff>
    </xdr:from>
    <xdr:to>
      <xdr:col>22</xdr:col>
      <xdr:colOff>1031033</xdr:colOff>
      <xdr:row>33</xdr:row>
      <xdr:rowOff>76344</xdr:rowOff>
    </xdr:to>
    <xdr:pic>
      <xdr:nvPicPr>
        <xdr:cNvPr id="19" name="Gráfico 18" descr="Grupo con relleno sólido">
          <a:extLst>
            <a:ext uri="{FF2B5EF4-FFF2-40B4-BE49-F238E27FC236}">
              <a16:creationId xmlns:a16="http://schemas.microsoft.com/office/drawing/2014/main" id="{EF917798-8DE8-6B79-E374-1EE8AE702FB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3004541" y="5617806"/>
          <a:ext cx="914400" cy="914400"/>
        </a:xfrm>
        <a:prstGeom prst="rect">
          <a:avLst/>
        </a:prstGeom>
      </xdr:spPr>
    </xdr:pic>
    <xdr:clientData/>
  </xdr:twoCellAnchor>
  <xdr:twoCellAnchor editAs="oneCell">
    <xdr:from>
      <xdr:col>9</xdr:col>
      <xdr:colOff>742949</xdr:colOff>
      <xdr:row>7</xdr:row>
      <xdr:rowOff>133349</xdr:rowOff>
    </xdr:from>
    <xdr:to>
      <xdr:col>10</xdr:col>
      <xdr:colOff>996949</xdr:colOff>
      <xdr:row>10</xdr:row>
      <xdr:rowOff>340472</xdr:rowOff>
    </xdr:to>
    <xdr:pic>
      <xdr:nvPicPr>
        <xdr:cNvPr id="22" name="Gráfico 21" descr="Mujer científica con relleno sólido">
          <a:extLst>
            <a:ext uri="{FF2B5EF4-FFF2-40B4-BE49-F238E27FC236}">
              <a16:creationId xmlns:a16="http://schemas.microsoft.com/office/drawing/2014/main" id="{0D50F73D-6190-221D-2897-F8F86248B72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7600949" y="1476374"/>
          <a:ext cx="1019175" cy="1012097"/>
        </a:xfrm>
        <a:prstGeom prst="rect">
          <a:avLst/>
        </a:prstGeom>
      </xdr:spPr>
    </xdr:pic>
    <xdr:clientData/>
  </xdr:twoCellAnchor>
  <xdr:twoCellAnchor>
    <xdr:from>
      <xdr:col>26</xdr:col>
      <xdr:colOff>194388</xdr:colOff>
      <xdr:row>10</xdr:row>
      <xdr:rowOff>38878</xdr:rowOff>
    </xdr:from>
    <xdr:to>
      <xdr:col>26</xdr:col>
      <xdr:colOff>1020536</xdr:colOff>
      <xdr:row>10</xdr:row>
      <xdr:rowOff>404812</xdr:rowOff>
    </xdr:to>
    <xdr:sp macro="" textlink="">
      <xdr:nvSpPr>
        <xdr:cNvPr id="7" name="Flecha: pentágono 6">
          <a:extLst>
            <a:ext uri="{FF2B5EF4-FFF2-40B4-BE49-F238E27FC236}">
              <a16:creationId xmlns:a16="http://schemas.microsoft.com/office/drawing/2014/main" id="{142BA604-FF11-4041-A2E0-B32B06453D9B}"/>
            </a:ext>
          </a:extLst>
        </xdr:cNvPr>
        <xdr:cNvSpPr/>
      </xdr:nvSpPr>
      <xdr:spPr>
        <a:xfrm>
          <a:off x="31376857" y="2015316"/>
          <a:ext cx="826148" cy="365934"/>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26</xdr:col>
      <xdr:colOff>184668</xdr:colOff>
      <xdr:row>14</xdr:row>
      <xdr:rowOff>87474</xdr:rowOff>
    </xdr:from>
    <xdr:ext cx="729731" cy="714180"/>
    <xdr:pic>
      <xdr:nvPicPr>
        <xdr:cNvPr id="8" name="Gráfico 7" descr="Libro cerrado con relleno sólido">
          <a:extLst>
            <a:ext uri="{FF2B5EF4-FFF2-40B4-BE49-F238E27FC236}">
              <a16:creationId xmlns:a16="http://schemas.microsoft.com/office/drawing/2014/main" id="{07587C37-4026-42E6-A74A-30D931C6A4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962775" y="3040224"/>
          <a:ext cx="729731" cy="714180"/>
        </a:xfrm>
        <a:prstGeom prst="rect">
          <a:avLst/>
        </a:prstGeom>
      </xdr:spPr>
    </xdr:pic>
    <xdr:clientData/>
  </xdr:oneCellAnchor>
  <xdr:oneCellAnchor>
    <xdr:from>
      <xdr:col>26</xdr:col>
      <xdr:colOff>106913</xdr:colOff>
      <xdr:row>18</xdr:row>
      <xdr:rowOff>184669</xdr:rowOff>
    </xdr:from>
    <xdr:ext cx="914400" cy="898849"/>
    <xdr:pic>
      <xdr:nvPicPr>
        <xdr:cNvPr id="10" name="Gráfico 9" descr="Portátil con relleno sólido">
          <a:extLst>
            <a:ext uri="{FF2B5EF4-FFF2-40B4-BE49-F238E27FC236}">
              <a16:creationId xmlns:a16="http://schemas.microsoft.com/office/drawing/2014/main" id="{156C7FEC-91A2-425A-880A-A210D88EC22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0885020" y="3913026"/>
          <a:ext cx="914400" cy="898849"/>
        </a:xfrm>
        <a:prstGeom prst="rect">
          <a:avLst/>
        </a:prstGeom>
      </xdr:spPr>
    </xdr:pic>
    <xdr:clientData/>
  </xdr:oneCellAnchor>
  <xdr:oneCellAnchor>
    <xdr:from>
      <xdr:col>26</xdr:col>
      <xdr:colOff>165230</xdr:colOff>
      <xdr:row>24</xdr:row>
      <xdr:rowOff>58317</xdr:rowOff>
    </xdr:from>
    <xdr:ext cx="778328" cy="762777"/>
    <xdr:pic>
      <xdr:nvPicPr>
        <xdr:cNvPr id="12" name="Gráfico 11" descr="Trofeo con relleno sólido">
          <a:extLst>
            <a:ext uri="{FF2B5EF4-FFF2-40B4-BE49-F238E27FC236}">
              <a16:creationId xmlns:a16="http://schemas.microsoft.com/office/drawing/2014/main" id="{BE061AAB-1BBE-4BAE-8D8F-4DE7D30D932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0943337" y="4956888"/>
          <a:ext cx="778328" cy="762777"/>
        </a:xfrm>
        <a:prstGeom prst="rect">
          <a:avLst/>
        </a:prstGeom>
      </xdr:spPr>
    </xdr:pic>
    <xdr:clientData/>
  </xdr:oneCellAnchor>
  <xdr:oneCellAnchor>
    <xdr:from>
      <xdr:col>26</xdr:col>
      <xdr:colOff>116633</xdr:colOff>
      <xdr:row>28</xdr:row>
      <xdr:rowOff>155510</xdr:rowOff>
    </xdr:from>
    <xdr:ext cx="914400" cy="898849"/>
    <xdr:pic>
      <xdr:nvPicPr>
        <xdr:cNvPr id="14" name="Gráfico 13" descr="Grupo con relleno sólido">
          <a:extLst>
            <a:ext uri="{FF2B5EF4-FFF2-40B4-BE49-F238E27FC236}">
              <a16:creationId xmlns:a16="http://schemas.microsoft.com/office/drawing/2014/main" id="{69FFB3DF-2800-4EE4-A683-543B19D1271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0894740" y="5816081"/>
          <a:ext cx="914400" cy="898849"/>
        </a:xfrm>
        <a:prstGeom prst="rect">
          <a:avLst/>
        </a:prstGeom>
      </xdr:spPr>
    </xdr:pic>
    <xdr:clientData/>
  </xdr:oneCellAnchor>
  <xdr:twoCellAnchor>
    <xdr:from>
      <xdr:col>30</xdr:col>
      <xdr:colOff>194388</xdr:colOff>
      <xdr:row>10</xdr:row>
      <xdr:rowOff>38879</xdr:rowOff>
    </xdr:from>
    <xdr:to>
      <xdr:col>30</xdr:col>
      <xdr:colOff>1020536</xdr:colOff>
      <xdr:row>11</xdr:row>
      <xdr:rowOff>35719</xdr:rowOff>
    </xdr:to>
    <xdr:sp macro="" textlink="">
      <xdr:nvSpPr>
        <xdr:cNvPr id="16" name="Flecha: pentágono 15">
          <a:extLst>
            <a:ext uri="{FF2B5EF4-FFF2-40B4-BE49-F238E27FC236}">
              <a16:creationId xmlns:a16="http://schemas.microsoft.com/office/drawing/2014/main" id="{B7D8934A-CFE2-4911-971E-8C7AC06BD740}"/>
            </a:ext>
          </a:extLst>
        </xdr:cNvPr>
        <xdr:cNvSpPr/>
      </xdr:nvSpPr>
      <xdr:spPr>
        <a:xfrm>
          <a:off x="38246763" y="2015317"/>
          <a:ext cx="826148" cy="377840"/>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30</xdr:col>
      <xdr:colOff>184668</xdr:colOff>
      <xdr:row>14</xdr:row>
      <xdr:rowOff>87474</xdr:rowOff>
    </xdr:from>
    <xdr:ext cx="729731" cy="714180"/>
    <xdr:pic>
      <xdr:nvPicPr>
        <xdr:cNvPr id="18" name="Gráfico 17" descr="Libro cerrado con relleno sólido">
          <a:extLst>
            <a:ext uri="{FF2B5EF4-FFF2-40B4-BE49-F238E27FC236}">
              <a16:creationId xmlns:a16="http://schemas.microsoft.com/office/drawing/2014/main" id="{B54D966A-6B46-47EF-A907-F35252DCD7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7630275" y="3040224"/>
          <a:ext cx="729731" cy="714180"/>
        </a:xfrm>
        <a:prstGeom prst="rect">
          <a:avLst/>
        </a:prstGeom>
      </xdr:spPr>
    </xdr:pic>
    <xdr:clientData/>
  </xdr:oneCellAnchor>
  <xdr:oneCellAnchor>
    <xdr:from>
      <xdr:col>30</xdr:col>
      <xdr:colOff>106913</xdr:colOff>
      <xdr:row>18</xdr:row>
      <xdr:rowOff>184669</xdr:rowOff>
    </xdr:from>
    <xdr:ext cx="914400" cy="898849"/>
    <xdr:pic>
      <xdr:nvPicPr>
        <xdr:cNvPr id="21" name="Gráfico 20" descr="Portátil con relleno sólido">
          <a:extLst>
            <a:ext uri="{FF2B5EF4-FFF2-40B4-BE49-F238E27FC236}">
              <a16:creationId xmlns:a16="http://schemas.microsoft.com/office/drawing/2014/main" id="{34738748-6CD8-4C4C-AD82-C26E856A9CE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7552520" y="3913026"/>
          <a:ext cx="914400" cy="898849"/>
        </a:xfrm>
        <a:prstGeom prst="rect">
          <a:avLst/>
        </a:prstGeom>
      </xdr:spPr>
    </xdr:pic>
    <xdr:clientData/>
  </xdr:oneCellAnchor>
  <xdr:oneCellAnchor>
    <xdr:from>
      <xdr:col>30</xdr:col>
      <xdr:colOff>165230</xdr:colOff>
      <xdr:row>24</xdr:row>
      <xdr:rowOff>58317</xdr:rowOff>
    </xdr:from>
    <xdr:ext cx="778328" cy="762777"/>
    <xdr:pic>
      <xdr:nvPicPr>
        <xdr:cNvPr id="23" name="Gráfico 22" descr="Trofeo con relleno sólido">
          <a:extLst>
            <a:ext uri="{FF2B5EF4-FFF2-40B4-BE49-F238E27FC236}">
              <a16:creationId xmlns:a16="http://schemas.microsoft.com/office/drawing/2014/main" id="{02CFCB45-3167-400E-982F-D4B6E4A5557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7610837" y="4956888"/>
          <a:ext cx="778328" cy="762777"/>
        </a:xfrm>
        <a:prstGeom prst="rect">
          <a:avLst/>
        </a:prstGeom>
      </xdr:spPr>
    </xdr:pic>
    <xdr:clientData/>
  </xdr:oneCellAnchor>
  <xdr:oneCellAnchor>
    <xdr:from>
      <xdr:col>30</xdr:col>
      <xdr:colOff>116633</xdr:colOff>
      <xdr:row>28</xdr:row>
      <xdr:rowOff>155510</xdr:rowOff>
    </xdr:from>
    <xdr:ext cx="914400" cy="898849"/>
    <xdr:pic>
      <xdr:nvPicPr>
        <xdr:cNvPr id="24" name="Gráfico 23" descr="Grupo con relleno sólido">
          <a:extLst>
            <a:ext uri="{FF2B5EF4-FFF2-40B4-BE49-F238E27FC236}">
              <a16:creationId xmlns:a16="http://schemas.microsoft.com/office/drawing/2014/main" id="{DC2F49CA-AB13-484B-B656-7743F8AFE65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7562240" y="5816081"/>
          <a:ext cx="914400" cy="898849"/>
        </a:xfrm>
        <a:prstGeom prst="rect">
          <a:avLst/>
        </a:prstGeom>
      </xdr:spPr>
    </xdr:pic>
    <xdr:clientData/>
  </xdr:oneCellAnchor>
  <xdr:twoCellAnchor>
    <xdr:from>
      <xdr:col>22</xdr:col>
      <xdr:colOff>194388</xdr:colOff>
      <xdr:row>47</xdr:row>
      <xdr:rowOff>38878</xdr:rowOff>
    </xdr:from>
    <xdr:to>
      <xdr:col>22</xdr:col>
      <xdr:colOff>1020536</xdr:colOff>
      <xdr:row>49</xdr:row>
      <xdr:rowOff>38877</xdr:rowOff>
    </xdr:to>
    <xdr:sp macro="" textlink="">
      <xdr:nvSpPr>
        <xdr:cNvPr id="30" name="Flecha: pentágono 29">
          <a:extLst>
            <a:ext uri="{FF2B5EF4-FFF2-40B4-BE49-F238E27FC236}">
              <a16:creationId xmlns:a16="http://schemas.microsoft.com/office/drawing/2014/main" id="{084FBFC3-1E79-43CA-B693-7C7BA4FA6E67}"/>
            </a:ext>
          </a:extLst>
        </xdr:cNvPr>
        <xdr:cNvSpPr/>
      </xdr:nvSpPr>
      <xdr:spPr>
        <a:xfrm>
          <a:off x="15638495" y="2025521"/>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22</xdr:col>
      <xdr:colOff>184668</xdr:colOff>
      <xdr:row>51</xdr:row>
      <xdr:rowOff>87474</xdr:rowOff>
    </xdr:from>
    <xdr:ext cx="729731" cy="714180"/>
    <xdr:pic>
      <xdr:nvPicPr>
        <xdr:cNvPr id="31" name="Gráfico 30" descr="Libro cerrado con relleno sólido">
          <a:extLst>
            <a:ext uri="{FF2B5EF4-FFF2-40B4-BE49-F238E27FC236}">
              <a16:creationId xmlns:a16="http://schemas.microsoft.com/office/drawing/2014/main" id="{8B7BE372-3D25-4944-9B8C-216CBD4595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5628775" y="3040224"/>
          <a:ext cx="729731" cy="714180"/>
        </a:xfrm>
        <a:prstGeom prst="rect">
          <a:avLst/>
        </a:prstGeom>
      </xdr:spPr>
    </xdr:pic>
    <xdr:clientData/>
  </xdr:oneCellAnchor>
  <xdr:oneCellAnchor>
    <xdr:from>
      <xdr:col>22</xdr:col>
      <xdr:colOff>106913</xdr:colOff>
      <xdr:row>55</xdr:row>
      <xdr:rowOff>184669</xdr:rowOff>
    </xdr:from>
    <xdr:ext cx="914400" cy="898849"/>
    <xdr:pic>
      <xdr:nvPicPr>
        <xdr:cNvPr id="32" name="Gráfico 31" descr="Portátil con relleno sólido">
          <a:extLst>
            <a:ext uri="{FF2B5EF4-FFF2-40B4-BE49-F238E27FC236}">
              <a16:creationId xmlns:a16="http://schemas.microsoft.com/office/drawing/2014/main" id="{21834AB0-CC2C-43CC-9C70-CE9638AA77F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5551020" y="4198776"/>
          <a:ext cx="914400" cy="898849"/>
        </a:xfrm>
        <a:prstGeom prst="rect">
          <a:avLst/>
        </a:prstGeom>
      </xdr:spPr>
    </xdr:pic>
    <xdr:clientData/>
  </xdr:oneCellAnchor>
  <xdr:oneCellAnchor>
    <xdr:from>
      <xdr:col>22</xdr:col>
      <xdr:colOff>165230</xdr:colOff>
      <xdr:row>61</xdr:row>
      <xdr:rowOff>58317</xdr:rowOff>
    </xdr:from>
    <xdr:ext cx="778328" cy="762777"/>
    <xdr:pic>
      <xdr:nvPicPr>
        <xdr:cNvPr id="33" name="Gráfico 32" descr="Trofeo con relleno sólido">
          <a:extLst>
            <a:ext uri="{FF2B5EF4-FFF2-40B4-BE49-F238E27FC236}">
              <a16:creationId xmlns:a16="http://schemas.microsoft.com/office/drawing/2014/main" id="{F6DF5976-E39A-40D2-B646-D84FDD20B03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5609337" y="5242638"/>
          <a:ext cx="778328" cy="762777"/>
        </a:xfrm>
        <a:prstGeom prst="rect">
          <a:avLst/>
        </a:prstGeom>
      </xdr:spPr>
    </xdr:pic>
    <xdr:clientData/>
  </xdr:oneCellAnchor>
  <xdr:oneCellAnchor>
    <xdr:from>
      <xdr:col>22</xdr:col>
      <xdr:colOff>116633</xdr:colOff>
      <xdr:row>65</xdr:row>
      <xdr:rowOff>155510</xdr:rowOff>
    </xdr:from>
    <xdr:ext cx="914400" cy="898849"/>
    <xdr:pic>
      <xdr:nvPicPr>
        <xdr:cNvPr id="34" name="Gráfico 33" descr="Grupo con relleno sólido">
          <a:extLst>
            <a:ext uri="{FF2B5EF4-FFF2-40B4-BE49-F238E27FC236}">
              <a16:creationId xmlns:a16="http://schemas.microsoft.com/office/drawing/2014/main" id="{0FEE229D-B3CC-4F54-8935-0F0C509D153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5560740" y="6101831"/>
          <a:ext cx="914400" cy="898849"/>
        </a:xfrm>
        <a:prstGeom prst="rect">
          <a:avLst/>
        </a:prstGeom>
      </xdr:spPr>
    </xdr:pic>
    <xdr:clientData/>
  </xdr:oneCellAnchor>
  <xdr:twoCellAnchor>
    <xdr:from>
      <xdr:col>22</xdr:col>
      <xdr:colOff>194388</xdr:colOff>
      <xdr:row>80</xdr:row>
      <xdr:rowOff>38878</xdr:rowOff>
    </xdr:from>
    <xdr:to>
      <xdr:col>22</xdr:col>
      <xdr:colOff>1020536</xdr:colOff>
      <xdr:row>82</xdr:row>
      <xdr:rowOff>38877</xdr:rowOff>
    </xdr:to>
    <xdr:sp macro="" textlink="">
      <xdr:nvSpPr>
        <xdr:cNvPr id="50" name="Flecha: pentágono 49">
          <a:extLst>
            <a:ext uri="{FF2B5EF4-FFF2-40B4-BE49-F238E27FC236}">
              <a16:creationId xmlns:a16="http://schemas.microsoft.com/office/drawing/2014/main" id="{9E3F57E1-59FB-4C50-B7C8-F0706B2C62B8}"/>
            </a:ext>
          </a:extLst>
        </xdr:cNvPr>
        <xdr:cNvSpPr/>
      </xdr:nvSpPr>
      <xdr:spPr>
        <a:xfrm>
          <a:off x="15638495" y="9699949"/>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22</xdr:col>
      <xdr:colOff>184668</xdr:colOff>
      <xdr:row>84</xdr:row>
      <xdr:rowOff>87474</xdr:rowOff>
    </xdr:from>
    <xdr:ext cx="729731" cy="714180"/>
    <xdr:pic>
      <xdr:nvPicPr>
        <xdr:cNvPr id="51" name="Gráfico 50" descr="Libro cerrado con relleno sólido">
          <a:extLst>
            <a:ext uri="{FF2B5EF4-FFF2-40B4-BE49-F238E27FC236}">
              <a16:creationId xmlns:a16="http://schemas.microsoft.com/office/drawing/2014/main" id="{CA83F07A-1F8A-495E-805D-8F1DE83E3C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5628775" y="10524153"/>
          <a:ext cx="729731" cy="714180"/>
        </a:xfrm>
        <a:prstGeom prst="rect">
          <a:avLst/>
        </a:prstGeom>
      </xdr:spPr>
    </xdr:pic>
    <xdr:clientData/>
  </xdr:oneCellAnchor>
  <xdr:oneCellAnchor>
    <xdr:from>
      <xdr:col>22</xdr:col>
      <xdr:colOff>106913</xdr:colOff>
      <xdr:row>88</xdr:row>
      <xdr:rowOff>184669</xdr:rowOff>
    </xdr:from>
    <xdr:ext cx="914400" cy="898849"/>
    <xdr:pic>
      <xdr:nvPicPr>
        <xdr:cNvPr id="52" name="Gráfico 51" descr="Portátil con relleno sólido">
          <a:extLst>
            <a:ext uri="{FF2B5EF4-FFF2-40B4-BE49-F238E27FC236}">
              <a16:creationId xmlns:a16="http://schemas.microsoft.com/office/drawing/2014/main" id="{905486F1-C11F-47D8-8439-1D39BD9DA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5551020" y="11383348"/>
          <a:ext cx="914400" cy="898849"/>
        </a:xfrm>
        <a:prstGeom prst="rect">
          <a:avLst/>
        </a:prstGeom>
      </xdr:spPr>
    </xdr:pic>
    <xdr:clientData/>
  </xdr:oneCellAnchor>
  <xdr:oneCellAnchor>
    <xdr:from>
      <xdr:col>22</xdr:col>
      <xdr:colOff>165230</xdr:colOff>
      <xdr:row>94</xdr:row>
      <xdr:rowOff>58317</xdr:rowOff>
    </xdr:from>
    <xdr:ext cx="778328" cy="762777"/>
    <xdr:pic>
      <xdr:nvPicPr>
        <xdr:cNvPr id="53" name="Gráfico 52" descr="Trofeo con relleno sólido">
          <a:extLst>
            <a:ext uri="{FF2B5EF4-FFF2-40B4-BE49-F238E27FC236}">
              <a16:creationId xmlns:a16="http://schemas.microsoft.com/office/drawing/2014/main" id="{CE4B5E0E-B813-44BB-8346-66DEFBC17FE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5609337" y="12427210"/>
          <a:ext cx="778328" cy="762777"/>
        </a:xfrm>
        <a:prstGeom prst="rect">
          <a:avLst/>
        </a:prstGeom>
      </xdr:spPr>
    </xdr:pic>
    <xdr:clientData/>
  </xdr:oneCellAnchor>
  <xdr:oneCellAnchor>
    <xdr:from>
      <xdr:col>22</xdr:col>
      <xdr:colOff>116633</xdr:colOff>
      <xdr:row>98</xdr:row>
      <xdr:rowOff>155510</xdr:rowOff>
    </xdr:from>
    <xdr:ext cx="914400" cy="898849"/>
    <xdr:pic>
      <xdr:nvPicPr>
        <xdr:cNvPr id="54" name="Gráfico 53" descr="Grupo con relleno sólido">
          <a:extLst>
            <a:ext uri="{FF2B5EF4-FFF2-40B4-BE49-F238E27FC236}">
              <a16:creationId xmlns:a16="http://schemas.microsoft.com/office/drawing/2014/main" id="{8B96212F-7E60-4136-B608-5B8DA03C83A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5560740" y="13286403"/>
          <a:ext cx="914400" cy="898849"/>
        </a:xfrm>
        <a:prstGeom prst="rect">
          <a:avLst/>
        </a:prstGeom>
      </xdr:spPr>
    </xdr:pic>
    <xdr:clientData/>
  </xdr:oneCellAnchor>
  <xdr:twoCellAnchor editAs="oneCell">
    <xdr:from>
      <xdr:col>12</xdr:col>
      <xdr:colOff>1239195</xdr:colOff>
      <xdr:row>8</xdr:row>
      <xdr:rowOff>111124</xdr:rowOff>
    </xdr:from>
    <xdr:to>
      <xdr:col>21</xdr:col>
      <xdr:colOff>482600</xdr:colOff>
      <xdr:row>32</xdr:row>
      <xdr:rowOff>158749</xdr:rowOff>
    </xdr:to>
    <xdr:pic>
      <xdr:nvPicPr>
        <xdr:cNvPr id="20" name="Imagen 19">
          <a:extLst>
            <a:ext uri="{FF2B5EF4-FFF2-40B4-BE49-F238E27FC236}">
              <a16:creationId xmlns:a16="http://schemas.microsoft.com/office/drawing/2014/main" id="{6D9E3F4A-088A-6EC1-B7B2-067035D98203}"/>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843945" y="1714499"/>
          <a:ext cx="9133530" cy="601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1428750</xdr:colOff>
      <xdr:row>43</xdr:row>
      <xdr:rowOff>79375</xdr:rowOff>
    </xdr:from>
    <xdr:to>
      <xdr:col>21</xdr:col>
      <xdr:colOff>31750</xdr:colOff>
      <xdr:row>71</xdr:row>
      <xdr:rowOff>2306</xdr:rowOff>
    </xdr:to>
    <xdr:pic>
      <xdr:nvPicPr>
        <xdr:cNvPr id="26" name="Imagen 25">
          <a:extLst>
            <a:ext uri="{FF2B5EF4-FFF2-40B4-BE49-F238E27FC236}">
              <a16:creationId xmlns:a16="http://schemas.microsoft.com/office/drawing/2014/main" id="{E651053C-DB12-35DF-C110-1B442E65B7D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3827125" y="9794875"/>
          <a:ext cx="8493125" cy="5622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194388</xdr:colOff>
      <xdr:row>47</xdr:row>
      <xdr:rowOff>38878</xdr:rowOff>
    </xdr:from>
    <xdr:to>
      <xdr:col>26</xdr:col>
      <xdr:colOff>1020536</xdr:colOff>
      <xdr:row>49</xdr:row>
      <xdr:rowOff>38877</xdr:rowOff>
    </xdr:to>
    <xdr:sp macro="" textlink="">
      <xdr:nvSpPr>
        <xdr:cNvPr id="27" name="Flecha: pentágono 26">
          <a:extLst>
            <a:ext uri="{FF2B5EF4-FFF2-40B4-BE49-F238E27FC236}">
              <a16:creationId xmlns:a16="http://schemas.microsoft.com/office/drawing/2014/main" id="{3CA02891-61F3-4E46-832C-11DC377AED70}"/>
            </a:ext>
          </a:extLst>
        </xdr:cNvPr>
        <xdr:cNvSpPr/>
      </xdr:nvSpPr>
      <xdr:spPr>
        <a:xfrm>
          <a:off x="23244888" y="10564003"/>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26</xdr:col>
      <xdr:colOff>184668</xdr:colOff>
      <xdr:row>51</xdr:row>
      <xdr:rowOff>87474</xdr:rowOff>
    </xdr:from>
    <xdr:ext cx="729731" cy="714180"/>
    <xdr:pic>
      <xdr:nvPicPr>
        <xdr:cNvPr id="28" name="Gráfico 27" descr="Libro cerrado con relleno sólido">
          <a:extLst>
            <a:ext uri="{FF2B5EF4-FFF2-40B4-BE49-F238E27FC236}">
              <a16:creationId xmlns:a16="http://schemas.microsoft.com/office/drawing/2014/main" id="{DA8C942A-9CAE-4284-8976-86A12279183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3235168" y="11390474"/>
          <a:ext cx="729731" cy="714180"/>
        </a:xfrm>
        <a:prstGeom prst="rect">
          <a:avLst/>
        </a:prstGeom>
      </xdr:spPr>
    </xdr:pic>
    <xdr:clientData/>
  </xdr:oneCellAnchor>
  <xdr:oneCellAnchor>
    <xdr:from>
      <xdr:col>26</xdr:col>
      <xdr:colOff>106913</xdr:colOff>
      <xdr:row>55</xdr:row>
      <xdr:rowOff>184669</xdr:rowOff>
    </xdr:from>
    <xdr:ext cx="914400" cy="898849"/>
    <xdr:pic>
      <xdr:nvPicPr>
        <xdr:cNvPr id="29" name="Gráfico 28" descr="Portátil con relleno sólido">
          <a:extLst>
            <a:ext uri="{FF2B5EF4-FFF2-40B4-BE49-F238E27FC236}">
              <a16:creationId xmlns:a16="http://schemas.microsoft.com/office/drawing/2014/main" id="{4CC73CB4-F6D4-4637-8350-2D820FA013F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157413" y="12249669"/>
          <a:ext cx="914400" cy="898849"/>
        </a:xfrm>
        <a:prstGeom prst="rect">
          <a:avLst/>
        </a:prstGeom>
      </xdr:spPr>
    </xdr:pic>
    <xdr:clientData/>
  </xdr:oneCellAnchor>
  <xdr:oneCellAnchor>
    <xdr:from>
      <xdr:col>26</xdr:col>
      <xdr:colOff>165230</xdr:colOff>
      <xdr:row>61</xdr:row>
      <xdr:rowOff>58317</xdr:rowOff>
    </xdr:from>
    <xdr:ext cx="778328" cy="762777"/>
    <xdr:pic>
      <xdr:nvPicPr>
        <xdr:cNvPr id="110" name="Gráfico 109" descr="Trofeo con relleno sólido">
          <a:extLst>
            <a:ext uri="{FF2B5EF4-FFF2-40B4-BE49-F238E27FC236}">
              <a16:creationId xmlns:a16="http://schemas.microsoft.com/office/drawing/2014/main" id="{BC34531E-5E6E-436B-8EE9-79A9FE9CC4A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215730" y="13298067"/>
          <a:ext cx="778328" cy="762777"/>
        </a:xfrm>
        <a:prstGeom prst="rect">
          <a:avLst/>
        </a:prstGeom>
      </xdr:spPr>
    </xdr:pic>
    <xdr:clientData/>
  </xdr:oneCellAnchor>
  <xdr:oneCellAnchor>
    <xdr:from>
      <xdr:col>26</xdr:col>
      <xdr:colOff>116633</xdr:colOff>
      <xdr:row>65</xdr:row>
      <xdr:rowOff>155510</xdr:rowOff>
    </xdr:from>
    <xdr:ext cx="914400" cy="898849"/>
    <xdr:pic>
      <xdr:nvPicPr>
        <xdr:cNvPr id="111" name="Gráfico 110" descr="Grupo con relleno sólido">
          <a:extLst>
            <a:ext uri="{FF2B5EF4-FFF2-40B4-BE49-F238E27FC236}">
              <a16:creationId xmlns:a16="http://schemas.microsoft.com/office/drawing/2014/main" id="{9FB9BD6F-18E3-467E-9705-084C8CACE5B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167133" y="14157260"/>
          <a:ext cx="914400" cy="898849"/>
        </a:xfrm>
        <a:prstGeom prst="rect">
          <a:avLst/>
        </a:prstGeom>
      </xdr:spPr>
    </xdr:pic>
    <xdr:clientData/>
  </xdr:oneCellAnchor>
  <xdr:twoCellAnchor editAs="oneCell">
    <xdr:from>
      <xdr:col>12</xdr:col>
      <xdr:colOff>2496606</xdr:colOff>
      <xdr:row>75</xdr:row>
      <xdr:rowOff>111125</xdr:rowOff>
    </xdr:from>
    <xdr:to>
      <xdr:col>21</xdr:col>
      <xdr:colOff>63500</xdr:colOff>
      <xdr:row>105</xdr:row>
      <xdr:rowOff>7027</xdr:rowOff>
    </xdr:to>
    <xdr:pic>
      <xdr:nvPicPr>
        <xdr:cNvPr id="117" name="Imagen 116">
          <a:extLst>
            <a:ext uri="{FF2B5EF4-FFF2-40B4-BE49-F238E27FC236}">
              <a16:creationId xmlns:a16="http://schemas.microsoft.com/office/drawing/2014/main" id="{FB8E13CC-7D29-66D2-096A-F622C419345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5101356" y="16319500"/>
          <a:ext cx="7457019" cy="5785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xdr:row>
      <xdr:rowOff>111125</xdr:rowOff>
    </xdr:from>
    <xdr:to>
      <xdr:col>9</xdr:col>
      <xdr:colOff>701675</xdr:colOff>
      <xdr:row>22</xdr:row>
      <xdr:rowOff>12700</xdr:rowOff>
    </xdr:to>
    <xdr:pic>
      <xdr:nvPicPr>
        <xdr:cNvPr id="136" name="Imagen 135">
          <a:extLst>
            <a:ext uri="{FF2B5EF4-FFF2-40B4-BE49-F238E27FC236}">
              <a16:creationId xmlns:a16="http://schemas.microsoft.com/office/drawing/2014/main" id="{A3DC7B0C-A8ED-20EF-B81B-153B39154E9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810000" y="1095375"/>
          <a:ext cx="3749675" cy="431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457200</xdr:colOff>
      <xdr:row>0</xdr:row>
      <xdr:rowOff>47625</xdr:rowOff>
    </xdr:from>
    <xdr:to>
      <xdr:col>2</xdr:col>
      <xdr:colOff>603250</xdr:colOff>
      <xdr:row>2</xdr:row>
      <xdr:rowOff>63500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162228E0-7CC6-4E69-933A-3A5EBEF8D005}"/>
            </a:ext>
          </a:extLst>
        </xdr:cNvPr>
        <xdr:cNvSpPr/>
      </xdr:nvSpPr>
      <xdr:spPr>
        <a:xfrm>
          <a:off x="457200" y="47625"/>
          <a:ext cx="1670050" cy="39687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METODOLOGÍA</a:t>
          </a:r>
        </a:p>
        <a:p>
          <a:pPr algn="ctr"/>
          <a:endParaRPr lang="es-CO" sz="1100" b="1"/>
        </a:p>
        <a:p>
          <a:pPr algn="ctr"/>
          <a:endParaRPr lang="es-CO" sz="1100" b="1"/>
        </a:p>
      </xdr:txBody>
    </xdr:sp>
    <xdr:clientData/>
  </xdr:twoCellAnchor>
  <xdr:twoCellAnchor>
    <xdr:from>
      <xdr:col>4</xdr:col>
      <xdr:colOff>269875</xdr:colOff>
      <xdr:row>0</xdr:row>
      <xdr:rowOff>133351</xdr:rowOff>
    </xdr:from>
    <xdr:to>
      <xdr:col>17</xdr:col>
      <xdr:colOff>0</xdr:colOff>
      <xdr:row>2</xdr:row>
      <xdr:rowOff>95251</xdr:rowOff>
    </xdr:to>
    <xdr:sp macro="" textlink="">
      <xdr:nvSpPr>
        <xdr:cNvPr id="3" name="Flecha: pentágono 2">
          <a:extLst>
            <a:ext uri="{FF2B5EF4-FFF2-40B4-BE49-F238E27FC236}">
              <a16:creationId xmlns:a16="http://schemas.microsoft.com/office/drawing/2014/main" id="{30C124CD-1D70-D589-A213-84AC91645C7E}"/>
            </a:ext>
          </a:extLst>
        </xdr:cNvPr>
        <xdr:cNvSpPr/>
      </xdr:nvSpPr>
      <xdr:spPr>
        <a:xfrm>
          <a:off x="3317875" y="133351"/>
          <a:ext cx="9779000" cy="342900"/>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t>DESARROLLO</a:t>
          </a:r>
          <a:r>
            <a:rPr lang="es-CO" sz="1800" b="1" baseline="0"/>
            <a:t> DE PRODUCTOS</a:t>
          </a:r>
        </a:p>
        <a:p>
          <a:pPr algn="l"/>
          <a:endParaRPr lang="es-CO" sz="1800" b="1"/>
        </a:p>
      </xdr:txBody>
    </xdr:sp>
    <xdr:clientData/>
  </xdr:twoCellAnchor>
  <xdr:twoCellAnchor>
    <xdr:from>
      <xdr:col>4</xdr:col>
      <xdr:colOff>190500</xdr:colOff>
      <xdr:row>3</xdr:row>
      <xdr:rowOff>76200</xdr:rowOff>
    </xdr:from>
    <xdr:to>
      <xdr:col>5</xdr:col>
      <xdr:colOff>742950</xdr:colOff>
      <xdr:row>6</xdr:row>
      <xdr:rowOff>63500</xdr:rowOff>
    </xdr:to>
    <xdr:sp macro="" textlink="">
      <xdr:nvSpPr>
        <xdr:cNvPr id="4" name="Flecha: pentágono 3">
          <a:extLst>
            <a:ext uri="{FF2B5EF4-FFF2-40B4-BE49-F238E27FC236}">
              <a16:creationId xmlns:a16="http://schemas.microsoft.com/office/drawing/2014/main" id="{578CFE9E-FDE4-43A8-BFE4-3070AF321F1C}"/>
            </a:ext>
          </a:extLst>
        </xdr:cNvPr>
        <xdr:cNvSpPr/>
      </xdr:nvSpPr>
      <xdr:spPr>
        <a:xfrm>
          <a:off x="3238500" y="647700"/>
          <a:ext cx="1314450" cy="558800"/>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b="1">
              <a:solidFill>
                <a:schemeClr val="bg1"/>
              </a:solidFill>
            </a:rPr>
            <a:t>IMAGINACIÓN</a:t>
          </a:r>
        </a:p>
      </xdr:txBody>
    </xdr:sp>
    <xdr:clientData/>
  </xdr:twoCellAnchor>
  <xdr:twoCellAnchor>
    <xdr:from>
      <xdr:col>6</xdr:col>
      <xdr:colOff>66675</xdr:colOff>
      <xdr:row>3</xdr:row>
      <xdr:rowOff>66675</xdr:rowOff>
    </xdr:from>
    <xdr:to>
      <xdr:col>8</xdr:col>
      <xdr:colOff>57150</xdr:colOff>
      <xdr:row>6</xdr:row>
      <xdr:rowOff>19050</xdr:rowOff>
    </xdr:to>
    <xdr:sp macro="" textlink="">
      <xdr:nvSpPr>
        <xdr:cNvPr id="5" name="Flecha: pentágono 4">
          <a:extLst>
            <a:ext uri="{FF2B5EF4-FFF2-40B4-BE49-F238E27FC236}">
              <a16:creationId xmlns:a16="http://schemas.microsoft.com/office/drawing/2014/main" id="{7CCA344B-825E-4DD5-8718-2F953791A135}"/>
            </a:ext>
          </a:extLst>
        </xdr:cNvPr>
        <xdr:cNvSpPr/>
      </xdr:nvSpPr>
      <xdr:spPr>
        <a:xfrm>
          <a:off x="3114675" y="638175"/>
          <a:ext cx="1514475" cy="523875"/>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chemeClr val="bg1"/>
              </a:solidFill>
              <a:latin typeface="+mn-lt"/>
              <a:ea typeface="+mn-ea"/>
              <a:cs typeface="+mn-cs"/>
            </a:rPr>
            <a:t>DEFINICIÓN</a:t>
          </a:r>
        </a:p>
      </xdr:txBody>
    </xdr:sp>
    <xdr:clientData/>
  </xdr:twoCellAnchor>
  <xdr:twoCellAnchor>
    <xdr:from>
      <xdr:col>8</xdr:col>
      <xdr:colOff>161925</xdr:colOff>
      <xdr:row>3</xdr:row>
      <xdr:rowOff>76200</xdr:rowOff>
    </xdr:from>
    <xdr:to>
      <xdr:col>10</xdr:col>
      <xdr:colOff>152400</xdr:colOff>
      <xdr:row>6</xdr:row>
      <xdr:rowOff>28575</xdr:rowOff>
    </xdr:to>
    <xdr:sp macro="" textlink="">
      <xdr:nvSpPr>
        <xdr:cNvPr id="6" name="Flecha: pentágono 5">
          <a:extLst>
            <a:ext uri="{FF2B5EF4-FFF2-40B4-BE49-F238E27FC236}">
              <a16:creationId xmlns:a16="http://schemas.microsoft.com/office/drawing/2014/main" id="{21B1F94E-373A-4623-B51A-BE2FD039C386}"/>
            </a:ext>
          </a:extLst>
        </xdr:cNvPr>
        <xdr:cNvSpPr/>
      </xdr:nvSpPr>
      <xdr:spPr>
        <a:xfrm>
          <a:off x="4733925" y="647700"/>
          <a:ext cx="1514475" cy="523875"/>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chemeClr val="bg1"/>
              </a:solidFill>
              <a:latin typeface="+mn-lt"/>
              <a:ea typeface="+mn-ea"/>
              <a:cs typeface="+mn-cs"/>
            </a:rPr>
            <a:t>REALIZACIÓN</a:t>
          </a:r>
        </a:p>
      </xdr:txBody>
    </xdr:sp>
    <xdr:clientData/>
  </xdr:twoCellAnchor>
  <xdr:twoCellAnchor>
    <xdr:from>
      <xdr:col>10</xdr:col>
      <xdr:colOff>304800</xdr:colOff>
      <xdr:row>3</xdr:row>
      <xdr:rowOff>76200</xdr:rowOff>
    </xdr:from>
    <xdr:to>
      <xdr:col>12</xdr:col>
      <xdr:colOff>295275</xdr:colOff>
      <xdr:row>6</xdr:row>
      <xdr:rowOff>28575</xdr:rowOff>
    </xdr:to>
    <xdr:sp macro="" textlink="">
      <xdr:nvSpPr>
        <xdr:cNvPr id="7" name="Flecha: pentágono 6">
          <a:extLst>
            <a:ext uri="{FF2B5EF4-FFF2-40B4-BE49-F238E27FC236}">
              <a16:creationId xmlns:a16="http://schemas.microsoft.com/office/drawing/2014/main" id="{327C7206-B372-4873-9054-61F8F13D5F88}"/>
            </a:ext>
          </a:extLst>
        </xdr:cNvPr>
        <xdr:cNvSpPr/>
      </xdr:nvSpPr>
      <xdr:spPr>
        <a:xfrm>
          <a:off x="6400800" y="647700"/>
          <a:ext cx="1514475" cy="523875"/>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chemeClr val="bg1"/>
              </a:solidFill>
              <a:latin typeface="+mn-lt"/>
              <a:ea typeface="+mn-ea"/>
              <a:cs typeface="+mn-cs"/>
            </a:rPr>
            <a:t>COMERCIALIZACIÓN</a:t>
          </a:r>
        </a:p>
      </xdr:txBody>
    </xdr:sp>
    <xdr:clientData/>
  </xdr:twoCellAnchor>
  <xdr:twoCellAnchor>
    <xdr:from>
      <xdr:col>12</xdr:col>
      <xdr:colOff>419100</xdr:colOff>
      <xdr:row>3</xdr:row>
      <xdr:rowOff>76200</xdr:rowOff>
    </xdr:from>
    <xdr:to>
      <xdr:col>14</xdr:col>
      <xdr:colOff>409575</xdr:colOff>
      <xdr:row>6</xdr:row>
      <xdr:rowOff>28575</xdr:rowOff>
    </xdr:to>
    <xdr:sp macro="" textlink="">
      <xdr:nvSpPr>
        <xdr:cNvPr id="8" name="Flecha: pentágono 7">
          <a:extLst>
            <a:ext uri="{FF2B5EF4-FFF2-40B4-BE49-F238E27FC236}">
              <a16:creationId xmlns:a16="http://schemas.microsoft.com/office/drawing/2014/main" id="{8A0C4C26-88AE-4A6B-AE7F-36C74F9451B1}"/>
            </a:ext>
          </a:extLst>
        </xdr:cNvPr>
        <xdr:cNvSpPr/>
      </xdr:nvSpPr>
      <xdr:spPr>
        <a:xfrm>
          <a:off x="8039100" y="647700"/>
          <a:ext cx="1514475" cy="523875"/>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chemeClr val="bg1"/>
              </a:solidFill>
              <a:latin typeface="+mn-lt"/>
              <a:ea typeface="+mn-ea"/>
              <a:cs typeface="+mn-cs"/>
            </a:rPr>
            <a:t>USO Y SOPORTE</a:t>
          </a:r>
        </a:p>
      </xdr:txBody>
    </xdr:sp>
    <xdr:clientData/>
  </xdr:twoCellAnchor>
  <xdr:twoCellAnchor>
    <xdr:from>
      <xdr:col>14</xdr:col>
      <xdr:colOff>571500</xdr:colOff>
      <xdr:row>3</xdr:row>
      <xdr:rowOff>76200</xdr:rowOff>
    </xdr:from>
    <xdr:to>
      <xdr:col>16</xdr:col>
      <xdr:colOff>561975</xdr:colOff>
      <xdr:row>6</xdr:row>
      <xdr:rowOff>28575</xdr:rowOff>
    </xdr:to>
    <xdr:sp macro="" textlink="">
      <xdr:nvSpPr>
        <xdr:cNvPr id="9" name="Flecha: pentágono 8">
          <a:extLst>
            <a:ext uri="{FF2B5EF4-FFF2-40B4-BE49-F238E27FC236}">
              <a16:creationId xmlns:a16="http://schemas.microsoft.com/office/drawing/2014/main" id="{A3D1DCE7-CF4E-4352-8A0F-BDC30E7C1C90}"/>
            </a:ext>
          </a:extLst>
        </xdr:cNvPr>
        <xdr:cNvSpPr/>
      </xdr:nvSpPr>
      <xdr:spPr>
        <a:xfrm>
          <a:off x="9715500" y="647700"/>
          <a:ext cx="1514475" cy="523875"/>
        </a:xfrm>
        <a:prstGeom prst="homePlate">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chemeClr val="bg1"/>
              </a:solidFill>
              <a:latin typeface="+mn-lt"/>
              <a:ea typeface="+mn-ea"/>
              <a:cs typeface="+mn-cs"/>
            </a:rPr>
            <a:t>DISPOSICIÓN FINAL</a:t>
          </a:r>
        </a:p>
      </xdr:txBody>
    </xdr:sp>
    <xdr:clientData/>
  </xdr:twoCellAnchor>
  <xdr:twoCellAnchor>
    <xdr:from>
      <xdr:col>4</xdr:col>
      <xdr:colOff>9525</xdr:colOff>
      <xdr:row>7</xdr:row>
      <xdr:rowOff>19050</xdr:rowOff>
    </xdr:from>
    <xdr:to>
      <xdr:col>5</xdr:col>
      <xdr:colOff>657225</xdr:colOff>
      <xdr:row>9</xdr:row>
      <xdr:rowOff>114300</xdr:rowOff>
    </xdr:to>
    <xdr:sp macro="" textlink="">
      <xdr:nvSpPr>
        <xdr:cNvPr id="10" name="Rectángulo: esquinas redondeadas 9">
          <a:extLst>
            <a:ext uri="{FF2B5EF4-FFF2-40B4-BE49-F238E27FC236}">
              <a16:creationId xmlns:a16="http://schemas.microsoft.com/office/drawing/2014/main" id="{098D0F4C-3C64-DF74-7D70-721B61B1E177}"/>
            </a:ext>
          </a:extLst>
        </xdr:cNvPr>
        <xdr:cNvSpPr/>
      </xdr:nvSpPr>
      <xdr:spPr>
        <a:xfrm>
          <a:off x="1533525" y="1352550"/>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solidFill>
                <a:sysClr val="windowText" lastClr="000000"/>
              </a:solidFill>
            </a:rPr>
            <a:t>Requerimientos</a:t>
          </a:r>
        </a:p>
      </xdr:txBody>
    </xdr:sp>
    <xdr:clientData/>
  </xdr:twoCellAnchor>
  <xdr:twoCellAnchor>
    <xdr:from>
      <xdr:col>6</xdr:col>
      <xdr:colOff>47625</xdr:colOff>
      <xdr:row>7</xdr:row>
      <xdr:rowOff>9525</xdr:rowOff>
    </xdr:from>
    <xdr:to>
      <xdr:col>7</xdr:col>
      <xdr:colOff>695325</xdr:colOff>
      <xdr:row>9</xdr:row>
      <xdr:rowOff>104775</xdr:rowOff>
    </xdr:to>
    <xdr:sp macro="" textlink="">
      <xdr:nvSpPr>
        <xdr:cNvPr id="11" name="Rectángulo: esquinas redondeadas 10">
          <a:extLst>
            <a:ext uri="{FF2B5EF4-FFF2-40B4-BE49-F238E27FC236}">
              <a16:creationId xmlns:a16="http://schemas.microsoft.com/office/drawing/2014/main" id="{F65D4397-427A-4D02-9634-3B65838137BE}"/>
            </a:ext>
          </a:extLst>
        </xdr:cNvPr>
        <xdr:cNvSpPr/>
      </xdr:nvSpPr>
      <xdr:spPr>
        <a:xfrm>
          <a:off x="3095625" y="1343025"/>
          <a:ext cx="1409700" cy="476250"/>
        </a:xfrm>
        <a:prstGeom prst="round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Formulación</a:t>
          </a:r>
        </a:p>
      </xdr:txBody>
    </xdr:sp>
    <xdr:clientData/>
  </xdr:twoCellAnchor>
  <xdr:twoCellAnchor>
    <xdr:from>
      <xdr:col>6</xdr:col>
      <xdr:colOff>57150</xdr:colOff>
      <xdr:row>13</xdr:row>
      <xdr:rowOff>66675</xdr:rowOff>
    </xdr:from>
    <xdr:to>
      <xdr:col>7</xdr:col>
      <xdr:colOff>704850</xdr:colOff>
      <xdr:row>16</xdr:row>
      <xdr:rowOff>0</xdr:rowOff>
    </xdr:to>
    <xdr:sp macro="" textlink="">
      <xdr:nvSpPr>
        <xdr:cNvPr id="12" name="Rectángulo: esquinas redondeadas 11">
          <a:extLst>
            <a:ext uri="{FF2B5EF4-FFF2-40B4-BE49-F238E27FC236}">
              <a16:creationId xmlns:a16="http://schemas.microsoft.com/office/drawing/2014/main" id="{9AC94908-0F37-46F3-B0BB-7F63AEB31059}"/>
            </a:ext>
          </a:extLst>
        </xdr:cNvPr>
        <xdr:cNvSpPr/>
      </xdr:nvSpPr>
      <xdr:spPr>
        <a:xfrm>
          <a:off x="3105150" y="2543175"/>
          <a:ext cx="1409700" cy="50482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CO" sz="1100">
              <a:solidFill>
                <a:sysClr val="windowText" lastClr="000000"/>
              </a:solidFill>
              <a:latin typeface="+mn-lt"/>
              <a:ea typeface="+mn-ea"/>
              <a:cs typeface="+mn-cs"/>
            </a:rPr>
            <a:t>Sistema</a:t>
          </a:r>
          <a:r>
            <a:rPr lang="es-CO" sz="1100" baseline="0">
              <a:solidFill>
                <a:sysClr val="windowText" lastClr="000000"/>
              </a:solidFill>
              <a:latin typeface="+mn-lt"/>
              <a:ea typeface="+mn-ea"/>
              <a:cs typeface="+mn-cs"/>
            </a:rPr>
            <a:t> de producción</a:t>
          </a:r>
          <a:endParaRPr lang="es-CO" sz="1100">
            <a:solidFill>
              <a:sysClr val="windowText" lastClr="000000"/>
            </a:solidFill>
            <a:latin typeface="+mn-lt"/>
            <a:ea typeface="+mn-ea"/>
            <a:cs typeface="+mn-cs"/>
          </a:endParaRPr>
        </a:p>
      </xdr:txBody>
    </xdr:sp>
    <xdr:clientData/>
  </xdr:twoCellAnchor>
  <xdr:twoCellAnchor>
    <xdr:from>
      <xdr:col>6</xdr:col>
      <xdr:colOff>66675</xdr:colOff>
      <xdr:row>10</xdr:row>
      <xdr:rowOff>19050</xdr:rowOff>
    </xdr:from>
    <xdr:to>
      <xdr:col>7</xdr:col>
      <xdr:colOff>714375</xdr:colOff>
      <xdr:row>12</xdr:row>
      <xdr:rowOff>171450</xdr:rowOff>
    </xdr:to>
    <xdr:sp macro="" textlink="">
      <xdr:nvSpPr>
        <xdr:cNvPr id="13" name="Rectángulo: esquinas redondeadas 12">
          <a:extLst>
            <a:ext uri="{FF2B5EF4-FFF2-40B4-BE49-F238E27FC236}">
              <a16:creationId xmlns:a16="http://schemas.microsoft.com/office/drawing/2014/main" id="{B8B76617-7FC5-4E61-84F8-C532573707AA}"/>
            </a:ext>
          </a:extLst>
        </xdr:cNvPr>
        <xdr:cNvSpPr/>
      </xdr:nvSpPr>
      <xdr:spPr>
        <a:xfrm>
          <a:off x="3114675" y="1924050"/>
          <a:ext cx="1409700" cy="53340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s-CO" sz="1100" baseline="0">
              <a:solidFill>
                <a:sysClr val="windowText" lastClr="000000"/>
              </a:solidFill>
              <a:latin typeface="+mn-lt"/>
              <a:ea typeface="+mn-ea"/>
              <a:cs typeface="+mn-cs"/>
            </a:rPr>
            <a:t>Analista de</a:t>
          </a:r>
        </a:p>
        <a:p>
          <a:pPr marL="0" indent="0" algn="ctr"/>
          <a:r>
            <a:rPr lang="es-CO" sz="1100" baseline="0">
              <a:solidFill>
                <a:sysClr val="windowText" lastClr="000000"/>
              </a:solidFill>
              <a:latin typeface="+mn-lt"/>
              <a:ea typeface="+mn-ea"/>
              <a:cs typeface="+mn-cs"/>
            </a:rPr>
            <a:t> empaque</a:t>
          </a:r>
          <a:endParaRPr lang="es-CO" sz="1100">
            <a:solidFill>
              <a:sysClr val="windowText" lastClr="000000"/>
            </a:solidFill>
            <a:latin typeface="+mn-lt"/>
            <a:ea typeface="+mn-ea"/>
            <a:cs typeface="+mn-cs"/>
          </a:endParaRPr>
        </a:p>
      </xdr:txBody>
    </xdr:sp>
    <xdr:clientData/>
  </xdr:twoCellAnchor>
  <xdr:twoCellAnchor>
    <xdr:from>
      <xdr:col>8</xdr:col>
      <xdr:colOff>152400</xdr:colOff>
      <xdr:row>7</xdr:row>
      <xdr:rowOff>28575</xdr:rowOff>
    </xdr:from>
    <xdr:to>
      <xdr:col>10</xdr:col>
      <xdr:colOff>38100</xdr:colOff>
      <xdr:row>9</xdr:row>
      <xdr:rowOff>123825</xdr:rowOff>
    </xdr:to>
    <xdr:sp macro="" textlink="">
      <xdr:nvSpPr>
        <xdr:cNvPr id="14" name="Rectángulo: esquinas redondeadas 13">
          <a:extLst>
            <a:ext uri="{FF2B5EF4-FFF2-40B4-BE49-F238E27FC236}">
              <a16:creationId xmlns:a16="http://schemas.microsoft.com/office/drawing/2014/main" id="{29B04045-0E2A-4F49-9AE3-3F31923F6262}"/>
            </a:ext>
          </a:extLst>
        </xdr:cNvPr>
        <xdr:cNvSpPr/>
      </xdr:nvSpPr>
      <xdr:spPr>
        <a:xfrm>
          <a:off x="4724400" y="136207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Proveedores</a:t>
          </a:r>
        </a:p>
      </xdr:txBody>
    </xdr:sp>
    <xdr:clientData/>
  </xdr:twoCellAnchor>
  <xdr:twoCellAnchor>
    <xdr:from>
      <xdr:col>8</xdr:col>
      <xdr:colOff>152400</xdr:colOff>
      <xdr:row>10</xdr:row>
      <xdr:rowOff>9525</xdr:rowOff>
    </xdr:from>
    <xdr:to>
      <xdr:col>10</xdr:col>
      <xdr:colOff>38100</xdr:colOff>
      <xdr:row>12</xdr:row>
      <xdr:rowOff>104775</xdr:rowOff>
    </xdr:to>
    <xdr:sp macro="" textlink="">
      <xdr:nvSpPr>
        <xdr:cNvPr id="15" name="Rectángulo: esquinas redondeadas 14">
          <a:extLst>
            <a:ext uri="{FF2B5EF4-FFF2-40B4-BE49-F238E27FC236}">
              <a16:creationId xmlns:a16="http://schemas.microsoft.com/office/drawing/2014/main" id="{7629A569-2568-4B31-809B-7B2A23C0FCC7}"/>
            </a:ext>
          </a:extLst>
        </xdr:cNvPr>
        <xdr:cNvSpPr/>
      </xdr:nvSpPr>
      <xdr:spPr>
        <a:xfrm>
          <a:off x="4724400" y="191452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Consumo</a:t>
          </a:r>
          <a:r>
            <a:rPr lang="es-CO" sz="1100" baseline="0">
              <a:solidFill>
                <a:sysClr val="windowText" lastClr="000000"/>
              </a:solidFill>
              <a:latin typeface="+mn-lt"/>
              <a:ea typeface="+mn-ea"/>
              <a:cs typeface="+mn-cs"/>
            </a:rPr>
            <a:t> energético</a:t>
          </a:r>
          <a:endParaRPr lang="es-CO" sz="1100">
            <a:solidFill>
              <a:sysClr val="windowText" lastClr="000000"/>
            </a:solidFill>
            <a:latin typeface="+mn-lt"/>
            <a:ea typeface="+mn-ea"/>
            <a:cs typeface="+mn-cs"/>
          </a:endParaRPr>
        </a:p>
      </xdr:txBody>
    </xdr:sp>
    <xdr:clientData/>
  </xdr:twoCellAnchor>
  <xdr:twoCellAnchor>
    <xdr:from>
      <xdr:col>8</xdr:col>
      <xdr:colOff>142875</xdr:colOff>
      <xdr:row>12</xdr:row>
      <xdr:rowOff>171450</xdr:rowOff>
    </xdr:from>
    <xdr:to>
      <xdr:col>10</xdr:col>
      <xdr:colOff>28575</xdr:colOff>
      <xdr:row>15</xdr:row>
      <xdr:rowOff>76200</xdr:rowOff>
    </xdr:to>
    <xdr:sp macro="" textlink="">
      <xdr:nvSpPr>
        <xdr:cNvPr id="16" name="Rectángulo: esquinas redondeadas 15">
          <a:extLst>
            <a:ext uri="{FF2B5EF4-FFF2-40B4-BE49-F238E27FC236}">
              <a16:creationId xmlns:a16="http://schemas.microsoft.com/office/drawing/2014/main" id="{555DE2B2-FD4F-40E0-A759-E5DD224B5569}"/>
            </a:ext>
          </a:extLst>
        </xdr:cNvPr>
        <xdr:cNvSpPr/>
      </xdr:nvSpPr>
      <xdr:spPr>
        <a:xfrm>
          <a:off x="4714875" y="2457450"/>
          <a:ext cx="1409700" cy="476250"/>
        </a:xfrm>
        <a:prstGeom prst="round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Consumo hídrico</a:t>
          </a:r>
        </a:p>
      </xdr:txBody>
    </xdr:sp>
    <xdr:clientData/>
  </xdr:twoCellAnchor>
  <xdr:twoCellAnchor>
    <xdr:from>
      <xdr:col>8</xdr:col>
      <xdr:colOff>133350</xdr:colOff>
      <xdr:row>15</xdr:row>
      <xdr:rowOff>152399</xdr:rowOff>
    </xdr:from>
    <xdr:to>
      <xdr:col>10</xdr:col>
      <xdr:colOff>19050</xdr:colOff>
      <xdr:row>18</xdr:row>
      <xdr:rowOff>123824</xdr:rowOff>
    </xdr:to>
    <xdr:sp macro="" textlink="">
      <xdr:nvSpPr>
        <xdr:cNvPr id="17" name="Rectángulo: esquinas redondeadas 16">
          <a:extLst>
            <a:ext uri="{FF2B5EF4-FFF2-40B4-BE49-F238E27FC236}">
              <a16:creationId xmlns:a16="http://schemas.microsoft.com/office/drawing/2014/main" id="{EBCB3733-F7A4-4164-A432-5DFF189FC8F8}"/>
            </a:ext>
          </a:extLst>
        </xdr:cNvPr>
        <xdr:cNvSpPr/>
      </xdr:nvSpPr>
      <xdr:spPr>
        <a:xfrm>
          <a:off x="4705350" y="3009899"/>
          <a:ext cx="1409700" cy="54292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Generación de residuos sólidos</a:t>
          </a:r>
        </a:p>
      </xdr:txBody>
    </xdr:sp>
    <xdr:clientData/>
  </xdr:twoCellAnchor>
  <xdr:twoCellAnchor>
    <xdr:from>
      <xdr:col>8</xdr:col>
      <xdr:colOff>152400</xdr:colOff>
      <xdr:row>19</xdr:row>
      <xdr:rowOff>19050</xdr:rowOff>
    </xdr:from>
    <xdr:to>
      <xdr:col>10</xdr:col>
      <xdr:colOff>38100</xdr:colOff>
      <xdr:row>21</xdr:row>
      <xdr:rowOff>180976</xdr:rowOff>
    </xdr:to>
    <xdr:sp macro="" textlink="">
      <xdr:nvSpPr>
        <xdr:cNvPr id="18" name="Rectángulo: esquinas redondeadas 17">
          <a:extLst>
            <a:ext uri="{FF2B5EF4-FFF2-40B4-BE49-F238E27FC236}">
              <a16:creationId xmlns:a16="http://schemas.microsoft.com/office/drawing/2014/main" id="{A911F5F2-25BB-4753-B65D-26BB3D00317E}"/>
            </a:ext>
          </a:extLst>
        </xdr:cNvPr>
        <xdr:cNvSpPr/>
      </xdr:nvSpPr>
      <xdr:spPr>
        <a:xfrm>
          <a:off x="4724400" y="3638550"/>
          <a:ext cx="1409700" cy="542926"/>
        </a:xfrm>
        <a:prstGeom prst="round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Generación</a:t>
          </a:r>
          <a:r>
            <a:rPr lang="es-CO" sz="1100" baseline="0">
              <a:solidFill>
                <a:sysClr val="windowText" lastClr="000000"/>
              </a:solidFill>
              <a:latin typeface="+mn-lt"/>
              <a:ea typeface="+mn-ea"/>
              <a:cs typeface="+mn-cs"/>
            </a:rPr>
            <a:t> de vertedero</a:t>
          </a:r>
          <a:endParaRPr lang="es-CO" sz="1100">
            <a:solidFill>
              <a:sysClr val="windowText" lastClr="000000"/>
            </a:solidFill>
            <a:latin typeface="+mn-lt"/>
            <a:ea typeface="+mn-ea"/>
            <a:cs typeface="+mn-cs"/>
          </a:endParaRPr>
        </a:p>
      </xdr:txBody>
    </xdr:sp>
    <xdr:clientData/>
  </xdr:twoCellAnchor>
  <xdr:twoCellAnchor>
    <xdr:from>
      <xdr:col>10</xdr:col>
      <xdr:colOff>295275</xdr:colOff>
      <xdr:row>7</xdr:row>
      <xdr:rowOff>19050</xdr:rowOff>
    </xdr:from>
    <xdr:to>
      <xdr:col>12</xdr:col>
      <xdr:colOff>180975</xdr:colOff>
      <xdr:row>9</xdr:row>
      <xdr:rowOff>114300</xdr:rowOff>
    </xdr:to>
    <xdr:sp macro="" textlink="">
      <xdr:nvSpPr>
        <xdr:cNvPr id="19" name="Rectángulo: esquinas redondeadas 18">
          <a:extLst>
            <a:ext uri="{FF2B5EF4-FFF2-40B4-BE49-F238E27FC236}">
              <a16:creationId xmlns:a16="http://schemas.microsoft.com/office/drawing/2014/main" id="{840F5B85-AECB-4219-A973-E515F1743109}"/>
            </a:ext>
          </a:extLst>
        </xdr:cNvPr>
        <xdr:cNvSpPr/>
      </xdr:nvSpPr>
      <xdr:spPr>
        <a:xfrm>
          <a:off x="6391275" y="1352550"/>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Sitema logístico</a:t>
          </a:r>
        </a:p>
      </xdr:txBody>
    </xdr:sp>
    <xdr:clientData/>
  </xdr:twoCellAnchor>
  <xdr:twoCellAnchor>
    <xdr:from>
      <xdr:col>10</xdr:col>
      <xdr:colOff>295275</xdr:colOff>
      <xdr:row>10</xdr:row>
      <xdr:rowOff>0</xdr:rowOff>
    </xdr:from>
    <xdr:to>
      <xdr:col>12</xdr:col>
      <xdr:colOff>180975</xdr:colOff>
      <xdr:row>12</xdr:row>
      <xdr:rowOff>152400</xdr:rowOff>
    </xdr:to>
    <xdr:sp macro="" textlink="">
      <xdr:nvSpPr>
        <xdr:cNvPr id="20" name="Rectángulo: esquinas redondeadas 19">
          <a:extLst>
            <a:ext uri="{FF2B5EF4-FFF2-40B4-BE49-F238E27FC236}">
              <a16:creationId xmlns:a16="http://schemas.microsoft.com/office/drawing/2014/main" id="{B9A7054C-EE76-4F38-B8CD-A453A068AD69}"/>
            </a:ext>
          </a:extLst>
        </xdr:cNvPr>
        <xdr:cNvSpPr/>
      </xdr:nvSpPr>
      <xdr:spPr>
        <a:xfrm>
          <a:off x="6391275" y="1905000"/>
          <a:ext cx="1409700" cy="53340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Sistema de transporte</a:t>
          </a:r>
        </a:p>
      </xdr:txBody>
    </xdr:sp>
    <xdr:clientData/>
  </xdr:twoCellAnchor>
  <xdr:twoCellAnchor>
    <xdr:from>
      <xdr:col>10</xdr:col>
      <xdr:colOff>295275</xdr:colOff>
      <xdr:row>13</xdr:row>
      <xdr:rowOff>28575</xdr:rowOff>
    </xdr:from>
    <xdr:to>
      <xdr:col>12</xdr:col>
      <xdr:colOff>180975</xdr:colOff>
      <xdr:row>15</xdr:row>
      <xdr:rowOff>123825</xdr:rowOff>
    </xdr:to>
    <xdr:sp macro="" textlink="">
      <xdr:nvSpPr>
        <xdr:cNvPr id="21" name="Rectángulo: esquinas redondeadas 20">
          <a:extLst>
            <a:ext uri="{FF2B5EF4-FFF2-40B4-BE49-F238E27FC236}">
              <a16:creationId xmlns:a16="http://schemas.microsoft.com/office/drawing/2014/main" id="{9CEEF279-9768-48FA-9AEC-EA956E743C62}"/>
            </a:ext>
          </a:extLst>
        </xdr:cNvPr>
        <xdr:cNvSpPr/>
      </xdr:nvSpPr>
      <xdr:spPr>
        <a:xfrm>
          <a:off x="6391275" y="250507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Consumo energético</a:t>
          </a:r>
        </a:p>
      </xdr:txBody>
    </xdr:sp>
    <xdr:clientData/>
  </xdr:twoCellAnchor>
  <xdr:twoCellAnchor>
    <xdr:from>
      <xdr:col>10</xdr:col>
      <xdr:colOff>285750</xdr:colOff>
      <xdr:row>16</xdr:row>
      <xdr:rowOff>28574</xdr:rowOff>
    </xdr:from>
    <xdr:to>
      <xdr:col>12</xdr:col>
      <xdr:colOff>171450</xdr:colOff>
      <xdr:row>18</xdr:row>
      <xdr:rowOff>161925</xdr:rowOff>
    </xdr:to>
    <xdr:sp macro="" textlink="">
      <xdr:nvSpPr>
        <xdr:cNvPr id="22" name="Rectángulo: esquinas redondeadas 21">
          <a:extLst>
            <a:ext uri="{FF2B5EF4-FFF2-40B4-BE49-F238E27FC236}">
              <a16:creationId xmlns:a16="http://schemas.microsoft.com/office/drawing/2014/main" id="{53F1D9E8-5C11-4A18-A1B1-37F5393032D2}"/>
            </a:ext>
          </a:extLst>
        </xdr:cNvPr>
        <xdr:cNvSpPr/>
      </xdr:nvSpPr>
      <xdr:spPr>
        <a:xfrm>
          <a:off x="6381750" y="3076574"/>
          <a:ext cx="1409700" cy="514351"/>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Generación</a:t>
          </a:r>
          <a:r>
            <a:rPr lang="es-CO" sz="1100" baseline="0">
              <a:solidFill>
                <a:sysClr val="windowText" lastClr="000000"/>
              </a:solidFill>
              <a:latin typeface="+mn-lt"/>
              <a:ea typeface="+mn-ea"/>
              <a:cs typeface="+mn-cs"/>
            </a:rPr>
            <a:t> de residuos</a:t>
          </a:r>
          <a:endParaRPr lang="es-CO" sz="1100">
            <a:solidFill>
              <a:sysClr val="windowText" lastClr="000000"/>
            </a:solidFill>
            <a:latin typeface="+mn-lt"/>
            <a:ea typeface="+mn-ea"/>
            <a:cs typeface="+mn-cs"/>
          </a:endParaRPr>
        </a:p>
      </xdr:txBody>
    </xdr:sp>
    <xdr:clientData/>
  </xdr:twoCellAnchor>
  <xdr:twoCellAnchor>
    <xdr:from>
      <xdr:col>12</xdr:col>
      <xdr:colOff>419100</xdr:colOff>
      <xdr:row>6</xdr:row>
      <xdr:rowOff>180975</xdr:rowOff>
    </xdr:from>
    <xdr:to>
      <xdr:col>14</xdr:col>
      <xdr:colOff>304800</xdr:colOff>
      <xdr:row>9</xdr:row>
      <xdr:rowOff>85725</xdr:rowOff>
    </xdr:to>
    <xdr:sp macro="" textlink="">
      <xdr:nvSpPr>
        <xdr:cNvPr id="23" name="Rectángulo: esquinas redondeadas 22">
          <a:extLst>
            <a:ext uri="{FF2B5EF4-FFF2-40B4-BE49-F238E27FC236}">
              <a16:creationId xmlns:a16="http://schemas.microsoft.com/office/drawing/2014/main" id="{6809EC59-6299-4907-9897-0D22EC8734DC}"/>
            </a:ext>
          </a:extLst>
        </xdr:cNvPr>
        <xdr:cNvSpPr/>
      </xdr:nvSpPr>
      <xdr:spPr>
        <a:xfrm>
          <a:off x="8039100" y="132397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Consumo hídrico</a:t>
          </a:r>
        </a:p>
      </xdr:txBody>
    </xdr:sp>
    <xdr:clientData/>
  </xdr:twoCellAnchor>
  <xdr:twoCellAnchor>
    <xdr:from>
      <xdr:col>12</xdr:col>
      <xdr:colOff>419100</xdr:colOff>
      <xdr:row>9</xdr:row>
      <xdr:rowOff>161925</xdr:rowOff>
    </xdr:from>
    <xdr:to>
      <xdr:col>14</xdr:col>
      <xdr:colOff>304800</xdr:colOff>
      <xdr:row>12</xdr:row>
      <xdr:rowOff>66675</xdr:rowOff>
    </xdr:to>
    <xdr:sp macro="" textlink="">
      <xdr:nvSpPr>
        <xdr:cNvPr id="24" name="Rectángulo: esquinas redondeadas 23">
          <a:extLst>
            <a:ext uri="{FF2B5EF4-FFF2-40B4-BE49-F238E27FC236}">
              <a16:creationId xmlns:a16="http://schemas.microsoft.com/office/drawing/2014/main" id="{88466EF7-1774-4A21-AB7E-E0CD8FEE976A}"/>
            </a:ext>
          </a:extLst>
        </xdr:cNvPr>
        <xdr:cNvSpPr/>
      </xdr:nvSpPr>
      <xdr:spPr>
        <a:xfrm>
          <a:off x="8039100" y="187642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Consumo energético</a:t>
          </a:r>
        </a:p>
      </xdr:txBody>
    </xdr:sp>
    <xdr:clientData/>
  </xdr:twoCellAnchor>
  <xdr:twoCellAnchor>
    <xdr:from>
      <xdr:col>12</xdr:col>
      <xdr:colOff>409575</xdr:colOff>
      <xdr:row>12</xdr:row>
      <xdr:rowOff>133350</xdr:rowOff>
    </xdr:from>
    <xdr:to>
      <xdr:col>14</xdr:col>
      <xdr:colOff>295275</xdr:colOff>
      <xdr:row>15</xdr:row>
      <xdr:rowOff>95250</xdr:rowOff>
    </xdr:to>
    <xdr:sp macro="" textlink="">
      <xdr:nvSpPr>
        <xdr:cNvPr id="25" name="Rectángulo: esquinas redondeadas 24">
          <a:extLst>
            <a:ext uri="{FF2B5EF4-FFF2-40B4-BE49-F238E27FC236}">
              <a16:creationId xmlns:a16="http://schemas.microsoft.com/office/drawing/2014/main" id="{CF5A1F5F-28A3-4DEB-AAD1-AF83D7B60B19}"/>
            </a:ext>
          </a:extLst>
        </xdr:cNvPr>
        <xdr:cNvSpPr/>
      </xdr:nvSpPr>
      <xdr:spPr>
        <a:xfrm>
          <a:off x="8029575" y="2419350"/>
          <a:ext cx="1409700" cy="53340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Generación</a:t>
          </a:r>
          <a:r>
            <a:rPr lang="es-CO" sz="1100" baseline="0">
              <a:solidFill>
                <a:sysClr val="windowText" lastClr="000000"/>
              </a:solidFill>
              <a:latin typeface="+mn-lt"/>
              <a:ea typeface="+mn-ea"/>
              <a:cs typeface="+mn-cs"/>
            </a:rPr>
            <a:t> de residuos</a:t>
          </a:r>
          <a:endParaRPr lang="es-CO" sz="1100">
            <a:solidFill>
              <a:sysClr val="windowText" lastClr="000000"/>
            </a:solidFill>
            <a:latin typeface="+mn-lt"/>
            <a:ea typeface="+mn-ea"/>
            <a:cs typeface="+mn-cs"/>
          </a:endParaRPr>
        </a:p>
      </xdr:txBody>
    </xdr:sp>
    <xdr:clientData/>
  </xdr:twoCellAnchor>
  <xdr:twoCellAnchor>
    <xdr:from>
      <xdr:col>12</xdr:col>
      <xdr:colOff>419100</xdr:colOff>
      <xdr:row>16</xdr:row>
      <xdr:rowOff>19049</xdr:rowOff>
    </xdr:from>
    <xdr:to>
      <xdr:col>14</xdr:col>
      <xdr:colOff>304800</xdr:colOff>
      <xdr:row>19</xdr:row>
      <xdr:rowOff>9524</xdr:rowOff>
    </xdr:to>
    <xdr:sp macro="" textlink="">
      <xdr:nvSpPr>
        <xdr:cNvPr id="26" name="Rectángulo: esquinas redondeadas 25">
          <a:extLst>
            <a:ext uri="{FF2B5EF4-FFF2-40B4-BE49-F238E27FC236}">
              <a16:creationId xmlns:a16="http://schemas.microsoft.com/office/drawing/2014/main" id="{1C3C4CE4-B6F3-4754-B883-5C06FF599BBC}"/>
            </a:ext>
          </a:extLst>
        </xdr:cNvPr>
        <xdr:cNvSpPr/>
      </xdr:nvSpPr>
      <xdr:spPr>
        <a:xfrm>
          <a:off x="8039100" y="3067049"/>
          <a:ext cx="1409700" cy="56197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s-CO" sz="1100">
              <a:solidFill>
                <a:sysClr val="windowText" lastClr="000000"/>
              </a:solidFill>
              <a:latin typeface="+mn-lt"/>
              <a:ea typeface="+mn-ea"/>
              <a:cs typeface="+mn-cs"/>
            </a:rPr>
            <a:t>Disposición final (empaque)</a:t>
          </a:r>
        </a:p>
      </xdr:txBody>
    </xdr:sp>
    <xdr:clientData/>
  </xdr:twoCellAnchor>
  <xdr:twoCellAnchor>
    <xdr:from>
      <xdr:col>14</xdr:col>
      <xdr:colOff>657225</xdr:colOff>
      <xdr:row>7</xdr:row>
      <xdr:rowOff>0</xdr:rowOff>
    </xdr:from>
    <xdr:to>
      <xdr:col>16</xdr:col>
      <xdr:colOff>542925</xdr:colOff>
      <xdr:row>9</xdr:row>
      <xdr:rowOff>95250</xdr:rowOff>
    </xdr:to>
    <xdr:sp macro="" textlink="">
      <xdr:nvSpPr>
        <xdr:cNvPr id="27" name="Rectángulo: esquinas redondeadas 26">
          <a:extLst>
            <a:ext uri="{FF2B5EF4-FFF2-40B4-BE49-F238E27FC236}">
              <a16:creationId xmlns:a16="http://schemas.microsoft.com/office/drawing/2014/main" id="{113A36B4-7010-4E19-91FC-472BD4E497B7}"/>
            </a:ext>
          </a:extLst>
        </xdr:cNvPr>
        <xdr:cNvSpPr/>
      </xdr:nvSpPr>
      <xdr:spPr>
        <a:xfrm>
          <a:off x="9801225" y="1333500"/>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a:solidFill>
                <a:sysClr val="windowText" lastClr="000000"/>
              </a:solidFill>
              <a:latin typeface="+mn-lt"/>
              <a:ea typeface="+mn-ea"/>
              <a:cs typeface="+mn-cs"/>
            </a:rPr>
            <a:t>Consumo eergético</a:t>
          </a:r>
        </a:p>
      </xdr:txBody>
    </xdr:sp>
    <xdr:clientData/>
  </xdr:twoCellAnchor>
  <xdr:twoCellAnchor>
    <xdr:from>
      <xdr:col>14</xdr:col>
      <xdr:colOff>657225</xdr:colOff>
      <xdr:row>9</xdr:row>
      <xdr:rowOff>171449</xdr:rowOff>
    </xdr:from>
    <xdr:to>
      <xdr:col>16</xdr:col>
      <xdr:colOff>542925</xdr:colOff>
      <xdr:row>12</xdr:row>
      <xdr:rowOff>104774</xdr:rowOff>
    </xdr:to>
    <xdr:sp macro="" textlink="">
      <xdr:nvSpPr>
        <xdr:cNvPr id="28" name="Rectángulo: esquinas redondeadas 27">
          <a:extLst>
            <a:ext uri="{FF2B5EF4-FFF2-40B4-BE49-F238E27FC236}">
              <a16:creationId xmlns:a16="http://schemas.microsoft.com/office/drawing/2014/main" id="{D70E4FA9-560B-4C63-BDDA-B060448B2120}"/>
            </a:ext>
          </a:extLst>
        </xdr:cNvPr>
        <xdr:cNvSpPr/>
      </xdr:nvSpPr>
      <xdr:spPr>
        <a:xfrm>
          <a:off x="9801225" y="1885949"/>
          <a:ext cx="1409700" cy="504825"/>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a:solidFill>
                <a:sysClr val="windowText" lastClr="000000"/>
              </a:solidFill>
              <a:latin typeface="+mn-lt"/>
              <a:ea typeface="+mn-ea"/>
              <a:cs typeface="+mn-cs"/>
            </a:rPr>
            <a:t>Generación de residuos </a:t>
          </a:r>
        </a:p>
      </xdr:txBody>
    </xdr:sp>
    <xdr:clientData/>
  </xdr:twoCellAnchor>
  <xdr:twoCellAnchor>
    <xdr:from>
      <xdr:col>14</xdr:col>
      <xdr:colOff>647700</xdr:colOff>
      <xdr:row>12</xdr:row>
      <xdr:rowOff>171450</xdr:rowOff>
    </xdr:from>
    <xdr:to>
      <xdr:col>16</xdr:col>
      <xdr:colOff>533400</xdr:colOff>
      <xdr:row>15</xdr:row>
      <xdr:rowOff>133350</xdr:rowOff>
    </xdr:to>
    <xdr:sp macro="" textlink="">
      <xdr:nvSpPr>
        <xdr:cNvPr id="29" name="Rectángulo: esquinas redondeadas 28">
          <a:extLst>
            <a:ext uri="{FF2B5EF4-FFF2-40B4-BE49-F238E27FC236}">
              <a16:creationId xmlns:a16="http://schemas.microsoft.com/office/drawing/2014/main" id="{B81F7570-B9AD-4FD6-8E1C-94CA653B98DA}"/>
            </a:ext>
          </a:extLst>
        </xdr:cNvPr>
        <xdr:cNvSpPr/>
      </xdr:nvSpPr>
      <xdr:spPr>
        <a:xfrm>
          <a:off x="9791700" y="2457450"/>
          <a:ext cx="1409700" cy="53340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a:solidFill>
                <a:sysClr val="windowText" lastClr="000000"/>
              </a:solidFill>
              <a:latin typeface="+mn-lt"/>
              <a:ea typeface="+mn-ea"/>
              <a:cs typeface="+mn-cs"/>
            </a:rPr>
            <a:t>Gases invernadero CO2</a:t>
          </a:r>
        </a:p>
      </xdr:txBody>
    </xdr:sp>
    <xdr:clientData/>
  </xdr:twoCellAnchor>
  <xdr:twoCellAnchor>
    <xdr:from>
      <xdr:col>14</xdr:col>
      <xdr:colOff>695325</xdr:colOff>
      <xdr:row>16</xdr:row>
      <xdr:rowOff>66675</xdr:rowOff>
    </xdr:from>
    <xdr:to>
      <xdr:col>16</xdr:col>
      <xdr:colOff>581025</xdr:colOff>
      <xdr:row>18</xdr:row>
      <xdr:rowOff>161925</xdr:rowOff>
    </xdr:to>
    <xdr:sp macro="" textlink="">
      <xdr:nvSpPr>
        <xdr:cNvPr id="30" name="Rectángulo: esquinas redondeadas 29">
          <a:extLst>
            <a:ext uri="{FF2B5EF4-FFF2-40B4-BE49-F238E27FC236}">
              <a16:creationId xmlns:a16="http://schemas.microsoft.com/office/drawing/2014/main" id="{E5964E78-1F75-49EB-8CFE-7CB8054A892B}"/>
            </a:ext>
          </a:extLst>
        </xdr:cNvPr>
        <xdr:cNvSpPr/>
      </xdr:nvSpPr>
      <xdr:spPr>
        <a:xfrm>
          <a:off x="9839325" y="3114675"/>
          <a:ext cx="1409700" cy="47625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a:solidFill>
                <a:sysClr val="windowText" lastClr="000000"/>
              </a:solidFill>
              <a:latin typeface="+mn-lt"/>
              <a:ea typeface="+mn-ea"/>
              <a:cs typeface="+mn-cs"/>
            </a:rPr>
            <a:t>Residuo</a:t>
          </a:r>
        </a:p>
      </xdr:txBody>
    </xdr:sp>
    <xdr:clientData/>
  </xdr:twoCellAnchor>
  <xdr:twoCellAnchor>
    <xdr:from>
      <xdr:col>10</xdr:col>
      <xdr:colOff>304800</xdr:colOff>
      <xdr:row>19</xdr:row>
      <xdr:rowOff>57150</xdr:rowOff>
    </xdr:from>
    <xdr:to>
      <xdr:col>12</xdr:col>
      <xdr:colOff>190500</xdr:colOff>
      <xdr:row>22</xdr:row>
      <xdr:rowOff>19050</xdr:rowOff>
    </xdr:to>
    <xdr:sp macro="" textlink="">
      <xdr:nvSpPr>
        <xdr:cNvPr id="31" name="Rectángulo: esquinas redondeadas 30">
          <a:extLst>
            <a:ext uri="{FF2B5EF4-FFF2-40B4-BE49-F238E27FC236}">
              <a16:creationId xmlns:a16="http://schemas.microsoft.com/office/drawing/2014/main" id="{A81FC01F-E45E-413C-9059-827332B01800}"/>
            </a:ext>
          </a:extLst>
        </xdr:cNvPr>
        <xdr:cNvSpPr/>
      </xdr:nvSpPr>
      <xdr:spPr>
        <a:xfrm>
          <a:off x="6400800" y="3676650"/>
          <a:ext cx="1409700" cy="533400"/>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a:solidFill>
                <a:sysClr val="windowText" lastClr="000000"/>
              </a:solidFill>
              <a:latin typeface="+mn-lt"/>
              <a:ea typeface="+mn-ea"/>
              <a:cs typeface="+mn-cs"/>
            </a:rPr>
            <a:t>Gases invernadero CO2</a:t>
          </a:r>
        </a:p>
      </xdr:txBody>
    </xdr:sp>
    <xdr:clientData/>
  </xdr:twoCellAnchor>
  <xdr:twoCellAnchor>
    <xdr:from>
      <xdr:col>4</xdr:col>
      <xdr:colOff>638175</xdr:colOff>
      <xdr:row>24</xdr:row>
      <xdr:rowOff>104775</xdr:rowOff>
    </xdr:from>
    <xdr:to>
      <xdr:col>17</xdr:col>
      <xdr:colOff>647700</xdr:colOff>
      <xdr:row>26</xdr:row>
      <xdr:rowOff>95250</xdr:rowOff>
    </xdr:to>
    <xdr:sp macro="" textlink="">
      <xdr:nvSpPr>
        <xdr:cNvPr id="33" name="Flecha: pentágono 32">
          <a:extLst>
            <a:ext uri="{FF2B5EF4-FFF2-40B4-BE49-F238E27FC236}">
              <a16:creationId xmlns:a16="http://schemas.microsoft.com/office/drawing/2014/main" id="{3FADE4B4-4EB1-4F64-816F-A6E43012A6CB}"/>
            </a:ext>
          </a:extLst>
        </xdr:cNvPr>
        <xdr:cNvSpPr/>
      </xdr:nvSpPr>
      <xdr:spPr>
        <a:xfrm>
          <a:off x="2162175" y="4676775"/>
          <a:ext cx="991552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WORKFLOE DE MODELO PROPUESTO</a:t>
          </a:r>
          <a:endParaRPr lang="es-CO" sz="1800" b="1"/>
        </a:p>
      </xdr:txBody>
    </xdr:sp>
    <xdr:clientData/>
  </xdr:twoCellAnchor>
  <xdr:twoCellAnchor>
    <xdr:from>
      <xdr:col>5</xdr:col>
      <xdr:colOff>0</xdr:colOff>
      <xdr:row>52</xdr:row>
      <xdr:rowOff>0</xdr:rowOff>
    </xdr:from>
    <xdr:to>
      <xdr:col>18</xdr:col>
      <xdr:colOff>9525</xdr:colOff>
      <xdr:row>53</xdr:row>
      <xdr:rowOff>180975</xdr:rowOff>
    </xdr:to>
    <xdr:sp macro="" textlink="">
      <xdr:nvSpPr>
        <xdr:cNvPr id="34" name="Flecha: pentágono 33">
          <a:extLst>
            <a:ext uri="{FF2B5EF4-FFF2-40B4-BE49-F238E27FC236}">
              <a16:creationId xmlns:a16="http://schemas.microsoft.com/office/drawing/2014/main" id="{E190AF1C-1419-4F4A-9426-3AB764D3B88C}"/>
            </a:ext>
          </a:extLst>
        </xdr:cNvPr>
        <xdr:cNvSpPr/>
      </xdr:nvSpPr>
      <xdr:spPr>
        <a:xfrm>
          <a:off x="2286000" y="9906000"/>
          <a:ext cx="991552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REQUERIMIENTOS</a:t>
          </a:r>
          <a:endParaRPr lang="es-CO" sz="1800" b="1"/>
        </a:p>
      </xdr:txBody>
    </xdr:sp>
    <xdr:clientData/>
  </xdr:twoCellAnchor>
  <xdr:twoCellAnchor editAs="oneCell">
    <xdr:from>
      <xdr:col>5</xdr:col>
      <xdr:colOff>304799</xdr:colOff>
      <xdr:row>58</xdr:row>
      <xdr:rowOff>76199</xdr:rowOff>
    </xdr:from>
    <xdr:to>
      <xdr:col>6</xdr:col>
      <xdr:colOff>419100</xdr:colOff>
      <xdr:row>62</xdr:row>
      <xdr:rowOff>182930</xdr:rowOff>
    </xdr:to>
    <xdr:pic>
      <xdr:nvPicPr>
        <xdr:cNvPr id="60" name="Gráfico 59" descr="Mujer científica con relleno sólido">
          <a:extLst>
            <a:ext uri="{FF2B5EF4-FFF2-40B4-BE49-F238E27FC236}">
              <a16:creationId xmlns:a16="http://schemas.microsoft.com/office/drawing/2014/main" id="{AC2C39E3-C99B-4F50-873E-09423372D7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590799" y="11144249"/>
          <a:ext cx="876301" cy="868731"/>
        </a:xfrm>
        <a:prstGeom prst="rect">
          <a:avLst/>
        </a:prstGeom>
      </xdr:spPr>
    </xdr:pic>
    <xdr:clientData/>
  </xdr:twoCellAnchor>
  <xdr:twoCellAnchor editAs="oneCell">
    <xdr:from>
      <xdr:col>5</xdr:col>
      <xdr:colOff>314081</xdr:colOff>
      <xdr:row>68</xdr:row>
      <xdr:rowOff>94182</xdr:rowOff>
    </xdr:from>
    <xdr:to>
      <xdr:col>6</xdr:col>
      <xdr:colOff>466481</xdr:colOff>
      <xdr:row>72</xdr:row>
      <xdr:rowOff>198374</xdr:rowOff>
    </xdr:to>
    <xdr:pic>
      <xdr:nvPicPr>
        <xdr:cNvPr id="61" name="Gráfico 60" descr="Portátil con relleno sólido">
          <a:extLst>
            <a:ext uri="{FF2B5EF4-FFF2-40B4-BE49-F238E27FC236}">
              <a16:creationId xmlns:a16="http://schemas.microsoft.com/office/drawing/2014/main" id="{8327F935-A59F-4FB0-A7ED-3488FEA483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600081" y="13124382"/>
          <a:ext cx="914400" cy="904292"/>
        </a:xfrm>
        <a:prstGeom prst="rect">
          <a:avLst/>
        </a:prstGeom>
      </xdr:spPr>
    </xdr:pic>
    <xdr:clientData/>
  </xdr:twoCellAnchor>
  <xdr:twoCellAnchor editAs="oneCell">
    <xdr:from>
      <xdr:col>5</xdr:col>
      <xdr:colOff>381000</xdr:colOff>
      <xdr:row>82</xdr:row>
      <xdr:rowOff>142875</xdr:rowOff>
    </xdr:from>
    <xdr:to>
      <xdr:col>6</xdr:col>
      <xdr:colOff>397328</xdr:colOff>
      <xdr:row>86</xdr:row>
      <xdr:rowOff>109521</xdr:rowOff>
    </xdr:to>
    <xdr:pic>
      <xdr:nvPicPr>
        <xdr:cNvPr id="62" name="Gráfico 61" descr="Trofeo con relleno sólido">
          <a:extLst>
            <a:ext uri="{FF2B5EF4-FFF2-40B4-BE49-F238E27FC236}">
              <a16:creationId xmlns:a16="http://schemas.microsoft.com/office/drawing/2014/main" id="{3BE030BE-B974-4897-AD0E-39E698FECA9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667000" y="15973425"/>
          <a:ext cx="778328" cy="766746"/>
        </a:xfrm>
        <a:prstGeom prst="rect">
          <a:avLst/>
        </a:prstGeom>
      </xdr:spPr>
    </xdr:pic>
    <xdr:clientData/>
  </xdr:twoCellAnchor>
  <xdr:twoCellAnchor editAs="oneCell">
    <xdr:from>
      <xdr:col>5</xdr:col>
      <xdr:colOff>333375</xdr:colOff>
      <xdr:row>95</xdr:row>
      <xdr:rowOff>19050</xdr:rowOff>
    </xdr:from>
    <xdr:to>
      <xdr:col>6</xdr:col>
      <xdr:colOff>485775</xdr:colOff>
      <xdr:row>99</xdr:row>
      <xdr:rowOff>116096</xdr:rowOff>
    </xdr:to>
    <xdr:pic>
      <xdr:nvPicPr>
        <xdr:cNvPr id="35" name="Gráfico 34" descr="Grupo con relleno sólido">
          <a:extLst>
            <a:ext uri="{FF2B5EF4-FFF2-40B4-BE49-F238E27FC236}">
              <a16:creationId xmlns:a16="http://schemas.microsoft.com/office/drawing/2014/main" id="{1E3E5A6C-D52A-4F24-AAA7-13E697B1FF6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619375" y="18440400"/>
          <a:ext cx="914400" cy="897146"/>
        </a:xfrm>
        <a:prstGeom prst="rect">
          <a:avLst/>
        </a:prstGeom>
      </xdr:spPr>
    </xdr:pic>
    <xdr:clientData/>
  </xdr:twoCellAnchor>
  <xdr:twoCellAnchor>
    <xdr:from>
      <xdr:col>21</xdr:col>
      <xdr:colOff>9525</xdr:colOff>
      <xdr:row>51</xdr:row>
      <xdr:rowOff>152400</xdr:rowOff>
    </xdr:from>
    <xdr:to>
      <xdr:col>34</xdr:col>
      <xdr:colOff>152400</xdr:colOff>
      <xdr:row>53</xdr:row>
      <xdr:rowOff>142875</xdr:rowOff>
    </xdr:to>
    <xdr:sp macro="" textlink="">
      <xdr:nvSpPr>
        <xdr:cNvPr id="36" name="Flecha: pentágono 35">
          <a:extLst>
            <a:ext uri="{FF2B5EF4-FFF2-40B4-BE49-F238E27FC236}">
              <a16:creationId xmlns:a16="http://schemas.microsoft.com/office/drawing/2014/main" id="{41864BDE-BDB3-4D29-AC21-C17FC74B8B83}"/>
            </a:ext>
          </a:extLst>
        </xdr:cNvPr>
        <xdr:cNvSpPr/>
      </xdr:nvSpPr>
      <xdr:spPr>
        <a:xfrm>
          <a:off x="14620875" y="9867900"/>
          <a:ext cx="1004887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FORMULACIÓN</a:t>
          </a:r>
          <a:endParaRPr lang="es-CO" sz="1800" b="1"/>
        </a:p>
      </xdr:txBody>
    </xdr:sp>
    <xdr:clientData/>
  </xdr:twoCellAnchor>
  <xdr:twoCellAnchor>
    <xdr:from>
      <xdr:col>35</xdr:col>
      <xdr:colOff>733425</xdr:colOff>
      <xdr:row>51</xdr:row>
      <xdr:rowOff>142875</xdr:rowOff>
    </xdr:from>
    <xdr:to>
      <xdr:col>49</xdr:col>
      <xdr:colOff>114300</xdr:colOff>
      <xdr:row>53</xdr:row>
      <xdr:rowOff>133350</xdr:rowOff>
    </xdr:to>
    <xdr:sp macro="" textlink="">
      <xdr:nvSpPr>
        <xdr:cNvPr id="38" name="Flecha: pentágono 37">
          <a:extLst>
            <a:ext uri="{FF2B5EF4-FFF2-40B4-BE49-F238E27FC236}">
              <a16:creationId xmlns:a16="http://schemas.microsoft.com/office/drawing/2014/main" id="{5AD7A05C-9716-44A1-AEB2-FB864A7C7B6D}"/>
            </a:ext>
          </a:extLst>
        </xdr:cNvPr>
        <xdr:cNvSpPr/>
      </xdr:nvSpPr>
      <xdr:spPr>
        <a:xfrm>
          <a:off x="36680775" y="9858375"/>
          <a:ext cx="1004887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SISTEMA DE PRODUCCIÓN</a:t>
          </a:r>
          <a:endParaRPr lang="es-CO" sz="1800" b="1"/>
        </a:p>
      </xdr:txBody>
    </xdr:sp>
    <xdr:clientData/>
  </xdr:twoCellAnchor>
  <xdr:twoCellAnchor>
    <xdr:from>
      <xdr:col>50</xdr:col>
      <xdr:colOff>0</xdr:colOff>
      <xdr:row>52</xdr:row>
      <xdr:rowOff>0</xdr:rowOff>
    </xdr:from>
    <xdr:to>
      <xdr:col>63</xdr:col>
      <xdr:colOff>142875</xdr:colOff>
      <xdr:row>53</xdr:row>
      <xdr:rowOff>180975</xdr:rowOff>
    </xdr:to>
    <xdr:sp macro="" textlink="">
      <xdr:nvSpPr>
        <xdr:cNvPr id="39" name="Flecha: pentágono 38">
          <a:extLst>
            <a:ext uri="{FF2B5EF4-FFF2-40B4-BE49-F238E27FC236}">
              <a16:creationId xmlns:a16="http://schemas.microsoft.com/office/drawing/2014/main" id="{7FAA964B-904A-4C5A-A035-4D127DA31FC6}"/>
            </a:ext>
          </a:extLst>
        </xdr:cNvPr>
        <xdr:cNvSpPr/>
      </xdr:nvSpPr>
      <xdr:spPr>
        <a:xfrm>
          <a:off x="47377350" y="9906000"/>
          <a:ext cx="1004887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SISTEMA LOGÍSTICO</a:t>
          </a:r>
          <a:endParaRPr lang="es-CO" sz="1800" b="1"/>
        </a:p>
      </xdr:txBody>
    </xdr:sp>
    <xdr:clientData/>
  </xdr:twoCellAnchor>
  <xdr:twoCellAnchor>
    <xdr:from>
      <xdr:col>64</xdr:col>
      <xdr:colOff>0</xdr:colOff>
      <xdr:row>52</xdr:row>
      <xdr:rowOff>0</xdr:rowOff>
    </xdr:from>
    <xdr:to>
      <xdr:col>77</xdr:col>
      <xdr:colOff>142875</xdr:colOff>
      <xdr:row>53</xdr:row>
      <xdr:rowOff>180975</xdr:rowOff>
    </xdr:to>
    <xdr:sp macro="" textlink="">
      <xdr:nvSpPr>
        <xdr:cNvPr id="40" name="Flecha: pentágono 39">
          <a:extLst>
            <a:ext uri="{FF2B5EF4-FFF2-40B4-BE49-F238E27FC236}">
              <a16:creationId xmlns:a16="http://schemas.microsoft.com/office/drawing/2014/main" id="{CAE36385-14A2-4090-808E-E91554C31F49}"/>
            </a:ext>
          </a:extLst>
        </xdr:cNvPr>
        <xdr:cNvSpPr/>
      </xdr:nvSpPr>
      <xdr:spPr>
        <a:xfrm>
          <a:off x="58045350" y="9906000"/>
          <a:ext cx="10048875" cy="371475"/>
        </a:xfrm>
        <a:prstGeom prst="homePlate">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baseline="0"/>
            <a:t>ANÁLISIS DE IMPACTOS AMBIENTALES</a:t>
          </a:r>
          <a:endParaRPr lang="es-CO" sz="1800" b="1"/>
        </a:p>
      </xdr:txBody>
    </xdr:sp>
    <xdr:clientData/>
  </xdr:twoCellAnchor>
  <xdr:oneCellAnchor>
    <xdr:from>
      <xdr:col>21</xdr:col>
      <xdr:colOff>304799</xdr:colOff>
      <xdr:row>57</xdr:row>
      <xdr:rowOff>76199</xdr:rowOff>
    </xdr:from>
    <xdr:ext cx="876301" cy="868731"/>
    <xdr:pic>
      <xdr:nvPicPr>
        <xdr:cNvPr id="41" name="Gráfico 40" descr="Mujer científica con relleno sólido">
          <a:extLst>
            <a:ext uri="{FF2B5EF4-FFF2-40B4-BE49-F238E27FC236}">
              <a16:creationId xmlns:a16="http://schemas.microsoft.com/office/drawing/2014/main" id="{7E59760E-1063-4C46-97A0-215AFB3B093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590799" y="11153774"/>
          <a:ext cx="876301" cy="868731"/>
        </a:xfrm>
        <a:prstGeom prst="rect">
          <a:avLst/>
        </a:prstGeom>
      </xdr:spPr>
    </xdr:pic>
    <xdr:clientData/>
  </xdr:oneCellAnchor>
  <xdr:oneCellAnchor>
    <xdr:from>
      <xdr:col>21</xdr:col>
      <xdr:colOff>314081</xdr:colOff>
      <xdr:row>67</xdr:row>
      <xdr:rowOff>94182</xdr:rowOff>
    </xdr:from>
    <xdr:ext cx="914400" cy="904292"/>
    <xdr:pic>
      <xdr:nvPicPr>
        <xdr:cNvPr id="42" name="Gráfico 41" descr="Portátil con relleno sólido">
          <a:extLst>
            <a:ext uri="{FF2B5EF4-FFF2-40B4-BE49-F238E27FC236}">
              <a16:creationId xmlns:a16="http://schemas.microsoft.com/office/drawing/2014/main" id="{AB2758FC-7BAD-4F2F-B9B4-69157B6F5D1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600081" y="13124382"/>
          <a:ext cx="914400" cy="904292"/>
        </a:xfrm>
        <a:prstGeom prst="rect">
          <a:avLst/>
        </a:prstGeom>
      </xdr:spPr>
    </xdr:pic>
    <xdr:clientData/>
  </xdr:oneCellAnchor>
  <xdr:oneCellAnchor>
    <xdr:from>
      <xdr:col>21</xdr:col>
      <xdr:colOff>381000</xdr:colOff>
      <xdr:row>81</xdr:row>
      <xdr:rowOff>142875</xdr:rowOff>
    </xdr:from>
    <xdr:ext cx="778328" cy="766746"/>
    <xdr:pic>
      <xdr:nvPicPr>
        <xdr:cNvPr id="43" name="Gráfico 42" descr="Trofeo con relleno sólido">
          <a:extLst>
            <a:ext uri="{FF2B5EF4-FFF2-40B4-BE49-F238E27FC236}">
              <a16:creationId xmlns:a16="http://schemas.microsoft.com/office/drawing/2014/main" id="{7EAFCECC-E306-418E-84FA-B72FF7E7F17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667000" y="15973425"/>
          <a:ext cx="778328" cy="766746"/>
        </a:xfrm>
        <a:prstGeom prst="rect">
          <a:avLst/>
        </a:prstGeom>
      </xdr:spPr>
    </xdr:pic>
    <xdr:clientData/>
  </xdr:oneCellAnchor>
  <xdr:oneCellAnchor>
    <xdr:from>
      <xdr:col>21</xdr:col>
      <xdr:colOff>333375</xdr:colOff>
      <xdr:row>94</xdr:row>
      <xdr:rowOff>19050</xdr:rowOff>
    </xdr:from>
    <xdr:ext cx="914400" cy="897146"/>
    <xdr:pic>
      <xdr:nvPicPr>
        <xdr:cNvPr id="44" name="Gráfico 43" descr="Grupo con relleno sólido">
          <a:extLst>
            <a:ext uri="{FF2B5EF4-FFF2-40B4-BE49-F238E27FC236}">
              <a16:creationId xmlns:a16="http://schemas.microsoft.com/office/drawing/2014/main" id="{CAD330A8-30BA-439F-8F5C-D3DE36BA0D3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619375" y="18440400"/>
          <a:ext cx="914400" cy="897146"/>
        </a:xfrm>
        <a:prstGeom prst="rect">
          <a:avLst/>
        </a:prstGeom>
      </xdr:spPr>
    </xdr:pic>
    <xdr:clientData/>
  </xdr:oneCellAnchor>
  <xdr:oneCellAnchor>
    <xdr:from>
      <xdr:col>36</xdr:col>
      <xdr:colOff>304799</xdr:colOff>
      <xdr:row>57</xdr:row>
      <xdr:rowOff>76199</xdr:rowOff>
    </xdr:from>
    <xdr:ext cx="876301" cy="868731"/>
    <xdr:pic>
      <xdr:nvPicPr>
        <xdr:cNvPr id="49" name="Gráfico 48" descr="Mujer científica con relleno sólido">
          <a:extLst>
            <a:ext uri="{FF2B5EF4-FFF2-40B4-BE49-F238E27FC236}">
              <a16:creationId xmlns:a16="http://schemas.microsoft.com/office/drawing/2014/main" id="{7CA79E72-5404-42B1-AFE8-8672F70828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916149" y="10963274"/>
          <a:ext cx="876301" cy="868731"/>
        </a:xfrm>
        <a:prstGeom prst="rect">
          <a:avLst/>
        </a:prstGeom>
      </xdr:spPr>
    </xdr:pic>
    <xdr:clientData/>
  </xdr:oneCellAnchor>
  <xdr:oneCellAnchor>
    <xdr:from>
      <xdr:col>36</xdr:col>
      <xdr:colOff>314081</xdr:colOff>
      <xdr:row>67</xdr:row>
      <xdr:rowOff>94182</xdr:rowOff>
    </xdr:from>
    <xdr:ext cx="914400" cy="904292"/>
    <xdr:pic>
      <xdr:nvPicPr>
        <xdr:cNvPr id="50" name="Gráfico 49" descr="Portátil con relleno sólido">
          <a:extLst>
            <a:ext uri="{FF2B5EF4-FFF2-40B4-BE49-F238E27FC236}">
              <a16:creationId xmlns:a16="http://schemas.microsoft.com/office/drawing/2014/main" id="{1C951C76-8C8F-4D68-92D7-CC941BBFC8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925431" y="12943407"/>
          <a:ext cx="914400" cy="904292"/>
        </a:xfrm>
        <a:prstGeom prst="rect">
          <a:avLst/>
        </a:prstGeom>
      </xdr:spPr>
    </xdr:pic>
    <xdr:clientData/>
  </xdr:oneCellAnchor>
  <xdr:oneCellAnchor>
    <xdr:from>
      <xdr:col>36</xdr:col>
      <xdr:colOff>381000</xdr:colOff>
      <xdr:row>81</xdr:row>
      <xdr:rowOff>142875</xdr:rowOff>
    </xdr:from>
    <xdr:ext cx="778328" cy="766746"/>
    <xdr:pic>
      <xdr:nvPicPr>
        <xdr:cNvPr id="51" name="Gráfico 50" descr="Trofeo con relleno sólido">
          <a:extLst>
            <a:ext uri="{FF2B5EF4-FFF2-40B4-BE49-F238E27FC236}">
              <a16:creationId xmlns:a16="http://schemas.microsoft.com/office/drawing/2014/main" id="{DB93FC25-BA94-4128-A78C-934854D8A54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992350" y="15792450"/>
          <a:ext cx="778328" cy="766746"/>
        </a:xfrm>
        <a:prstGeom prst="rect">
          <a:avLst/>
        </a:prstGeom>
      </xdr:spPr>
    </xdr:pic>
    <xdr:clientData/>
  </xdr:oneCellAnchor>
  <xdr:oneCellAnchor>
    <xdr:from>
      <xdr:col>36</xdr:col>
      <xdr:colOff>333375</xdr:colOff>
      <xdr:row>94</xdr:row>
      <xdr:rowOff>19050</xdr:rowOff>
    </xdr:from>
    <xdr:ext cx="914400" cy="897146"/>
    <xdr:pic>
      <xdr:nvPicPr>
        <xdr:cNvPr id="52" name="Gráfico 51" descr="Grupo con relleno sólido">
          <a:extLst>
            <a:ext uri="{FF2B5EF4-FFF2-40B4-BE49-F238E27FC236}">
              <a16:creationId xmlns:a16="http://schemas.microsoft.com/office/drawing/2014/main" id="{8F0D7C47-8E39-4CBA-843A-8BE028FCDC0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944725" y="18268950"/>
          <a:ext cx="914400" cy="897146"/>
        </a:xfrm>
        <a:prstGeom prst="rect">
          <a:avLst/>
        </a:prstGeom>
      </xdr:spPr>
    </xdr:pic>
    <xdr:clientData/>
  </xdr:oneCellAnchor>
  <xdr:oneCellAnchor>
    <xdr:from>
      <xdr:col>50</xdr:col>
      <xdr:colOff>304799</xdr:colOff>
      <xdr:row>57</xdr:row>
      <xdr:rowOff>76199</xdr:rowOff>
    </xdr:from>
    <xdr:ext cx="876301" cy="868731"/>
    <xdr:pic>
      <xdr:nvPicPr>
        <xdr:cNvPr id="53" name="Gráfico 52" descr="Mujer científica con relleno sólido">
          <a:extLst>
            <a:ext uri="{FF2B5EF4-FFF2-40B4-BE49-F238E27FC236}">
              <a16:creationId xmlns:a16="http://schemas.microsoft.com/office/drawing/2014/main" id="{279C201C-FF66-4D26-8E9F-109C23D5DE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916149" y="10963274"/>
          <a:ext cx="876301" cy="868731"/>
        </a:xfrm>
        <a:prstGeom prst="rect">
          <a:avLst/>
        </a:prstGeom>
      </xdr:spPr>
    </xdr:pic>
    <xdr:clientData/>
  </xdr:oneCellAnchor>
  <xdr:oneCellAnchor>
    <xdr:from>
      <xdr:col>50</xdr:col>
      <xdr:colOff>314081</xdr:colOff>
      <xdr:row>67</xdr:row>
      <xdr:rowOff>94182</xdr:rowOff>
    </xdr:from>
    <xdr:ext cx="914400" cy="904292"/>
    <xdr:pic>
      <xdr:nvPicPr>
        <xdr:cNvPr id="54" name="Gráfico 53" descr="Portátil con relleno sólido">
          <a:extLst>
            <a:ext uri="{FF2B5EF4-FFF2-40B4-BE49-F238E27FC236}">
              <a16:creationId xmlns:a16="http://schemas.microsoft.com/office/drawing/2014/main" id="{7057A656-ED1D-45AD-99E1-820C84C1649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925431" y="12943407"/>
          <a:ext cx="914400" cy="904292"/>
        </a:xfrm>
        <a:prstGeom prst="rect">
          <a:avLst/>
        </a:prstGeom>
      </xdr:spPr>
    </xdr:pic>
    <xdr:clientData/>
  </xdr:oneCellAnchor>
  <xdr:oneCellAnchor>
    <xdr:from>
      <xdr:col>50</xdr:col>
      <xdr:colOff>381000</xdr:colOff>
      <xdr:row>81</xdr:row>
      <xdr:rowOff>142875</xdr:rowOff>
    </xdr:from>
    <xdr:ext cx="778328" cy="766746"/>
    <xdr:pic>
      <xdr:nvPicPr>
        <xdr:cNvPr id="55" name="Gráfico 54" descr="Trofeo con relleno sólido">
          <a:extLst>
            <a:ext uri="{FF2B5EF4-FFF2-40B4-BE49-F238E27FC236}">
              <a16:creationId xmlns:a16="http://schemas.microsoft.com/office/drawing/2014/main" id="{1FBF0EEE-095D-4C5F-AA6A-2387A45F5BA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992350" y="15792450"/>
          <a:ext cx="778328" cy="766746"/>
        </a:xfrm>
        <a:prstGeom prst="rect">
          <a:avLst/>
        </a:prstGeom>
      </xdr:spPr>
    </xdr:pic>
    <xdr:clientData/>
  </xdr:oneCellAnchor>
  <xdr:oneCellAnchor>
    <xdr:from>
      <xdr:col>50</xdr:col>
      <xdr:colOff>333375</xdr:colOff>
      <xdr:row>94</xdr:row>
      <xdr:rowOff>19050</xdr:rowOff>
    </xdr:from>
    <xdr:ext cx="914400" cy="897146"/>
    <xdr:pic>
      <xdr:nvPicPr>
        <xdr:cNvPr id="56" name="Gráfico 55" descr="Grupo con relleno sólido">
          <a:extLst>
            <a:ext uri="{FF2B5EF4-FFF2-40B4-BE49-F238E27FC236}">
              <a16:creationId xmlns:a16="http://schemas.microsoft.com/office/drawing/2014/main" id="{1299EF27-BCDD-41E9-B44A-F940B7B8B94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944725" y="18268950"/>
          <a:ext cx="914400" cy="897146"/>
        </a:xfrm>
        <a:prstGeom prst="rect">
          <a:avLst/>
        </a:prstGeom>
      </xdr:spPr>
    </xdr:pic>
    <xdr:clientData/>
  </xdr:oneCellAnchor>
  <xdr:oneCellAnchor>
    <xdr:from>
      <xdr:col>64</xdr:col>
      <xdr:colOff>304799</xdr:colOff>
      <xdr:row>57</xdr:row>
      <xdr:rowOff>76199</xdr:rowOff>
    </xdr:from>
    <xdr:ext cx="876301" cy="868731"/>
    <xdr:pic>
      <xdr:nvPicPr>
        <xdr:cNvPr id="57" name="Gráfico 56" descr="Mujer científica con relleno sólido">
          <a:extLst>
            <a:ext uri="{FF2B5EF4-FFF2-40B4-BE49-F238E27FC236}">
              <a16:creationId xmlns:a16="http://schemas.microsoft.com/office/drawing/2014/main" id="{ADEE4940-0CB5-4DBF-9E4A-01DEA996C3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916149" y="10963274"/>
          <a:ext cx="876301" cy="868731"/>
        </a:xfrm>
        <a:prstGeom prst="rect">
          <a:avLst/>
        </a:prstGeom>
      </xdr:spPr>
    </xdr:pic>
    <xdr:clientData/>
  </xdr:oneCellAnchor>
  <xdr:oneCellAnchor>
    <xdr:from>
      <xdr:col>64</xdr:col>
      <xdr:colOff>314081</xdr:colOff>
      <xdr:row>67</xdr:row>
      <xdr:rowOff>94182</xdr:rowOff>
    </xdr:from>
    <xdr:ext cx="914400" cy="904292"/>
    <xdr:pic>
      <xdr:nvPicPr>
        <xdr:cNvPr id="58" name="Gráfico 57" descr="Portátil con relleno sólido">
          <a:extLst>
            <a:ext uri="{FF2B5EF4-FFF2-40B4-BE49-F238E27FC236}">
              <a16:creationId xmlns:a16="http://schemas.microsoft.com/office/drawing/2014/main" id="{AC182357-135A-44B7-AB4C-700B95858A7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925431" y="12943407"/>
          <a:ext cx="914400" cy="904292"/>
        </a:xfrm>
        <a:prstGeom prst="rect">
          <a:avLst/>
        </a:prstGeom>
      </xdr:spPr>
    </xdr:pic>
    <xdr:clientData/>
  </xdr:oneCellAnchor>
  <xdr:oneCellAnchor>
    <xdr:from>
      <xdr:col>64</xdr:col>
      <xdr:colOff>381000</xdr:colOff>
      <xdr:row>81</xdr:row>
      <xdr:rowOff>142875</xdr:rowOff>
    </xdr:from>
    <xdr:ext cx="778328" cy="766746"/>
    <xdr:pic>
      <xdr:nvPicPr>
        <xdr:cNvPr id="59" name="Gráfico 58" descr="Trofeo con relleno sólido">
          <a:extLst>
            <a:ext uri="{FF2B5EF4-FFF2-40B4-BE49-F238E27FC236}">
              <a16:creationId xmlns:a16="http://schemas.microsoft.com/office/drawing/2014/main" id="{EB6C6D4F-253F-45DE-A275-289A0EC1284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992350" y="15792450"/>
          <a:ext cx="778328" cy="766746"/>
        </a:xfrm>
        <a:prstGeom prst="rect">
          <a:avLst/>
        </a:prstGeom>
      </xdr:spPr>
    </xdr:pic>
    <xdr:clientData/>
  </xdr:oneCellAnchor>
  <xdr:oneCellAnchor>
    <xdr:from>
      <xdr:col>64</xdr:col>
      <xdr:colOff>333375</xdr:colOff>
      <xdr:row>94</xdr:row>
      <xdr:rowOff>19050</xdr:rowOff>
    </xdr:from>
    <xdr:ext cx="914400" cy="897146"/>
    <xdr:pic>
      <xdr:nvPicPr>
        <xdr:cNvPr id="63" name="Gráfico 62" descr="Grupo con relleno sólido">
          <a:extLst>
            <a:ext uri="{FF2B5EF4-FFF2-40B4-BE49-F238E27FC236}">
              <a16:creationId xmlns:a16="http://schemas.microsoft.com/office/drawing/2014/main" id="{5606CB61-E817-4E51-8DE9-5E388C47810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944725" y="18268950"/>
          <a:ext cx="914400" cy="897146"/>
        </a:xfrm>
        <a:prstGeom prst="rect">
          <a:avLst/>
        </a:prstGeom>
      </xdr:spPr>
    </xdr:pic>
    <xdr:clientData/>
  </xdr:oneCellAnchor>
  <xdr:twoCellAnchor editAs="oneCell">
    <xdr:from>
      <xdr:col>12</xdr:col>
      <xdr:colOff>238125</xdr:colOff>
      <xdr:row>29</xdr:row>
      <xdr:rowOff>0</xdr:rowOff>
    </xdr:from>
    <xdr:to>
      <xdr:col>24</xdr:col>
      <xdr:colOff>698500</xdr:colOff>
      <xdr:row>52</xdr:row>
      <xdr:rowOff>0</xdr:rowOff>
    </xdr:to>
    <xdr:pic>
      <xdr:nvPicPr>
        <xdr:cNvPr id="64" name="Imagen 63">
          <a:extLst>
            <a:ext uri="{FF2B5EF4-FFF2-40B4-BE49-F238E27FC236}">
              <a16:creationId xmlns:a16="http://schemas.microsoft.com/office/drawing/2014/main" id="{B70BF64D-BF41-2F67-D529-154F5F4BF976}"/>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413875" y="5524500"/>
          <a:ext cx="9715500" cy="438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228600</xdr:colOff>
      <xdr:row>3</xdr:row>
      <xdr:rowOff>19050</xdr:rowOff>
    </xdr:from>
    <xdr:to>
      <xdr:col>6</xdr:col>
      <xdr:colOff>762000</xdr:colOff>
      <xdr:row>3</xdr:row>
      <xdr:rowOff>552450</xdr:rowOff>
    </xdr:to>
    <xdr:pic>
      <xdr:nvPicPr>
        <xdr:cNvPr id="3" name="Gráfico 2" descr="Búsqueda de carpetas con relleno sólido">
          <a:hlinkClick xmlns:r="http://schemas.openxmlformats.org/officeDocument/2006/relationships" r:id="rId1"/>
          <a:extLst>
            <a:ext uri="{FF2B5EF4-FFF2-40B4-BE49-F238E27FC236}">
              <a16:creationId xmlns:a16="http://schemas.microsoft.com/office/drawing/2014/main" id="{19F4A629-4521-F737-DC09-2A9505D0F2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981825" y="590550"/>
          <a:ext cx="533400" cy="533400"/>
        </a:xfrm>
        <a:prstGeom prst="rect">
          <a:avLst/>
        </a:prstGeom>
      </xdr:spPr>
    </xdr:pic>
    <xdr:clientData/>
  </xdr:twoCellAnchor>
  <xdr:twoCellAnchor editAs="oneCell">
    <xdr:from>
      <xdr:col>6</xdr:col>
      <xdr:colOff>257175</xdr:colOff>
      <xdr:row>4</xdr:row>
      <xdr:rowOff>114300</xdr:rowOff>
    </xdr:from>
    <xdr:to>
      <xdr:col>6</xdr:col>
      <xdr:colOff>790575</xdr:colOff>
      <xdr:row>4</xdr:row>
      <xdr:rowOff>647700</xdr:rowOff>
    </xdr:to>
    <xdr:pic>
      <xdr:nvPicPr>
        <xdr:cNvPr id="4" name="Gráfico 3" descr="Búsqueda de carpetas con relleno sólido">
          <a:hlinkClick xmlns:r="http://schemas.openxmlformats.org/officeDocument/2006/relationships" r:id="rId4"/>
          <a:extLst>
            <a:ext uri="{FF2B5EF4-FFF2-40B4-BE49-F238E27FC236}">
              <a16:creationId xmlns:a16="http://schemas.microsoft.com/office/drawing/2014/main" id="{9ADE8956-D333-4EBC-A6B8-F3E67BCFBD3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77575" y="1285875"/>
          <a:ext cx="533400" cy="533400"/>
        </a:xfrm>
        <a:prstGeom prst="rect">
          <a:avLst/>
        </a:prstGeom>
      </xdr:spPr>
    </xdr:pic>
    <xdr:clientData/>
  </xdr:twoCellAnchor>
  <xdr:twoCellAnchor editAs="oneCell">
    <xdr:from>
      <xdr:col>6</xdr:col>
      <xdr:colOff>257175</xdr:colOff>
      <xdr:row>5</xdr:row>
      <xdr:rowOff>47625</xdr:rowOff>
    </xdr:from>
    <xdr:to>
      <xdr:col>6</xdr:col>
      <xdr:colOff>790575</xdr:colOff>
      <xdr:row>6</xdr:row>
      <xdr:rowOff>9525</xdr:rowOff>
    </xdr:to>
    <xdr:pic>
      <xdr:nvPicPr>
        <xdr:cNvPr id="5" name="Gráfico 4" descr="Búsqueda de carpetas con relleno sólido">
          <a:hlinkClick xmlns:r="http://schemas.openxmlformats.org/officeDocument/2006/relationships" r:id="rId5"/>
          <a:extLst>
            <a:ext uri="{FF2B5EF4-FFF2-40B4-BE49-F238E27FC236}">
              <a16:creationId xmlns:a16="http://schemas.microsoft.com/office/drawing/2014/main" id="{82A5F07D-3824-4192-B3C0-53878F9E643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77575" y="1924050"/>
          <a:ext cx="533400" cy="533400"/>
        </a:xfrm>
        <a:prstGeom prst="rect">
          <a:avLst/>
        </a:prstGeom>
      </xdr:spPr>
    </xdr:pic>
    <xdr:clientData/>
  </xdr:twoCellAnchor>
  <xdr:twoCellAnchor editAs="oneCell">
    <xdr:from>
      <xdr:col>6</xdr:col>
      <xdr:colOff>257175</xdr:colOff>
      <xdr:row>6</xdr:row>
      <xdr:rowOff>190500</xdr:rowOff>
    </xdr:from>
    <xdr:to>
      <xdr:col>6</xdr:col>
      <xdr:colOff>790575</xdr:colOff>
      <xdr:row>6</xdr:row>
      <xdr:rowOff>723900</xdr:rowOff>
    </xdr:to>
    <xdr:pic>
      <xdr:nvPicPr>
        <xdr:cNvPr id="6" name="Gráfico 5" descr="Búsqueda de carpetas con relleno sólido">
          <a:hlinkClick xmlns:r="http://schemas.openxmlformats.org/officeDocument/2006/relationships" r:id="rId6"/>
          <a:extLst>
            <a:ext uri="{FF2B5EF4-FFF2-40B4-BE49-F238E27FC236}">
              <a16:creationId xmlns:a16="http://schemas.microsoft.com/office/drawing/2014/main" id="{2AAE0483-F45A-4BD2-868E-D4AFF64CFC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77575" y="2638425"/>
          <a:ext cx="533400" cy="533400"/>
        </a:xfrm>
        <a:prstGeom prst="rect">
          <a:avLst/>
        </a:prstGeom>
      </xdr:spPr>
    </xdr:pic>
    <xdr:clientData/>
  </xdr:twoCellAnchor>
  <xdr:twoCellAnchor editAs="oneCell">
    <xdr:from>
      <xdr:col>6</xdr:col>
      <xdr:colOff>257175</xdr:colOff>
      <xdr:row>7</xdr:row>
      <xdr:rowOff>219075</xdr:rowOff>
    </xdr:from>
    <xdr:to>
      <xdr:col>6</xdr:col>
      <xdr:colOff>790575</xdr:colOff>
      <xdr:row>7</xdr:row>
      <xdr:rowOff>752475</xdr:rowOff>
    </xdr:to>
    <xdr:pic>
      <xdr:nvPicPr>
        <xdr:cNvPr id="7" name="Gráfico 6" descr="Búsqueda de carpetas con relleno sólido">
          <a:hlinkClick xmlns:r="http://schemas.openxmlformats.org/officeDocument/2006/relationships" r:id="rId7"/>
          <a:extLst>
            <a:ext uri="{FF2B5EF4-FFF2-40B4-BE49-F238E27FC236}">
              <a16:creationId xmlns:a16="http://schemas.microsoft.com/office/drawing/2014/main" id="{670F0003-BEE0-46B6-A2AA-71D8125860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77575" y="3429000"/>
          <a:ext cx="533400" cy="533400"/>
        </a:xfrm>
        <a:prstGeom prst="rect">
          <a:avLst/>
        </a:prstGeom>
      </xdr:spPr>
    </xdr:pic>
    <xdr:clientData/>
  </xdr:twoCellAnchor>
  <xdr:twoCellAnchor editAs="oneCell">
    <xdr:from>
      <xdr:col>6</xdr:col>
      <xdr:colOff>247650</xdr:colOff>
      <xdr:row>8</xdr:row>
      <xdr:rowOff>66675</xdr:rowOff>
    </xdr:from>
    <xdr:to>
      <xdr:col>6</xdr:col>
      <xdr:colOff>781050</xdr:colOff>
      <xdr:row>9</xdr:row>
      <xdr:rowOff>28575</xdr:rowOff>
    </xdr:to>
    <xdr:pic>
      <xdr:nvPicPr>
        <xdr:cNvPr id="8" name="Gráfico 7" descr="Búsqueda de carpetas con relleno sólido">
          <a:hlinkClick xmlns:r="http://schemas.openxmlformats.org/officeDocument/2006/relationships" r:id="rId8"/>
          <a:extLst>
            <a:ext uri="{FF2B5EF4-FFF2-40B4-BE49-F238E27FC236}">
              <a16:creationId xmlns:a16="http://schemas.microsoft.com/office/drawing/2014/main" id="{D1602878-6AFD-4F58-A612-0B04842571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68050" y="4038600"/>
          <a:ext cx="533400" cy="533400"/>
        </a:xfrm>
        <a:prstGeom prst="rect">
          <a:avLst/>
        </a:prstGeom>
      </xdr:spPr>
    </xdr:pic>
    <xdr:clientData/>
  </xdr:twoCellAnchor>
  <xdr:twoCellAnchor editAs="oneCell">
    <xdr:from>
      <xdr:col>6</xdr:col>
      <xdr:colOff>247650</xdr:colOff>
      <xdr:row>9</xdr:row>
      <xdr:rowOff>9525</xdr:rowOff>
    </xdr:from>
    <xdr:to>
      <xdr:col>6</xdr:col>
      <xdr:colOff>781050</xdr:colOff>
      <xdr:row>10</xdr:row>
      <xdr:rowOff>28575</xdr:rowOff>
    </xdr:to>
    <xdr:pic>
      <xdr:nvPicPr>
        <xdr:cNvPr id="9" name="Gráfico 8" descr="Búsqueda de carpetas con relleno sólido">
          <a:hlinkClick xmlns:r="http://schemas.openxmlformats.org/officeDocument/2006/relationships" r:id="rId9"/>
          <a:extLst>
            <a:ext uri="{FF2B5EF4-FFF2-40B4-BE49-F238E27FC236}">
              <a16:creationId xmlns:a16="http://schemas.microsoft.com/office/drawing/2014/main" id="{BAE7DC57-D849-4761-80E3-1FB39AFCC9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68050" y="4552950"/>
          <a:ext cx="533400" cy="533400"/>
        </a:xfrm>
        <a:prstGeom prst="rect">
          <a:avLst/>
        </a:prstGeom>
      </xdr:spPr>
    </xdr:pic>
    <xdr:clientData/>
  </xdr:twoCellAnchor>
  <xdr:twoCellAnchor editAs="oneCell">
    <xdr:from>
      <xdr:col>6</xdr:col>
      <xdr:colOff>219075</xdr:colOff>
      <xdr:row>10</xdr:row>
      <xdr:rowOff>38100</xdr:rowOff>
    </xdr:from>
    <xdr:to>
      <xdr:col>6</xdr:col>
      <xdr:colOff>752475</xdr:colOff>
      <xdr:row>11</xdr:row>
      <xdr:rowOff>0</xdr:rowOff>
    </xdr:to>
    <xdr:pic>
      <xdr:nvPicPr>
        <xdr:cNvPr id="10" name="Gráfico 9" descr="Búsqueda de carpetas con relleno sólido">
          <a:hlinkClick xmlns:r="http://schemas.openxmlformats.org/officeDocument/2006/relationships" r:id="rId10"/>
          <a:extLst>
            <a:ext uri="{FF2B5EF4-FFF2-40B4-BE49-F238E27FC236}">
              <a16:creationId xmlns:a16="http://schemas.microsoft.com/office/drawing/2014/main" id="{642E7412-851B-418F-9EE7-6C0715DEE3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39475" y="5095875"/>
          <a:ext cx="533400" cy="533400"/>
        </a:xfrm>
        <a:prstGeom prst="rect">
          <a:avLst/>
        </a:prstGeom>
      </xdr:spPr>
    </xdr:pic>
    <xdr:clientData/>
  </xdr:twoCellAnchor>
  <xdr:twoCellAnchor editAs="oneCell">
    <xdr:from>
      <xdr:col>6</xdr:col>
      <xdr:colOff>209550</xdr:colOff>
      <xdr:row>11</xdr:row>
      <xdr:rowOff>76200</xdr:rowOff>
    </xdr:from>
    <xdr:to>
      <xdr:col>6</xdr:col>
      <xdr:colOff>742950</xdr:colOff>
      <xdr:row>12</xdr:row>
      <xdr:rowOff>38100</xdr:rowOff>
    </xdr:to>
    <xdr:pic>
      <xdr:nvPicPr>
        <xdr:cNvPr id="11" name="Gráfico 10" descr="Búsqueda de carpetas con relleno sólido">
          <a:hlinkClick xmlns:r="http://schemas.openxmlformats.org/officeDocument/2006/relationships" r:id="rId11"/>
          <a:extLst>
            <a:ext uri="{FF2B5EF4-FFF2-40B4-BE49-F238E27FC236}">
              <a16:creationId xmlns:a16="http://schemas.microsoft.com/office/drawing/2014/main" id="{C7FB7EA2-8D53-44BC-83B9-645F08BC0D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29950" y="5705475"/>
          <a:ext cx="533400" cy="533400"/>
        </a:xfrm>
        <a:prstGeom prst="rect">
          <a:avLst/>
        </a:prstGeom>
      </xdr:spPr>
    </xdr:pic>
    <xdr:clientData/>
  </xdr:twoCellAnchor>
  <xdr:twoCellAnchor editAs="oneCell">
    <xdr:from>
      <xdr:col>6</xdr:col>
      <xdr:colOff>247650</xdr:colOff>
      <xdr:row>12</xdr:row>
      <xdr:rowOff>123825</xdr:rowOff>
    </xdr:from>
    <xdr:to>
      <xdr:col>6</xdr:col>
      <xdr:colOff>781050</xdr:colOff>
      <xdr:row>12</xdr:row>
      <xdr:rowOff>657225</xdr:rowOff>
    </xdr:to>
    <xdr:pic>
      <xdr:nvPicPr>
        <xdr:cNvPr id="12" name="Gráfico 11" descr="Búsqueda de carpetas con relleno sólido">
          <a:hlinkClick xmlns:r="http://schemas.openxmlformats.org/officeDocument/2006/relationships" r:id="rId12"/>
          <a:extLst>
            <a:ext uri="{FF2B5EF4-FFF2-40B4-BE49-F238E27FC236}">
              <a16:creationId xmlns:a16="http://schemas.microsoft.com/office/drawing/2014/main" id="{43B16C75-4CD6-4A14-8C47-170104627D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68050" y="6324600"/>
          <a:ext cx="533400" cy="533400"/>
        </a:xfrm>
        <a:prstGeom prst="rect">
          <a:avLst/>
        </a:prstGeom>
      </xdr:spPr>
    </xdr:pic>
    <xdr:clientData/>
  </xdr:twoCellAnchor>
  <xdr:twoCellAnchor editAs="oneCell">
    <xdr:from>
      <xdr:col>6</xdr:col>
      <xdr:colOff>238125</xdr:colOff>
      <xdr:row>13</xdr:row>
      <xdr:rowOff>76200</xdr:rowOff>
    </xdr:from>
    <xdr:to>
      <xdr:col>6</xdr:col>
      <xdr:colOff>771525</xdr:colOff>
      <xdr:row>14</xdr:row>
      <xdr:rowOff>38100</xdr:rowOff>
    </xdr:to>
    <xdr:pic>
      <xdr:nvPicPr>
        <xdr:cNvPr id="13" name="Gráfico 12" descr="Búsqueda de carpetas con relleno sólido">
          <a:hlinkClick xmlns:r="http://schemas.openxmlformats.org/officeDocument/2006/relationships" r:id="rId13"/>
          <a:extLst>
            <a:ext uri="{FF2B5EF4-FFF2-40B4-BE49-F238E27FC236}">
              <a16:creationId xmlns:a16="http://schemas.microsoft.com/office/drawing/2014/main" id="{ABA27D1B-359C-409E-A327-ECA6BAF7B1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58525" y="7038975"/>
          <a:ext cx="533400" cy="533400"/>
        </a:xfrm>
        <a:prstGeom prst="rect">
          <a:avLst/>
        </a:prstGeom>
      </xdr:spPr>
    </xdr:pic>
    <xdr:clientData/>
  </xdr:twoCellAnchor>
  <xdr:twoCellAnchor editAs="oneCell">
    <xdr:from>
      <xdr:col>6</xdr:col>
      <xdr:colOff>238125</xdr:colOff>
      <xdr:row>14</xdr:row>
      <xdr:rowOff>161925</xdr:rowOff>
    </xdr:from>
    <xdr:to>
      <xdr:col>6</xdr:col>
      <xdr:colOff>771525</xdr:colOff>
      <xdr:row>14</xdr:row>
      <xdr:rowOff>695325</xdr:rowOff>
    </xdr:to>
    <xdr:pic>
      <xdr:nvPicPr>
        <xdr:cNvPr id="14" name="Gráfico 13" descr="Búsqueda de carpetas con relleno sólido">
          <a:hlinkClick xmlns:r="http://schemas.openxmlformats.org/officeDocument/2006/relationships" r:id="rId14"/>
          <a:extLst>
            <a:ext uri="{FF2B5EF4-FFF2-40B4-BE49-F238E27FC236}">
              <a16:creationId xmlns:a16="http://schemas.microsoft.com/office/drawing/2014/main" id="{E25AB63B-FBF3-462A-B2B8-5601AD7946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58525" y="7696200"/>
          <a:ext cx="533400" cy="533400"/>
        </a:xfrm>
        <a:prstGeom prst="rect">
          <a:avLst/>
        </a:prstGeom>
      </xdr:spPr>
    </xdr:pic>
    <xdr:clientData/>
  </xdr:twoCellAnchor>
  <xdr:twoCellAnchor editAs="oneCell">
    <xdr:from>
      <xdr:col>6</xdr:col>
      <xdr:colOff>257175</xdr:colOff>
      <xdr:row>15</xdr:row>
      <xdr:rowOff>0</xdr:rowOff>
    </xdr:from>
    <xdr:to>
      <xdr:col>6</xdr:col>
      <xdr:colOff>790575</xdr:colOff>
      <xdr:row>15</xdr:row>
      <xdr:rowOff>533400</xdr:rowOff>
    </xdr:to>
    <xdr:pic>
      <xdr:nvPicPr>
        <xdr:cNvPr id="15" name="Gráfico 14" descr="Búsqueda de carpetas con relleno sólido">
          <a:hlinkClick xmlns:r="http://schemas.openxmlformats.org/officeDocument/2006/relationships" r:id="rId15"/>
          <a:extLst>
            <a:ext uri="{FF2B5EF4-FFF2-40B4-BE49-F238E27FC236}">
              <a16:creationId xmlns:a16="http://schemas.microsoft.com/office/drawing/2014/main" id="{9099C492-FFB7-4945-8B2C-467B6721E7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77575" y="8296275"/>
          <a:ext cx="533400" cy="533400"/>
        </a:xfrm>
        <a:prstGeom prst="rect">
          <a:avLst/>
        </a:prstGeom>
      </xdr:spPr>
    </xdr:pic>
    <xdr:clientData/>
  </xdr:twoCellAnchor>
  <xdr:twoCellAnchor editAs="oneCell">
    <xdr:from>
      <xdr:col>6</xdr:col>
      <xdr:colOff>209550</xdr:colOff>
      <xdr:row>16</xdr:row>
      <xdr:rowOff>76200</xdr:rowOff>
    </xdr:from>
    <xdr:to>
      <xdr:col>6</xdr:col>
      <xdr:colOff>742950</xdr:colOff>
      <xdr:row>16</xdr:row>
      <xdr:rowOff>609600</xdr:rowOff>
    </xdr:to>
    <xdr:pic>
      <xdr:nvPicPr>
        <xdr:cNvPr id="16" name="Gráfico 15" descr="Búsqueda de carpetas con relleno sólido">
          <a:hlinkClick xmlns:r="http://schemas.openxmlformats.org/officeDocument/2006/relationships" r:id="rId16"/>
          <a:extLst>
            <a:ext uri="{FF2B5EF4-FFF2-40B4-BE49-F238E27FC236}">
              <a16:creationId xmlns:a16="http://schemas.microsoft.com/office/drawing/2014/main" id="{6FD57E5E-DB7F-4632-950F-9301D5145D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29950" y="9039225"/>
          <a:ext cx="533400" cy="533400"/>
        </a:xfrm>
        <a:prstGeom prst="rect">
          <a:avLst/>
        </a:prstGeom>
      </xdr:spPr>
    </xdr:pic>
    <xdr:clientData/>
  </xdr:twoCellAnchor>
  <xdr:twoCellAnchor editAs="oneCell">
    <xdr:from>
      <xdr:col>6</xdr:col>
      <xdr:colOff>228600</xdr:colOff>
      <xdr:row>17</xdr:row>
      <xdr:rowOff>47625</xdr:rowOff>
    </xdr:from>
    <xdr:to>
      <xdr:col>6</xdr:col>
      <xdr:colOff>762000</xdr:colOff>
      <xdr:row>18</xdr:row>
      <xdr:rowOff>9525</xdr:rowOff>
    </xdr:to>
    <xdr:pic>
      <xdr:nvPicPr>
        <xdr:cNvPr id="17" name="Gráfico 16" descr="Búsqueda de carpetas con relleno sólido">
          <a:hlinkClick xmlns:r="http://schemas.openxmlformats.org/officeDocument/2006/relationships" r:id="rId17"/>
          <a:extLst>
            <a:ext uri="{FF2B5EF4-FFF2-40B4-BE49-F238E27FC236}">
              <a16:creationId xmlns:a16="http://schemas.microsoft.com/office/drawing/2014/main" id="{3239EAAC-9BFA-49E6-816E-A1FAC3B46D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49000" y="9772650"/>
          <a:ext cx="533400" cy="533400"/>
        </a:xfrm>
        <a:prstGeom prst="rect">
          <a:avLst/>
        </a:prstGeom>
      </xdr:spPr>
    </xdr:pic>
    <xdr:clientData/>
  </xdr:twoCellAnchor>
  <xdr:twoCellAnchor editAs="oneCell">
    <xdr:from>
      <xdr:col>6</xdr:col>
      <xdr:colOff>219075</xdr:colOff>
      <xdr:row>18</xdr:row>
      <xdr:rowOff>28575</xdr:rowOff>
    </xdr:from>
    <xdr:to>
      <xdr:col>6</xdr:col>
      <xdr:colOff>752475</xdr:colOff>
      <xdr:row>18</xdr:row>
      <xdr:rowOff>561975</xdr:rowOff>
    </xdr:to>
    <xdr:pic>
      <xdr:nvPicPr>
        <xdr:cNvPr id="18" name="Gráfico 17" descr="Búsqueda de carpetas con relleno sólido">
          <a:hlinkClick xmlns:r="http://schemas.openxmlformats.org/officeDocument/2006/relationships" r:id="rId18"/>
          <a:extLst>
            <a:ext uri="{FF2B5EF4-FFF2-40B4-BE49-F238E27FC236}">
              <a16:creationId xmlns:a16="http://schemas.microsoft.com/office/drawing/2014/main" id="{0B54FFD3-2C2C-43F8-94B9-A6981A6151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39475" y="10325100"/>
          <a:ext cx="533400" cy="533400"/>
        </a:xfrm>
        <a:prstGeom prst="rect">
          <a:avLst/>
        </a:prstGeom>
      </xdr:spPr>
    </xdr:pic>
    <xdr:clientData/>
  </xdr:twoCellAnchor>
  <xdr:twoCellAnchor editAs="oneCell">
    <xdr:from>
      <xdr:col>6</xdr:col>
      <xdr:colOff>219075</xdr:colOff>
      <xdr:row>19</xdr:row>
      <xdr:rowOff>38100</xdr:rowOff>
    </xdr:from>
    <xdr:to>
      <xdr:col>6</xdr:col>
      <xdr:colOff>752475</xdr:colOff>
      <xdr:row>20</xdr:row>
      <xdr:rowOff>0</xdr:rowOff>
    </xdr:to>
    <xdr:pic>
      <xdr:nvPicPr>
        <xdr:cNvPr id="19" name="Gráfico 18" descr="Búsqueda de carpetas con relleno sólido">
          <a:hlinkClick xmlns:r="http://schemas.openxmlformats.org/officeDocument/2006/relationships" r:id="rId19"/>
          <a:extLst>
            <a:ext uri="{FF2B5EF4-FFF2-40B4-BE49-F238E27FC236}">
              <a16:creationId xmlns:a16="http://schemas.microsoft.com/office/drawing/2014/main" id="{6BF73342-28E4-401D-B861-988C07884A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39475" y="10906125"/>
          <a:ext cx="533400" cy="533400"/>
        </a:xfrm>
        <a:prstGeom prst="rect">
          <a:avLst/>
        </a:prstGeom>
      </xdr:spPr>
    </xdr:pic>
    <xdr:clientData/>
  </xdr:twoCellAnchor>
  <xdr:twoCellAnchor editAs="oneCell">
    <xdr:from>
      <xdr:col>6</xdr:col>
      <xdr:colOff>219075</xdr:colOff>
      <xdr:row>20</xdr:row>
      <xdr:rowOff>190500</xdr:rowOff>
    </xdr:from>
    <xdr:to>
      <xdr:col>6</xdr:col>
      <xdr:colOff>752475</xdr:colOff>
      <xdr:row>20</xdr:row>
      <xdr:rowOff>723900</xdr:rowOff>
    </xdr:to>
    <xdr:pic>
      <xdr:nvPicPr>
        <xdr:cNvPr id="20" name="Gráfico 19" descr="Búsqueda de carpetas con relleno sólido">
          <a:hlinkClick xmlns:r="http://schemas.openxmlformats.org/officeDocument/2006/relationships" r:id="rId20"/>
          <a:extLst>
            <a:ext uri="{FF2B5EF4-FFF2-40B4-BE49-F238E27FC236}">
              <a16:creationId xmlns:a16="http://schemas.microsoft.com/office/drawing/2014/main" id="{A9D5CD41-7C30-4338-9A3E-8E0355DC8E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39475" y="11630025"/>
          <a:ext cx="533400" cy="533400"/>
        </a:xfrm>
        <a:prstGeom prst="rect">
          <a:avLst/>
        </a:prstGeom>
      </xdr:spPr>
    </xdr:pic>
    <xdr:clientData/>
  </xdr:twoCellAnchor>
  <xdr:twoCellAnchor editAs="oneCell">
    <xdr:from>
      <xdr:col>6</xdr:col>
      <xdr:colOff>171450</xdr:colOff>
      <xdr:row>21</xdr:row>
      <xdr:rowOff>295275</xdr:rowOff>
    </xdr:from>
    <xdr:to>
      <xdr:col>6</xdr:col>
      <xdr:colOff>704850</xdr:colOff>
      <xdr:row>21</xdr:row>
      <xdr:rowOff>828675</xdr:rowOff>
    </xdr:to>
    <xdr:pic>
      <xdr:nvPicPr>
        <xdr:cNvPr id="21" name="Gráfico 20" descr="Búsqueda de carpetas con relleno sólido">
          <a:hlinkClick xmlns:r="http://schemas.openxmlformats.org/officeDocument/2006/relationships" r:id="rId21"/>
          <a:extLst>
            <a:ext uri="{FF2B5EF4-FFF2-40B4-BE49-F238E27FC236}">
              <a16:creationId xmlns:a16="http://schemas.microsoft.com/office/drawing/2014/main" id="{714F062E-ED4C-4B30-B22E-D9A2262720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91850" y="12496800"/>
          <a:ext cx="533400" cy="533400"/>
        </a:xfrm>
        <a:prstGeom prst="rect">
          <a:avLst/>
        </a:prstGeom>
      </xdr:spPr>
    </xdr:pic>
    <xdr:clientData/>
  </xdr:twoCellAnchor>
  <xdr:twoCellAnchor editAs="oneCell">
    <xdr:from>
      <xdr:col>6</xdr:col>
      <xdr:colOff>209550</xdr:colOff>
      <xdr:row>22</xdr:row>
      <xdr:rowOff>285750</xdr:rowOff>
    </xdr:from>
    <xdr:to>
      <xdr:col>6</xdr:col>
      <xdr:colOff>742950</xdr:colOff>
      <xdr:row>22</xdr:row>
      <xdr:rowOff>819150</xdr:rowOff>
    </xdr:to>
    <xdr:pic>
      <xdr:nvPicPr>
        <xdr:cNvPr id="22" name="Gráfico 21" descr="Búsqueda de carpetas con relleno sólido">
          <a:hlinkClick xmlns:r="http://schemas.openxmlformats.org/officeDocument/2006/relationships" r:id="rId22"/>
          <a:extLst>
            <a:ext uri="{FF2B5EF4-FFF2-40B4-BE49-F238E27FC236}">
              <a16:creationId xmlns:a16="http://schemas.microsoft.com/office/drawing/2014/main" id="{561A60C8-8CC3-419C-9DDD-FCB94D9151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29950" y="13630275"/>
          <a:ext cx="533400" cy="533400"/>
        </a:xfrm>
        <a:prstGeom prst="rect">
          <a:avLst/>
        </a:prstGeom>
      </xdr:spPr>
    </xdr:pic>
    <xdr:clientData/>
  </xdr:twoCellAnchor>
  <xdr:twoCellAnchor>
    <xdr:from>
      <xdr:col>0</xdr:col>
      <xdr:colOff>304800</xdr:colOff>
      <xdr:row>1</xdr:row>
      <xdr:rowOff>9525</xdr:rowOff>
    </xdr:from>
    <xdr:to>
      <xdr:col>0</xdr:col>
      <xdr:colOff>1047750</xdr:colOff>
      <xdr:row>2</xdr:row>
      <xdr:rowOff>165814</xdr:rowOff>
    </xdr:to>
    <xdr:sp macro="" textlink="">
      <xdr:nvSpPr>
        <xdr:cNvPr id="2" name="Rectángulo: esquinas redondeadas 1">
          <a:hlinkClick xmlns:r="http://schemas.openxmlformats.org/officeDocument/2006/relationships" r:id="rId23"/>
          <a:extLst>
            <a:ext uri="{FF2B5EF4-FFF2-40B4-BE49-F238E27FC236}">
              <a16:creationId xmlns:a16="http://schemas.microsoft.com/office/drawing/2014/main" id="{EA9B124F-96C9-447B-BC2D-7F65FA1884BE}"/>
            </a:ext>
          </a:extLst>
        </xdr:cNvPr>
        <xdr:cNvSpPr/>
      </xdr:nvSpPr>
      <xdr:spPr>
        <a:xfrm>
          <a:off x="304800" y="200025"/>
          <a:ext cx="742950" cy="346789"/>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twoCellAnchor editAs="oneCell">
    <xdr:from>
      <xdr:col>6</xdr:col>
      <xdr:colOff>200025</xdr:colOff>
      <xdr:row>23</xdr:row>
      <xdr:rowOff>76200</xdr:rowOff>
    </xdr:from>
    <xdr:to>
      <xdr:col>6</xdr:col>
      <xdr:colOff>733425</xdr:colOff>
      <xdr:row>23</xdr:row>
      <xdr:rowOff>609600</xdr:rowOff>
    </xdr:to>
    <xdr:pic>
      <xdr:nvPicPr>
        <xdr:cNvPr id="24" name="Gráfico 23" descr="Búsqueda de carpetas con relleno sólido">
          <a:hlinkClick xmlns:r="http://schemas.openxmlformats.org/officeDocument/2006/relationships" r:id="rId24"/>
          <a:extLst>
            <a:ext uri="{FF2B5EF4-FFF2-40B4-BE49-F238E27FC236}">
              <a16:creationId xmlns:a16="http://schemas.microsoft.com/office/drawing/2014/main" id="{CB90B245-19FA-494E-9984-7457B1D42D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363700" y="14373225"/>
          <a:ext cx="533400" cy="533400"/>
        </a:xfrm>
        <a:prstGeom prst="rect">
          <a:avLst/>
        </a:prstGeom>
      </xdr:spPr>
    </xdr:pic>
    <xdr:clientData/>
  </xdr:twoCellAnchor>
  <xdr:twoCellAnchor editAs="oneCell">
    <xdr:from>
      <xdr:col>4</xdr:col>
      <xdr:colOff>352425</xdr:colOff>
      <xdr:row>30</xdr:row>
      <xdr:rowOff>66675</xdr:rowOff>
    </xdr:from>
    <xdr:to>
      <xdr:col>4</xdr:col>
      <xdr:colOff>885825</xdr:colOff>
      <xdr:row>32</xdr:row>
      <xdr:rowOff>219075</xdr:rowOff>
    </xdr:to>
    <xdr:pic>
      <xdr:nvPicPr>
        <xdr:cNvPr id="23" name="Gráfico 22" descr="Búsqueda de carpetas con relleno sólido">
          <a:hlinkClick xmlns:r="http://schemas.openxmlformats.org/officeDocument/2006/relationships" r:id="rId25"/>
          <a:extLst>
            <a:ext uri="{FF2B5EF4-FFF2-40B4-BE49-F238E27FC236}">
              <a16:creationId xmlns:a16="http://schemas.microsoft.com/office/drawing/2014/main" id="{FDAEF4E5-090D-4F03-8312-9480785DA8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077325" y="16478250"/>
          <a:ext cx="533400" cy="533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371475</xdr:colOff>
      <xdr:row>0</xdr:row>
      <xdr:rowOff>95250</xdr:rowOff>
    </xdr:from>
    <xdr:to>
      <xdr:col>1</xdr:col>
      <xdr:colOff>352425</xdr:colOff>
      <xdr:row>2</xdr:row>
      <xdr:rowOff>41989</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472B18A1-4470-45E0-BCEE-9CBFE4E847F4}"/>
            </a:ext>
          </a:extLst>
        </xdr:cNvPr>
        <xdr:cNvSpPr/>
      </xdr:nvSpPr>
      <xdr:spPr>
        <a:xfrm>
          <a:off x="371475" y="95250"/>
          <a:ext cx="742950"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INICIO</a:t>
          </a:r>
        </a:p>
      </xdr:txBody>
    </xdr:sp>
    <xdr:clientData/>
  </xdr:twoCellAnchor>
  <xdr:twoCellAnchor editAs="oneCell">
    <xdr:from>
      <xdr:col>17</xdr:col>
      <xdr:colOff>390525</xdr:colOff>
      <xdr:row>0</xdr:row>
      <xdr:rowOff>0</xdr:rowOff>
    </xdr:from>
    <xdr:to>
      <xdr:col>23</xdr:col>
      <xdr:colOff>715354</xdr:colOff>
      <xdr:row>18</xdr:row>
      <xdr:rowOff>243568</xdr:rowOff>
    </xdr:to>
    <xdr:pic>
      <xdr:nvPicPr>
        <xdr:cNvPr id="4" name="Imagen 3">
          <a:extLst>
            <a:ext uri="{FF2B5EF4-FFF2-40B4-BE49-F238E27FC236}">
              <a16:creationId xmlns:a16="http://schemas.microsoft.com/office/drawing/2014/main" id="{2A45E081-1A5F-4153-9A5B-1F07309775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44525" y="0"/>
          <a:ext cx="4896829" cy="4158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485775</xdr:colOff>
      <xdr:row>0</xdr:row>
      <xdr:rowOff>171450</xdr:rowOff>
    </xdr:from>
    <xdr:to>
      <xdr:col>13</xdr:col>
      <xdr:colOff>304800</xdr:colOff>
      <xdr:row>3</xdr:row>
      <xdr:rowOff>19050</xdr:rowOff>
    </xdr:to>
    <xdr:sp macro="" textlink="">
      <xdr:nvSpPr>
        <xdr:cNvPr id="5" name="Rectángulo: esquinas redondeadas 4">
          <a:hlinkClick xmlns:r="http://schemas.openxmlformats.org/officeDocument/2006/relationships" r:id="rId3"/>
          <a:extLst>
            <a:ext uri="{FF2B5EF4-FFF2-40B4-BE49-F238E27FC236}">
              <a16:creationId xmlns:a16="http://schemas.microsoft.com/office/drawing/2014/main" id="{B9BE7F5C-4D40-5A18-D8F0-457862F4E96F}"/>
            </a:ext>
          </a:extLst>
        </xdr:cNvPr>
        <xdr:cNvSpPr/>
      </xdr:nvSpPr>
      <xdr:spPr>
        <a:xfrm>
          <a:off x="8867775" y="171450"/>
          <a:ext cx="1343025"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chemeClr val="bg1"/>
              </a:solidFill>
            </a:rPr>
            <a:t>PQRS</a:t>
          </a:r>
        </a:p>
      </xdr:txBody>
    </xdr:sp>
    <xdr:clientData/>
  </xdr:twoCellAnchor>
  <xdr:twoCellAnchor>
    <xdr:from>
      <xdr:col>11</xdr:col>
      <xdr:colOff>514350</xdr:colOff>
      <xdr:row>4</xdr:row>
      <xdr:rowOff>133350</xdr:rowOff>
    </xdr:from>
    <xdr:to>
      <xdr:col>13</xdr:col>
      <xdr:colOff>333375</xdr:colOff>
      <xdr:row>6</xdr:row>
      <xdr:rowOff>171450</xdr:rowOff>
    </xdr:to>
    <xdr:sp macro="" textlink="">
      <xdr:nvSpPr>
        <xdr:cNvPr id="6" name="Rectángulo: esquinas redondeadas 5">
          <a:hlinkClick xmlns:r="http://schemas.openxmlformats.org/officeDocument/2006/relationships" r:id="rId4"/>
          <a:extLst>
            <a:ext uri="{FF2B5EF4-FFF2-40B4-BE49-F238E27FC236}">
              <a16:creationId xmlns:a16="http://schemas.microsoft.com/office/drawing/2014/main" id="{2F68E419-DC25-43BE-B0A6-F173CB35905B}"/>
            </a:ext>
          </a:extLst>
        </xdr:cNvPr>
        <xdr:cNvSpPr/>
      </xdr:nvSpPr>
      <xdr:spPr>
        <a:xfrm>
          <a:off x="8896350" y="914400"/>
          <a:ext cx="1343025"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VENTAS</a:t>
          </a:r>
        </a:p>
      </xdr:txBody>
    </xdr:sp>
    <xdr:clientData/>
  </xdr:twoCellAnchor>
  <xdr:twoCellAnchor editAs="oneCell">
    <xdr:from>
      <xdr:col>0</xdr:col>
      <xdr:colOff>66675</xdr:colOff>
      <xdr:row>3</xdr:row>
      <xdr:rowOff>95251</xdr:rowOff>
    </xdr:from>
    <xdr:to>
      <xdr:col>1</xdr:col>
      <xdr:colOff>613819</xdr:colOff>
      <xdr:row>6</xdr:row>
      <xdr:rowOff>180976</xdr:rowOff>
    </xdr:to>
    <xdr:pic>
      <xdr:nvPicPr>
        <xdr:cNvPr id="7" name="Imagen 6" descr="Zumotec">
          <a:extLst>
            <a:ext uri="{FF2B5EF4-FFF2-40B4-BE49-F238E27FC236}">
              <a16:creationId xmlns:a16="http://schemas.microsoft.com/office/drawing/2014/main" id="{CD727125-22DB-8113-0D0A-A0E91593BDB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675" y="685801"/>
          <a:ext cx="1309144"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504825</xdr:colOff>
      <xdr:row>8</xdr:row>
      <xdr:rowOff>0</xdr:rowOff>
    </xdr:from>
    <xdr:to>
      <xdr:col>13</xdr:col>
      <xdr:colOff>542925</xdr:colOff>
      <xdr:row>10</xdr:row>
      <xdr:rowOff>38100</xdr:rowOff>
    </xdr:to>
    <xdr:sp macro="" textlink="">
      <xdr:nvSpPr>
        <xdr:cNvPr id="8" name="Rectángulo: esquinas redondeadas 7">
          <a:hlinkClick xmlns:r="http://schemas.openxmlformats.org/officeDocument/2006/relationships" r:id="rId6"/>
          <a:extLst>
            <a:ext uri="{FF2B5EF4-FFF2-40B4-BE49-F238E27FC236}">
              <a16:creationId xmlns:a16="http://schemas.microsoft.com/office/drawing/2014/main" id="{DCCC7C62-719B-4AE4-8E47-B4794B475329}"/>
            </a:ext>
          </a:extLst>
        </xdr:cNvPr>
        <xdr:cNvSpPr/>
      </xdr:nvSpPr>
      <xdr:spPr>
        <a:xfrm>
          <a:off x="8886825" y="1571625"/>
          <a:ext cx="1562100" cy="4381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CERTIFICADOS</a:t>
          </a:r>
        </a:p>
      </xdr:txBody>
    </xdr:sp>
    <xdr:clientData/>
  </xdr:twoCellAnchor>
  <xdr:twoCellAnchor>
    <xdr:from>
      <xdr:col>11</xdr:col>
      <xdr:colOff>504824</xdr:colOff>
      <xdr:row>11</xdr:row>
      <xdr:rowOff>28575</xdr:rowOff>
    </xdr:from>
    <xdr:to>
      <xdr:col>15</xdr:col>
      <xdr:colOff>190499</xdr:colOff>
      <xdr:row>13</xdr:row>
      <xdr:rowOff>47625</xdr:rowOff>
    </xdr:to>
    <xdr:sp macro="" textlink="">
      <xdr:nvSpPr>
        <xdr:cNvPr id="2" name="Rectángulo: esquinas redondeadas 1">
          <a:hlinkClick xmlns:r="http://schemas.openxmlformats.org/officeDocument/2006/relationships" r:id="rId7"/>
          <a:extLst>
            <a:ext uri="{FF2B5EF4-FFF2-40B4-BE49-F238E27FC236}">
              <a16:creationId xmlns:a16="http://schemas.microsoft.com/office/drawing/2014/main" id="{31E7A3BF-8675-4DA3-BBA5-60C6C0AA1D56}"/>
            </a:ext>
          </a:extLst>
        </xdr:cNvPr>
        <xdr:cNvSpPr/>
      </xdr:nvSpPr>
      <xdr:spPr>
        <a:xfrm>
          <a:off x="8886824" y="2171700"/>
          <a:ext cx="2733675" cy="400050"/>
        </a:xfrm>
        <a:prstGeom prst="roundRect">
          <a:avLst/>
        </a:prstGeom>
        <a:solidFill>
          <a:schemeClr val="accent1">
            <a:lumMod val="50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DESERCIÓN</a:t>
          </a:r>
          <a:r>
            <a:rPr lang="es-CO" sz="1600" baseline="0"/>
            <a:t> DE EMPLEADOS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295275</xdr:colOff>
      <xdr:row>0</xdr:row>
      <xdr:rowOff>123825</xdr:rowOff>
    </xdr:from>
    <xdr:to>
      <xdr:col>2</xdr:col>
      <xdr:colOff>28575</xdr:colOff>
      <xdr:row>2</xdr:row>
      <xdr:rowOff>89614</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7F5E0BD4-B289-45CC-9BB7-63DA3D4DF9CF}"/>
            </a:ext>
          </a:extLst>
        </xdr:cNvPr>
        <xdr:cNvSpPr/>
      </xdr:nvSpPr>
      <xdr:spPr>
        <a:xfrm>
          <a:off x="295275" y="123825"/>
          <a:ext cx="1257300"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ORGANIZACIÓN</a:t>
          </a:r>
          <a:endParaRPr lang="es-CO" sz="1100" b="1">
            <a:solidFill>
              <a:schemeClr val="bg1"/>
            </a:solidFill>
          </a:endParaRPr>
        </a:p>
      </xdr:txBody>
    </xdr:sp>
    <xdr:clientData/>
  </xdr:twoCellAnchor>
  <xdr:twoCellAnchor>
    <xdr:from>
      <xdr:col>22</xdr:col>
      <xdr:colOff>333375</xdr:colOff>
      <xdr:row>0</xdr:row>
      <xdr:rowOff>4762</xdr:rowOff>
    </xdr:from>
    <xdr:to>
      <xdr:col>28</xdr:col>
      <xdr:colOff>333375</xdr:colOff>
      <xdr:row>14</xdr:row>
      <xdr:rowOff>80962</xdr:rowOff>
    </xdr:to>
    <xdr:graphicFrame macro="">
      <xdr:nvGraphicFramePr>
        <xdr:cNvPr id="2" name="Gráfico 1">
          <a:extLst>
            <a:ext uri="{FF2B5EF4-FFF2-40B4-BE49-F238E27FC236}">
              <a16:creationId xmlns:a16="http://schemas.microsoft.com/office/drawing/2014/main" id="{B4AB3E53-62B1-3C59-9E57-3AE05B4DDB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698500</xdr:colOff>
      <xdr:row>2</xdr:row>
      <xdr:rowOff>120650</xdr:rowOff>
    </xdr:from>
    <xdr:to>
      <xdr:col>17</xdr:col>
      <xdr:colOff>31750</xdr:colOff>
      <xdr:row>22</xdr:row>
      <xdr:rowOff>12700</xdr:rowOff>
    </xdr:to>
    <xdr:graphicFrame macro="">
      <xdr:nvGraphicFramePr>
        <xdr:cNvPr id="2" name="Gráfico 1">
          <a:extLst>
            <a:ext uri="{FF2B5EF4-FFF2-40B4-BE49-F238E27FC236}">
              <a16:creationId xmlns:a16="http://schemas.microsoft.com/office/drawing/2014/main" id="{043A1EE2-B0E4-43B0-970B-122A9E24B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19050</xdr:colOff>
      <xdr:row>23</xdr:row>
      <xdr:rowOff>152400</xdr:rowOff>
    </xdr:from>
    <xdr:to>
      <xdr:col>17</xdr:col>
      <xdr:colOff>31750</xdr:colOff>
      <xdr:row>42</xdr:row>
      <xdr:rowOff>95250</xdr:rowOff>
    </xdr:to>
    <xdr:graphicFrame macro="">
      <xdr:nvGraphicFramePr>
        <xdr:cNvPr id="3" name="Gráfico 2">
          <a:extLst>
            <a:ext uri="{FF2B5EF4-FFF2-40B4-BE49-F238E27FC236}">
              <a16:creationId xmlns:a16="http://schemas.microsoft.com/office/drawing/2014/main" id="{1265ADEE-4873-441B-A098-AEA02B7046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420687</xdr:colOff>
      <xdr:row>80</xdr:row>
      <xdr:rowOff>15876</xdr:rowOff>
    </xdr:from>
    <xdr:to>
      <xdr:col>6</xdr:col>
      <xdr:colOff>857250</xdr:colOff>
      <xdr:row>100</xdr:row>
      <xdr:rowOff>31750</xdr:rowOff>
    </xdr:to>
    <xdr:graphicFrame macro="">
      <xdr:nvGraphicFramePr>
        <xdr:cNvPr id="4" name="Gráfico 3">
          <a:extLst>
            <a:ext uri="{FF2B5EF4-FFF2-40B4-BE49-F238E27FC236}">
              <a16:creationId xmlns:a16="http://schemas.microsoft.com/office/drawing/2014/main" id="{58DF9A11-5B93-466F-BFF5-CA099A6C18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178593</xdr:colOff>
      <xdr:row>3</xdr:row>
      <xdr:rowOff>59531</xdr:rowOff>
    </xdr:from>
    <xdr:to>
      <xdr:col>1</xdr:col>
      <xdr:colOff>673893</xdr:colOff>
      <xdr:row>5</xdr:row>
      <xdr:rowOff>49133</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DE92132C-3C41-4097-9C54-632C44573BF5}"/>
            </a:ext>
          </a:extLst>
        </xdr:cNvPr>
        <xdr:cNvSpPr/>
      </xdr:nvSpPr>
      <xdr:spPr>
        <a:xfrm>
          <a:off x="178593" y="226219"/>
          <a:ext cx="1257300"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ORGANIZACIÓN</a:t>
          </a:r>
          <a:endParaRPr lang="es-CO" sz="1100" b="1">
            <a:solidFill>
              <a:schemeClr val="bg1"/>
            </a:solidFill>
          </a:endParaRPr>
        </a:p>
      </xdr:txBody>
    </xdr:sp>
    <xdr:clientData/>
  </xdr:twoCellAnchor>
  <xdr:twoCellAnchor>
    <xdr:from>
      <xdr:col>33</xdr:col>
      <xdr:colOff>106680</xdr:colOff>
      <xdr:row>3</xdr:row>
      <xdr:rowOff>133350</xdr:rowOff>
    </xdr:from>
    <xdr:to>
      <xdr:col>41</xdr:col>
      <xdr:colOff>137160</xdr:colOff>
      <xdr:row>22</xdr:row>
      <xdr:rowOff>83820</xdr:rowOff>
    </xdr:to>
    <xdr:graphicFrame macro="">
      <xdr:nvGraphicFramePr>
        <xdr:cNvPr id="6" name="Gráfico 5">
          <a:extLst>
            <a:ext uri="{FF2B5EF4-FFF2-40B4-BE49-F238E27FC236}">
              <a16:creationId xmlns:a16="http://schemas.microsoft.com/office/drawing/2014/main" id="{B096E538-40C4-45E9-BEA3-E58A4C8D0C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23</xdr:col>
      <xdr:colOff>349249</xdr:colOff>
      <xdr:row>2</xdr:row>
      <xdr:rowOff>428625</xdr:rowOff>
    </xdr:from>
    <xdr:to>
      <xdr:col>35</xdr:col>
      <xdr:colOff>365124</xdr:colOff>
      <xdr:row>20</xdr:row>
      <xdr:rowOff>95249</xdr:rowOff>
    </xdr:to>
    <xdr:graphicFrame macro="">
      <xdr:nvGraphicFramePr>
        <xdr:cNvPr id="3" name="Gráfico 2">
          <a:extLst>
            <a:ext uri="{FF2B5EF4-FFF2-40B4-BE49-F238E27FC236}">
              <a16:creationId xmlns:a16="http://schemas.microsoft.com/office/drawing/2014/main" id="{A4C694A7-8343-4C58-A204-A9F4E5CBAE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492124</xdr:colOff>
      <xdr:row>2</xdr:row>
      <xdr:rowOff>362742</xdr:rowOff>
    </xdr:from>
    <xdr:to>
      <xdr:col>49</xdr:col>
      <xdr:colOff>95249</xdr:colOff>
      <xdr:row>20</xdr:row>
      <xdr:rowOff>39687</xdr:rowOff>
    </xdr:to>
    <xdr:graphicFrame macro="">
      <xdr:nvGraphicFramePr>
        <xdr:cNvPr id="4" name="Gráfico 3">
          <a:extLst>
            <a:ext uri="{FF2B5EF4-FFF2-40B4-BE49-F238E27FC236}">
              <a16:creationId xmlns:a16="http://schemas.microsoft.com/office/drawing/2014/main" id="{BC378624-4C10-4196-BA91-19CC9BDCDF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11906</xdr:colOff>
      <xdr:row>0</xdr:row>
      <xdr:rowOff>178594</xdr:rowOff>
    </xdr:from>
    <xdr:to>
      <xdr:col>17</xdr:col>
      <xdr:colOff>769144</xdr:colOff>
      <xdr:row>2</xdr:row>
      <xdr:rowOff>132477</xdr:rowOff>
    </xdr:to>
    <xdr:sp macro="" textlink="">
      <xdr:nvSpPr>
        <xdr:cNvPr id="5" name="Rectángulo: esquinas redondeadas 4">
          <a:hlinkClick xmlns:r="http://schemas.openxmlformats.org/officeDocument/2006/relationships" r:id="rId3"/>
          <a:extLst>
            <a:ext uri="{FF2B5EF4-FFF2-40B4-BE49-F238E27FC236}">
              <a16:creationId xmlns:a16="http://schemas.microsoft.com/office/drawing/2014/main" id="{74CA899F-BD92-4A3E-80E2-A7A6ED302312}"/>
            </a:ext>
          </a:extLst>
        </xdr:cNvPr>
        <xdr:cNvSpPr/>
      </xdr:nvSpPr>
      <xdr:spPr>
        <a:xfrm>
          <a:off x="19038094" y="178594"/>
          <a:ext cx="1257300"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ORGANIZACIÓN</a:t>
          </a:r>
          <a:endParaRPr lang="es-CO" sz="1100" b="1">
            <a:solidFill>
              <a:schemeClr val="bg1"/>
            </a:solidFill>
          </a:endParaRPr>
        </a:p>
      </xdr:txBody>
    </xdr:sp>
    <xdr:clientData/>
  </xdr:twoCellAnchor>
  <xdr:twoCellAnchor>
    <xdr:from>
      <xdr:col>0</xdr:col>
      <xdr:colOff>119064</xdr:colOff>
      <xdr:row>0</xdr:row>
      <xdr:rowOff>154782</xdr:rowOff>
    </xdr:from>
    <xdr:to>
      <xdr:col>2</xdr:col>
      <xdr:colOff>464345</xdr:colOff>
      <xdr:row>2</xdr:row>
      <xdr:rowOff>108665</xdr:rowOff>
    </xdr:to>
    <xdr:sp macro="" textlink="">
      <xdr:nvSpPr>
        <xdr:cNvPr id="8" name="Rectángulo: esquinas redondeadas 7">
          <a:hlinkClick xmlns:r="http://schemas.openxmlformats.org/officeDocument/2006/relationships" r:id="rId3"/>
          <a:extLst>
            <a:ext uri="{FF2B5EF4-FFF2-40B4-BE49-F238E27FC236}">
              <a16:creationId xmlns:a16="http://schemas.microsoft.com/office/drawing/2014/main" id="{E0B69162-D9E1-4875-A4DD-7289400C7CDB}"/>
            </a:ext>
          </a:extLst>
        </xdr:cNvPr>
        <xdr:cNvSpPr/>
      </xdr:nvSpPr>
      <xdr:spPr>
        <a:xfrm>
          <a:off x="119064" y="154782"/>
          <a:ext cx="1345406"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ORGANIZACIÓN</a:t>
          </a:r>
          <a:endParaRPr lang="es-CO" sz="1100" b="1">
            <a:solidFill>
              <a:schemeClr val="bg1"/>
            </a:solidFill>
          </a:endParaRPr>
        </a:p>
      </xdr:txBody>
    </xdr:sp>
    <xdr:clientData/>
  </xdr:twoCellAnchor>
  <xdr:twoCellAnchor>
    <xdr:from>
      <xdr:col>0</xdr:col>
      <xdr:colOff>83343</xdr:colOff>
      <xdr:row>2</xdr:row>
      <xdr:rowOff>381000</xdr:rowOff>
    </xdr:from>
    <xdr:to>
      <xdr:col>4</xdr:col>
      <xdr:colOff>130968</xdr:colOff>
      <xdr:row>3</xdr:row>
      <xdr:rowOff>275351</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A74EB090-E61D-419E-9FC3-08F72738CAA0}"/>
            </a:ext>
          </a:extLst>
        </xdr:cNvPr>
        <xdr:cNvSpPr/>
      </xdr:nvSpPr>
      <xdr:spPr>
        <a:xfrm>
          <a:off x="83343" y="773906"/>
          <a:ext cx="2047875"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CAUSA</a:t>
          </a:r>
          <a:r>
            <a:rPr lang="es-CO" sz="1200" b="1" baseline="0">
              <a:solidFill>
                <a:schemeClr val="bg1"/>
              </a:solidFill>
            </a:rPr>
            <a:t>S Y EFECTOS</a:t>
          </a:r>
        </a:p>
        <a:p>
          <a:pPr algn="ctr"/>
          <a:endParaRPr lang="es-CO" sz="1100" b="1">
            <a:solidFill>
              <a:schemeClr val="bg1"/>
            </a:solidFill>
          </a:endParaRPr>
        </a:p>
      </xdr:txBody>
    </xdr:sp>
    <xdr:clientData/>
  </xdr:twoCellAnchor>
  <xdr:twoCellAnchor>
    <xdr:from>
      <xdr:col>0</xdr:col>
      <xdr:colOff>107156</xdr:colOff>
      <xdr:row>4</xdr:row>
      <xdr:rowOff>83344</xdr:rowOff>
    </xdr:from>
    <xdr:to>
      <xdr:col>4</xdr:col>
      <xdr:colOff>154781</xdr:colOff>
      <xdr:row>6</xdr:row>
      <xdr:rowOff>61039</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7AB493A8-D1EF-496C-99CE-DB0F4F2FC7CC}"/>
            </a:ext>
          </a:extLst>
        </xdr:cNvPr>
        <xdr:cNvSpPr/>
      </xdr:nvSpPr>
      <xdr:spPr>
        <a:xfrm>
          <a:off x="107156" y="1285875"/>
          <a:ext cx="2047875"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baseline="0">
              <a:solidFill>
                <a:schemeClr val="bg1"/>
              </a:solidFill>
            </a:rPr>
            <a:t>ISHIKAWA</a:t>
          </a:r>
        </a:p>
        <a:p>
          <a:pPr algn="ctr"/>
          <a:endParaRPr lang="es-CO" sz="1100" b="1">
            <a:solidFill>
              <a:schemeClr val="bg1"/>
            </a:solidFill>
          </a:endParaRPr>
        </a:p>
      </xdr:txBody>
    </xdr:sp>
    <xdr:clientData/>
  </xdr:twoCellAnchor>
  <xdr:twoCellAnchor>
    <xdr:from>
      <xdr:col>0</xdr:col>
      <xdr:colOff>140494</xdr:colOff>
      <xdr:row>6</xdr:row>
      <xdr:rowOff>164306</xdr:rowOff>
    </xdr:from>
    <xdr:to>
      <xdr:col>4</xdr:col>
      <xdr:colOff>188119</xdr:colOff>
      <xdr:row>8</xdr:row>
      <xdr:rowOff>130095</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30287CA8-BF5E-4C4D-9C84-3443E65D9B6B}"/>
            </a:ext>
          </a:extLst>
        </xdr:cNvPr>
        <xdr:cNvSpPr/>
      </xdr:nvSpPr>
      <xdr:spPr>
        <a:xfrm>
          <a:off x="140494" y="1735931"/>
          <a:ext cx="2047875"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ENCUESTA EX-EMPLEADOS</a:t>
          </a:r>
          <a:endParaRPr lang="es-CO" sz="1200" b="1" baseline="0">
            <a:solidFill>
              <a:schemeClr val="bg1"/>
            </a:solidFill>
          </a:endParaRPr>
        </a:p>
        <a:p>
          <a:pPr algn="ctr"/>
          <a:endParaRPr lang="es-CO" sz="1100" b="1">
            <a:solidFill>
              <a:schemeClr val="bg1"/>
            </a:solidFill>
          </a:endParaRPr>
        </a:p>
      </xdr:txBody>
    </xdr:sp>
    <xdr:clientData/>
  </xdr:twoCellAnchor>
  <xdr:twoCellAnchor>
    <xdr:from>
      <xdr:col>0</xdr:col>
      <xdr:colOff>138113</xdr:colOff>
      <xdr:row>9</xdr:row>
      <xdr:rowOff>30956</xdr:rowOff>
    </xdr:from>
    <xdr:to>
      <xdr:col>4</xdr:col>
      <xdr:colOff>185738</xdr:colOff>
      <xdr:row>10</xdr:row>
      <xdr:rowOff>187245</xdr:rowOff>
    </xdr:to>
    <xdr:sp macro="" textlink="">
      <xdr:nvSpPr>
        <xdr:cNvPr id="9" name="Rectángulo: esquinas redondeadas 8">
          <a:hlinkClick xmlns:r="http://schemas.openxmlformats.org/officeDocument/2006/relationships" r:id="rId7"/>
          <a:extLst>
            <a:ext uri="{FF2B5EF4-FFF2-40B4-BE49-F238E27FC236}">
              <a16:creationId xmlns:a16="http://schemas.microsoft.com/office/drawing/2014/main" id="{853917CC-4942-4801-9E06-E89B68A4CC83}"/>
            </a:ext>
          </a:extLst>
        </xdr:cNvPr>
        <xdr:cNvSpPr/>
      </xdr:nvSpPr>
      <xdr:spPr>
        <a:xfrm>
          <a:off x="138113" y="2174081"/>
          <a:ext cx="2047875"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ARBÓL</a:t>
          </a:r>
          <a:r>
            <a:rPr lang="es-CO" sz="1200" b="1" baseline="0">
              <a:solidFill>
                <a:schemeClr val="bg1"/>
              </a:solidFill>
            </a:rPr>
            <a:t> PROBLEMA</a:t>
          </a:r>
        </a:p>
        <a:p>
          <a:pPr algn="ctr"/>
          <a:endParaRPr lang="es-CO" sz="1100" b="1">
            <a:solidFill>
              <a:schemeClr val="bg1"/>
            </a:solidFill>
          </a:endParaRPr>
        </a:p>
      </xdr:txBody>
    </xdr:sp>
    <xdr:clientData/>
  </xdr:twoCellAnchor>
  <xdr:twoCellAnchor>
    <xdr:from>
      <xdr:col>0</xdr:col>
      <xdr:colOff>142876</xdr:colOff>
      <xdr:row>10</xdr:row>
      <xdr:rowOff>321469</xdr:rowOff>
    </xdr:from>
    <xdr:to>
      <xdr:col>4</xdr:col>
      <xdr:colOff>190501</xdr:colOff>
      <xdr:row>11</xdr:row>
      <xdr:rowOff>311070</xdr:rowOff>
    </xdr:to>
    <xdr:sp macro="" textlink="">
      <xdr:nvSpPr>
        <xdr:cNvPr id="10" name="Rectángulo: esquinas redondeadas 9">
          <a:hlinkClick xmlns:r="http://schemas.openxmlformats.org/officeDocument/2006/relationships" r:id="rId8"/>
          <a:extLst>
            <a:ext uri="{FF2B5EF4-FFF2-40B4-BE49-F238E27FC236}">
              <a16:creationId xmlns:a16="http://schemas.microsoft.com/office/drawing/2014/main" id="{F06C0CB3-1AD9-4FA3-AA8D-A010A7DBC226}"/>
            </a:ext>
          </a:extLst>
        </xdr:cNvPr>
        <xdr:cNvSpPr/>
      </xdr:nvSpPr>
      <xdr:spPr>
        <a:xfrm>
          <a:off x="142876" y="2655094"/>
          <a:ext cx="2047875"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baseline="0">
              <a:solidFill>
                <a:schemeClr val="bg1"/>
              </a:solidFill>
            </a:rPr>
            <a:t>PARETO</a:t>
          </a:r>
        </a:p>
        <a:p>
          <a:pPr algn="ctr"/>
          <a:endParaRPr lang="es-CO" sz="1100" b="1">
            <a:solidFill>
              <a:schemeClr val="bg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30</xdr:col>
      <xdr:colOff>81642</xdr:colOff>
      <xdr:row>16</xdr:row>
      <xdr:rowOff>9900</xdr:rowOff>
    </xdr:from>
    <xdr:to>
      <xdr:col>33</xdr:col>
      <xdr:colOff>99331</xdr:colOff>
      <xdr:row>24</xdr:row>
      <xdr:rowOff>53443</xdr:rowOff>
    </xdr:to>
    <xdr:sp macro="" textlink="">
      <xdr:nvSpPr>
        <xdr:cNvPr id="2" name="Pentágono 1">
          <a:extLst>
            <a:ext uri="{FF2B5EF4-FFF2-40B4-BE49-F238E27FC236}">
              <a16:creationId xmlns:a16="http://schemas.microsoft.com/office/drawing/2014/main" id="{9A9A4645-A7CB-43D6-A1FA-538DBFFCB110}"/>
            </a:ext>
          </a:extLst>
        </xdr:cNvPr>
        <xdr:cNvSpPr/>
      </xdr:nvSpPr>
      <xdr:spPr>
        <a:xfrm>
          <a:off x="18369642" y="36675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Derrame o filtraciones de producto</a:t>
          </a:r>
        </a:p>
        <a:p>
          <a:pPr algn="ctr"/>
          <a:endParaRPr lang="es-PE" b="1">
            <a:solidFill>
              <a:schemeClr val="accent5">
                <a:lumMod val="40000"/>
                <a:lumOff val="60000"/>
              </a:schemeClr>
            </a:solidFill>
          </a:endParaRPr>
        </a:p>
      </xdr:txBody>
    </xdr:sp>
    <xdr:clientData/>
  </xdr:twoCellAnchor>
  <xdr:twoCellAnchor>
    <xdr:from>
      <xdr:col>10</xdr:col>
      <xdr:colOff>176893</xdr:colOff>
      <xdr:row>20</xdr:row>
      <xdr:rowOff>31672</xdr:rowOff>
    </xdr:from>
    <xdr:to>
      <xdr:col>30</xdr:col>
      <xdr:colOff>81642</xdr:colOff>
      <xdr:row>20</xdr:row>
      <xdr:rowOff>54429</xdr:rowOff>
    </xdr:to>
    <xdr:cxnSp macro="">
      <xdr:nvCxnSpPr>
        <xdr:cNvPr id="3" name="Conector recto de flecha 2">
          <a:extLst>
            <a:ext uri="{FF2B5EF4-FFF2-40B4-BE49-F238E27FC236}">
              <a16:creationId xmlns:a16="http://schemas.microsoft.com/office/drawing/2014/main" id="{8B9B3A1E-F880-4422-92AA-1CC5AE890BC9}"/>
            </a:ext>
          </a:extLst>
        </xdr:cNvPr>
        <xdr:cNvCxnSpPr>
          <a:endCxn id="2" idx="1"/>
        </xdr:cNvCxnSpPr>
      </xdr:nvCxnSpPr>
      <xdr:spPr>
        <a:xfrm flipV="1">
          <a:off x="6272893" y="46036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4</xdr:row>
      <xdr:rowOff>40822</xdr:rowOff>
    </xdr:from>
    <xdr:to>
      <xdr:col>17</xdr:col>
      <xdr:colOff>345368</xdr:colOff>
      <xdr:row>6</xdr:row>
      <xdr:rowOff>136072</xdr:rowOff>
    </xdr:to>
    <xdr:sp macro="" textlink="">
      <xdr:nvSpPr>
        <xdr:cNvPr id="4" name="Rectángulo redondeado 3">
          <a:extLst>
            <a:ext uri="{FF2B5EF4-FFF2-40B4-BE49-F238E27FC236}">
              <a16:creationId xmlns:a16="http://schemas.microsoft.com/office/drawing/2014/main" id="{709D89E9-5BAB-4DF2-BA50-FF06F4FDCA25}"/>
            </a:ext>
          </a:extLst>
        </xdr:cNvPr>
        <xdr:cNvSpPr/>
      </xdr:nvSpPr>
      <xdr:spPr>
        <a:xfrm>
          <a:off x="8915395" y="9552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33</xdr:row>
      <xdr:rowOff>27215</xdr:rowOff>
    </xdr:from>
    <xdr:to>
      <xdr:col>17</xdr:col>
      <xdr:colOff>431711</xdr:colOff>
      <xdr:row>35</xdr:row>
      <xdr:rowOff>136071</xdr:rowOff>
    </xdr:to>
    <xdr:sp macro="" textlink="">
      <xdr:nvSpPr>
        <xdr:cNvPr id="5" name="Rectángulo redondeado 4">
          <a:extLst>
            <a:ext uri="{FF2B5EF4-FFF2-40B4-BE49-F238E27FC236}">
              <a16:creationId xmlns:a16="http://schemas.microsoft.com/office/drawing/2014/main" id="{6DB31130-05BC-4D69-A1FC-D627E10C585C}"/>
            </a:ext>
          </a:extLst>
        </xdr:cNvPr>
        <xdr:cNvSpPr/>
      </xdr:nvSpPr>
      <xdr:spPr>
        <a:xfrm>
          <a:off x="9004458" y="75710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4</xdr:row>
      <xdr:rowOff>27215</xdr:rowOff>
    </xdr:from>
    <xdr:to>
      <xdr:col>9</xdr:col>
      <xdr:colOff>134086</xdr:colOff>
      <xdr:row>6</xdr:row>
      <xdr:rowOff>122465</xdr:rowOff>
    </xdr:to>
    <xdr:sp macro="" textlink="">
      <xdr:nvSpPr>
        <xdr:cNvPr id="6" name="Rectángulo redondeado 5">
          <a:extLst>
            <a:ext uri="{FF2B5EF4-FFF2-40B4-BE49-F238E27FC236}">
              <a16:creationId xmlns:a16="http://schemas.microsoft.com/office/drawing/2014/main" id="{323ED53C-E8A7-4C66-AE54-32D20E5D2ABA}"/>
            </a:ext>
          </a:extLst>
        </xdr:cNvPr>
        <xdr:cNvSpPr/>
      </xdr:nvSpPr>
      <xdr:spPr>
        <a:xfrm>
          <a:off x="3835226" y="9416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32</xdr:row>
      <xdr:rowOff>136071</xdr:rowOff>
    </xdr:from>
    <xdr:to>
      <xdr:col>9</xdr:col>
      <xdr:colOff>176893</xdr:colOff>
      <xdr:row>35</xdr:row>
      <xdr:rowOff>0</xdr:rowOff>
    </xdr:to>
    <xdr:sp macro="" textlink="">
      <xdr:nvSpPr>
        <xdr:cNvPr id="7" name="Rectángulo redondeado 6">
          <a:extLst>
            <a:ext uri="{FF2B5EF4-FFF2-40B4-BE49-F238E27FC236}">
              <a16:creationId xmlns:a16="http://schemas.microsoft.com/office/drawing/2014/main" id="{D9F19537-5302-4710-88A9-3B63A8630B5E}"/>
            </a:ext>
          </a:extLst>
        </xdr:cNvPr>
        <xdr:cNvSpPr/>
      </xdr:nvSpPr>
      <xdr:spPr>
        <a:xfrm>
          <a:off x="3807278" y="74512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20</xdr:row>
      <xdr:rowOff>72493</xdr:rowOff>
    </xdr:from>
    <xdr:to>
      <xdr:col>18</xdr:col>
      <xdr:colOff>134334</xdr:colOff>
      <xdr:row>33</xdr:row>
      <xdr:rowOff>13607</xdr:rowOff>
    </xdr:to>
    <xdr:cxnSp macro="">
      <xdr:nvCxnSpPr>
        <xdr:cNvPr id="8" name="Conector recto de flecha 7">
          <a:extLst>
            <a:ext uri="{FF2B5EF4-FFF2-40B4-BE49-F238E27FC236}">
              <a16:creationId xmlns:a16="http://schemas.microsoft.com/office/drawing/2014/main" id="{D9131F23-2B0F-4A45-87C5-D669CB3B9690}"/>
            </a:ext>
          </a:extLst>
        </xdr:cNvPr>
        <xdr:cNvCxnSpPr/>
      </xdr:nvCxnSpPr>
      <xdr:spPr>
        <a:xfrm flipV="1">
          <a:off x="9925540" y="46444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6</xdr:row>
      <xdr:rowOff>122465</xdr:rowOff>
    </xdr:from>
    <xdr:to>
      <xdr:col>10</xdr:col>
      <xdr:colOff>153878</xdr:colOff>
      <xdr:row>20</xdr:row>
      <xdr:rowOff>58884</xdr:rowOff>
    </xdr:to>
    <xdr:cxnSp macro="">
      <xdr:nvCxnSpPr>
        <xdr:cNvPr id="9" name="Conector recto de flecha 8">
          <a:extLst>
            <a:ext uri="{FF2B5EF4-FFF2-40B4-BE49-F238E27FC236}">
              <a16:creationId xmlns:a16="http://schemas.microsoft.com/office/drawing/2014/main" id="{0D2F6262-396F-40E8-8A2C-832AEDF3941B}"/>
            </a:ext>
          </a:extLst>
        </xdr:cNvPr>
        <xdr:cNvCxnSpPr>
          <a:stCxn id="6" idx="2"/>
        </xdr:cNvCxnSpPr>
      </xdr:nvCxnSpPr>
      <xdr:spPr>
        <a:xfrm>
          <a:off x="4729217" y="14940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6</xdr:row>
      <xdr:rowOff>122465</xdr:rowOff>
    </xdr:from>
    <xdr:to>
      <xdr:col>18</xdr:col>
      <xdr:colOff>188761</xdr:colOff>
      <xdr:row>20</xdr:row>
      <xdr:rowOff>72492</xdr:rowOff>
    </xdr:to>
    <xdr:cxnSp macro="">
      <xdr:nvCxnSpPr>
        <xdr:cNvPr id="10" name="Conector recto de flecha 9">
          <a:extLst>
            <a:ext uri="{FF2B5EF4-FFF2-40B4-BE49-F238E27FC236}">
              <a16:creationId xmlns:a16="http://schemas.microsoft.com/office/drawing/2014/main" id="{D2738DF5-7C61-4537-B17D-1B8D9AE1AF09}"/>
            </a:ext>
          </a:extLst>
        </xdr:cNvPr>
        <xdr:cNvCxnSpPr/>
      </xdr:nvCxnSpPr>
      <xdr:spPr>
        <a:xfrm>
          <a:off x="9824227" y="14940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20</xdr:row>
      <xdr:rowOff>58885</xdr:rowOff>
    </xdr:from>
    <xdr:to>
      <xdr:col>10</xdr:col>
      <xdr:colOff>153878</xdr:colOff>
      <xdr:row>32</xdr:row>
      <xdr:rowOff>136071</xdr:rowOff>
    </xdr:to>
    <xdr:cxnSp macro="">
      <xdr:nvCxnSpPr>
        <xdr:cNvPr id="11" name="Conector recto de flecha 10">
          <a:extLst>
            <a:ext uri="{FF2B5EF4-FFF2-40B4-BE49-F238E27FC236}">
              <a16:creationId xmlns:a16="http://schemas.microsoft.com/office/drawing/2014/main" id="{95791611-95E7-432A-8231-D6016FA71031}"/>
            </a:ext>
          </a:extLst>
        </xdr:cNvPr>
        <xdr:cNvCxnSpPr>
          <a:stCxn id="7" idx="0"/>
        </xdr:cNvCxnSpPr>
      </xdr:nvCxnSpPr>
      <xdr:spPr>
        <a:xfrm flipV="1">
          <a:off x="4736647" y="46308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9</xdr:row>
      <xdr:rowOff>134098</xdr:rowOff>
    </xdr:from>
    <xdr:to>
      <xdr:col>11</xdr:col>
      <xdr:colOff>26206</xdr:colOff>
      <xdr:row>9</xdr:row>
      <xdr:rowOff>138566</xdr:rowOff>
    </xdr:to>
    <xdr:cxnSp macro="">
      <xdr:nvCxnSpPr>
        <xdr:cNvPr id="12" name="Conector recto 11">
          <a:extLst>
            <a:ext uri="{FF2B5EF4-FFF2-40B4-BE49-F238E27FC236}">
              <a16:creationId xmlns:a16="http://schemas.microsoft.com/office/drawing/2014/main" id="{3D100374-32D9-425F-9EFD-652C89890277}"/>
            </a:ext>
          </a:extLst>
        </xdr:cNvPr>
        <xdr:cNvCxnSpPr/>
      </xdr:nvCxnSpPr>
      <xdr:spPr>
        <a:xfrm>
          <a:off x="5091045" y="21914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13</xdr:row>
      <xdr:rowOff>172690</xdr:rowOff>
    </xdr:from>
    <xdr:to>
      <xdr:col>9</xdr:col>
      <xdr:colOff>35622</xdr:colOff>
      <xdr:row>13</xdr:row>
      <xdr:rowOff>178628</xdr:rowOff>
    </xdr:to>
    <xdr:cxnSp macro="">
      <xdr:nvCxnSpPr>
        <xdr:cNvPr id="13" name="Conector recto 12">
          <a:extLst>
            <a:ext uri="{FF2B5EF4-FFF2-40B4-BE49-F238E27FC236}">
              <a16:creationId xmlns:a16="http://schemas.microsoft.com/office/drawing/2014/main" id="{578E5388-A834-467E-B80E-0B5816821A39}"/>
            </a:ext>
          </a:extLst>
        </xdr:cNvPr>
        <xdr:cNvCxnSpPr/>
      </xdr:nvCxnSpPr>
      <xdr:spPr>
        <a:xfrm flipH="1" flipV="1">
          <a:off x="3954477" y="31444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7</xdr:row>
      <xdr:rowOff>52922</xdr:rowOff>
    </xdr:from>
    <xdr:to>
      <xdr:col>11</xdr:col>
      <xdr:colOff>435426</xdr:colOff>
      <xdr:row>9</xdr:row>
      <xdr:rowOff>172657</xdr:rowOff>
    </xdr:to>
    <xdr:sp macro="" textlink="">
      <xdr:nvSpPr>
        <xdr:cNvPr id="14" name="CuadroTexto 53">
          <a:extLst>
            <a:ext uri="{FF2B5EF4-FFF2-40B4-BE49-F238E27FC236}">
              <a16:creationId xmlns:a16="http://schemas.microsoft.com/office/drawing/2014/main" id="{A7C48525-B975-47FC-82AF-02EAF1132AE2}"/>
            </a:ext>
          </a:extLst>
        </xdr:cNvPr>
        <xdr:cNvSpPr txBox="1"/>
      </xdr:nvSpPr>
      <xdr:spPr>
        <a:xfrm>
          <a:off x="5022980" y="16531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92269</xdr:colOff>
      <xdr:row>12</xdr:row>
      <xdr:rowOff>105631</xdr:rowOff>
    </xdr:from>
    <xdr:to>
      <xdr:col>8</xdr:col>
      <xdr:colOff>434667</xdr:colOff>
      <xdr:row>14</xdr:row>
      <xdr:rowOff>4836</xdr:rowOff>
    </xdr:to>
    <xdr:sp macro="" textlink="">
      <xdr:nvSpPr>
        <xdr:cNvPr id="15" name="CuadroTexto 54">
          <a:extLst>
            <a:ext uri="{FF2B5EF4-FFF2-40B4-BE49-F238E27FC236}">
              <a16:creationId xmlns:a16="http://schemas.microsoft.com/office/drawing/2014/main" id="{E928A778-34E6-4642-84AE-3D6507B870A2}"/>
            </a:ext>
          </a:extLst>
        </xdr:cNvPr>
        <xdr:cNvSpPr txBox="1"/>
      </xdr:nvSpPr>
      <xdr:spPr>
        <a:xfrm>
          <a:off x="3749869" y="2848831"/>
          <a:ext cx="1561598"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206830</xdr:colOff>
      <xdr:row>5</xdr:row>
      <xdr:rowOff>97717</xdr:rowOff>
    </xdr:from>
    <xdr:to>
      <xdr:col>28</xdr:col>
      <xdr:colOff>423052</xdr:colOff>
      <xdr:row>8</xdr:row>
      <xdr:rowOff>43280</xdr:rowOff>
    </xdr:to>
    <xdr:sp macro="" textlink="">
      <xdr:nvSpPr>
        <xdr:cNvPr id="16" name="CuadroTexto 109">
          <a:extLst>
            <a:ext uri="{FF2B5EF4-FFF2-40B4-BE49-F238E27FC236}">
              <a16:creationId xmlns:a16="http://schemas.microsoft.com/office/drawing/2014/main" id="{4091AA5D-BCCB-4446-92D0-0064644CC8C5}"/>
            </a:ext>
          </a:extLst>
        </xdr:cNvPr>
        <xdr:cNvSpPr txBox="1"/>
      </xdr:nvSpPr>
      <xdr:spPr>
        <a:xfrm>
          <a:off x="15446830" y="1240717"/>
          <a:ext cx="2045022"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se cumple con el seguimiento del Batch</a:t>
          </a:r>
          <a:endParaRPr lang="es-PE" sz="1200"/>
        </a:p>
      </xdr:txBody>
    </xdr:sp>
    <xdr:clientData/>
  </xdr:twoCellAnchor>
  <xdr:twoCellAnchor>
    <xdr:from>
      <xdr:col>13</xdr:col>
      <xdr:colOff>517072</xdr:colOff>
      <xdr:row>22</xdr:row>
      <xdr:rowOff>179847</xdr:rowOff>
    </xdr:from>
    <xdr:to>
      <xdr:col>16</xdr:col>
      <xdr:colOff>302106</xdr:colOff>
      <xdr:row>24</xdr:row>
      <xdr:rowOff>79052</xdr:rowOff>
    </xdr:to>
    <xdr:sp macro="" textlink="">
      <xdr:nvSpPr>
        <xdr:cNvPr id="17" name="CuadroTexto 122">
          <a:extLst>
            <a:ext uri="{FF2B5EF4-FFF2-40B4-BE49-F238E27FC236}">
              <a16:creationId xmlns:a16="http://schemas.microsoft.com/office/drawing/2014/main" id="{7D1BEA76-C4D9-4154-9AC0-F98606BBF8AA}"/>
            </a:ext>
          </a:extLst>
        </xdr:cNvPr>
        <xdr:cNvSpPr txBox="1"/>
      </xdr:nvSpPr>
      <xdr:spPr>
        <a:xfrm>
          <a:off x="8441872" y="52090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9</xdr:row>
      <xdr:rowOff>146704</xdr:rowOff>
    </xdr:from>
    <xdr:to>
      <xdr:col>9</xdr:col>
      <xdr:colOff>533513</xdr:colOff>
      <xdr:row>12</xdr:row>
      <xdr:rowOff>156364</xdr:rowOff>
    </xdr:to>
    <xdr:cxnSp macro="">
      <xdr:nvCxnSpPr>
        <xdr:cNvPr id="18" name="Conector recto de flecha 17">
          <a:extLst>
            <a:ext uri="{FF2B5EF4-FFF2-40B4-BE49-F238E27FC236}">
              <a16:creationId xmlns:a16="http://schemas.microsoft.com/office/drawing/2014/main" id="{F637FDC4-5A87-4E8C-AD59-FBFE6B996A5F}"/>
            </a:ext>
          </a:extLst>
        </xdr:cNvPr>
        <xdr:cNvCxnSpPr/>
      </xdr:nvCxnSpPr>
      <xdr:spPr>
        <a:xfrm flipH="1" flipV="1">
          <a:off x="5522521" y="22041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11</xdr:row>
      <xdr:rowOff>31936</xdr:rowOff>
    </xdr:from>
    <xdr:to>
      <xdr:col>12</xdr:col>
      <xdr:colOff>133467</xdr:colOff>
      <xdr:row>11</xdr:row>
      <xdr:rowOff>36914</xdr:rowOff>
    </xdr:to>
    <xdr:cxnSp macro="">
      <xdr:nvCxnSpPr>
        <xdr:cNvPr id="19" name="Conector recto 18">
          <a:extLst>
            <a:ext uri="{FF2B5EF4-FFF2-40B4-BE49-F238E27FC236}">
              <a16:creationId xmlns:a16="http://schemas.microsoft.com/office/drawing/2014/main" id="{8620162A-EF69-4890-BA05-2E55236DBF14}"/>
            </a:ext>
          </a:extLst>
        </xdr:cNvPr>
        <xdr:cNvCxnSpPr/>
      </xdr:nvCxnSpPr>
      <xdr:spPr>
        <a:xfrm>
          <a:off x="5764602" y="25465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11</xdr:row>
      <xdr:rowOff>3278</xdr:rowOff>
    </xdr:from>
    <xdr:to>
      <xdr:col>12</xdr:col>
      <xdr:colOff>219950</xdr:colOff>
      <xdr:row>12</xdr:row>
      <xdr:rowOff>109312</xdr:rowOff>
    </xdr:to>
    <xdr:sp macro="" textlink="">
      <xdr:nvSpPr>
        <xdr:cNvPr id="20" name="CuadroTexto 147">
          <a:extLst>
            <a:ext uri="{FF2B5EF4-FFF2-40B4-BE49-F238E27FC236}">
              <a16:creationId xmlns:a16="http://schemas.microsoft.com/office/drawing/2014/main" id="{CF466372-7D33-4F82-ADC4-CA22B44EF92E}"/>
            </a:ext>
          </a:extLst>
        </xdr:cNvPr>
        <xdr:cNvSpPr txBox="1"/>
      </xdr:nvSpPr>
      <xdr:spPr>
        <a:xfrm>
          <a:off x="5995337" y="25178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21</xdr:row>
      <xdr:rowOff>5939</xdr:rowOff>
    </xdr:from>
    <xdr:to>
      <xdr:col>9</xdr:col>
      <xdr:colOff>46341</xdr:colOff>
      <xdr:row>22</xdr:row>
      <xdr:rowOff>95644</xdr:rowOff>
    </xdr:to>
    <xdr:sp macro="" textlink="">
      <xdr:nvSpPr>
        <xdr:cNvPr id="21" name="CuadroTexto 164">
          <a:extLst>
            <a:ext uri="{FF2B5EF4-FFF2-40B4-BE49-F238E27FC236}">
              <a16:creationId xmlns:a16="http://schemas.microsoft.com/office/drawing/2014/main" id="{53A8296D-D221-43C0-95AE-FD2848FFEA3E}"/>
            </a:ext>
          </a:extLst>
        </xdr:cNvPr>
        <xdr:cNvSpPr txBox="1"/>
      </xdr:nvSpPr>
      <xdr:spPr>
        <a:xfrm>
          <a:off x="3955768" y="48065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4</xdr:row>
      <xdr:rowOff>0</xdr:rowOff>
    </xdr:from>
    <xdr:to>
      <xdr:col>25</xdr:col>
      <xdr:colOff>143863</xdr:colOff>
      <xdr:row>6</xdr:row>
      <xdr:rowOff>81643</xdr:rowOff>
    </xdr:to>
    <xdr:sp macro="" textlink="">
      <xdr:nvSpPr>
        <xdr:cNvPr id="22" name="Rectángulo redondeado 60">
          <a:extLst>
            <a:ext uri="{FF2B5EF4-FFF2-40B4-BE49-F238E27FC236}">
              <a16:creationId xmlns:a16="http://schemas.microsoft.com/office/drawing/2014/main" id="{A41081E6-4A98-47AB-8A0C-0306320D35D2}"/>
            </a:ext>
          </a:extLst>
        </xdr:cNvPr>
        <xdr:cNvSpPr/>
      </xdr:nvSpPr>
      <xdr:spPr>
        <a:xfrm>
          <a:off x="13590691" y="9144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MÉTODO</a:t>
          </a:r>
        </a:p>
      </xdr:txBody>
    </xdr:sp>
    <xdr:clientData/>
  </xdr:twoCellAnchor>
  <xdr:twoCellAnchor>
    <xdr:from>
      <xdr:col>22</xdr:col>
      <xdr:colOff>258537</xdr:colOff>
      <xdr:row>33</xdr:row>
      <xdr:rowOff>54429</xdr:rowOff>
    </xdr:from>
    <xdr:to>
      <xdr:col>25</xdr:col>
      <xdr:colOff>435429</xdr:colOff>
      <xdr:row>35</xdr:row>
      <xdr:rowOff>176893</xdr:rowOff>
    </xdr:to>
    <xdr:sp macro="" textlink="">
      <xdr:nvSpPr>
        <xdr:cNvPr id="23" name="Rectángulo redondeado 61">
          <a:extLst>
            <a:ext uri="{FF2B5EF4-FFF2-40B4-BE49-F238E27FC236}">
              <a16:creationId xmlns:a16="http://schemas.microsoft.com/office/drawing/2014/main" id="{9DCE67FD-C468-4B77-91D4-F2D53A2212C5}"/>
            </a:ext>
          </a:extLst>
        </xdr:cNvPr>
        <xdr:cNvSpPr/>
      </xdr:nvSpPr>
      <xdr:spPr>
        <a:xfrm>
          <a:off x="13669737" y="75982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20</xdr:row>
      <xdr:rowOff>58883</xdr:rowOff>
    </xdr:from>
    <xdr:to>
      <xdr:col>26</xdr:col>
      <xdr:colOff>867</xdr:colOff>
      <xdr:row>33</xdr:row>
      <xdr:rowOff>54429</xdr:rowOff>
    </xdr:to>
    <xdr:cxnSp macro="">
      <xdr:nvCxnSpPr>
        <xdr:cNvPr id="24" name="Conector recto de flecha 23">
          <a:extLst>
            <a:ext uri="{FF2B5EF4-FFF2-40B4-BE49-F238E27FC236}">
              <a16:creationId xmlns:a16="http://schemas.microsoft.com/office/drawing/2014/main" id="{E4DC1561-37AE-4695-91C8-D1660D31B912}"/>
            </a:ext>
          </a:extLst>
        </xdr:cNvPr>
        <xdr:cNvCxnSpPr/>
      </xdr:nvCxnSpPr>
      <xdr:spPr>
        <a:xfrm flipV="1">
          <a:off x="14657616" y="46308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6</xdr:row>
      <xdr:rowOff>81643</xdr:rowOff>
    </xdr:from>
    <xdr:to>
      <xdr:col>26</xdr:col>
      <xdr:colOff>28080</xdr:colOff>
      <xdr:row>20</xdr:row>
      <xdr:rowOff>45278</xdr:rowOff>
    </xdr:to>
    <xdr:cxnSp macro="">
      <xdr:nvCxnSpPr>
        <xdr:cNvPr id="25" name="Conector recto de flecha 24">
          <a:extLst>
            <a:ext uri="{FF2B5EF4-FFF2-40B4-BE49-F238E27FC236}">
              <a16:creationId xmlns:a16="http://schemas.microsoft.com/office/drawing/2014/main" id="{AFD6F6E4-D3D2-44A0-8277-13177BF7C0D6}"/>
            </a:ext>
          </a:extLst>
        </xdr:cNvPr>
        <xdr:cNvCxnSpPr/>
      </xdr:nvCxnSpPr>
      <xdr:spPr>
        <a:xfrm>
          <a:off x="14543066" y="14532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8</xdr:row>
      <xdr:rowOff>46979</xdr:rowOff>
    </xdr:from>
    <xdr:to>
      <xdr:col>26</xdr:col>
      <xdr:colOff>202251</xdr:colOff>
      <xdr:row>9</xdr:row>
      <xdr:rowOff>136684</xdr:rowOff>
    </xdr:to>
    <xdr:sp macro="" textlink="">
      <xdr:nvSpPr>
        <xdr:cNvPr id="26" name="CuadroTexto 48">
          <a:extLst>
            <a:ext uri="{FF2B5EF4-FFF2-40B4-BE49-F238E27FC236}">
              <a16:creationId xmlns:a16="http://schemas.microsoft.com/office/drawing/2014/main" id="{3F6E7649-1E91-4DDF-94C7-F5F47BAB7DC6}"/>
            </a:ext>
          </a:extLst>
        </xdr:cNvPr>
        <xdr:cNvSpPr txBox="1"/>
      </xdr:nvSpPr>
      <xdr:spPr>
        <a:xfrm>
          <a:off x="14284408" y="18757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5</xdr:row>
      <xdr:rowOff>106642</xdr:rowOff>
    </xdr:from>
    <xdr:to>
      <xdr:col>21</xdr:col>
      <xdr:colOff>305578</xdr:colOff>
      <xdr:row>7</xdr:row>
      <xdr:rowOff>5847</xdr:rowOff>
    </xdr:to>
    <xdr:sp macro="" textlink="">
      <xdr:nvSpPr>
        <xdr:cNvPr id="27" name="CuadroTexto 50">
          <a:extLst>
            <a:ext uri="{FF2B5EF4-FFF2-40B4-BE49-F238E27FC236}">
              <a16:creationId xmlns:a16="http://schemas.microsoft.com/office/drawing/2014/main" id="{DA5CA806-56ED-4542-92E6-53AB9DABBB62}"/>
            </a:ext>
          </a:extLst>
        </xdr:cNvPr>
        <xdr:cNvSpPr txBox="1"/>
      </xdr:nvSpPr>
      <xdr:spPr>
        <a:xfrm>
          <a:off x="11649554" y="12496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23</xdr:row>
      <xdr:rowOff>115013</xdr:rowOff>
    </xdr:from>
    <xdr:to>
      <xdr:col>24</xdr:col>
      <xdr:colOff>166345</xdr:colOff>
      <xdr:row>25</xdr:row>
      <xdr:rowOff>14218</xdr:rowOff>
    </xdr:to>
    <xdr:sp macro="" textlink="">
      <xdr:nvSpPr>
        <xdr:cNvPr id="28" name="CuadroTexto 122">
          <a:extLst>
            <a:ext uri="{FF2B5EF4-FFF2-40B4-BE49-F238E27FC236}">
              <a16:creationId xmlns:a16="http://schemas.microsoft.com/office/drawing/2014/main" id="{54FF5C46-F8DF-417A-9C1F-9791D6E31CFD}"/>
            </a:ext>
          </a:extLst>
        </xdr:cNvPr>
        <xdr:cNvSpPr txBox="1"/>
      </xdr:nvSpPr>
      <xdr:spPr>
        <a:xfrm>
          <a:off x="13427195" y="53728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14</xdr:row>
      <xdr:rowOff>24742</xdr:rowOff>
    </xdr:from>
    <xdr:to>
      <xdr:col>12</xdr:col>
      <xdr:colOff>204107</xdr:colOff>
      <xdr:row>15</xdr:row>
      <xdr:rowOff>114447</xdr:rowOff>
    </xdr:to>
    <xdr:sp macro="" textlink="">
      <xdr:nvSpPr>
        <xdr:cNvPr id="29" name="CuadroTexto 50">
          <a:extLst>
            <a:ext uri="{FF2B5EF4-FFF2-40B4-BE49-F238E27FC236}">
              <a16:creationId xmlns:a16="http://schemas.microsoft.com/office/drawing/2014/main" id="{D339644C-3B27-4E42-A145-92FD9197374C}"/>
            </a:ext>
          </a:extLst>
        </xdr:cNvPr>
        <xdr:cNvSpPr txBox="1"/>
      </xdr:nvSpPr>
      <xdr:spPr>
        <a:xfrm>
          <a:off x="5883265" y="32251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15</xdr:row>
      <xdr:rowOff>179498</xdr:rowOff>
    </xdr:from>
    <xdr:to>
      <xdr:col>12</xdr:col>
      <xdr:colOff>7475</xdr:colOff>
      <xdr:row>15</xdr:row>
      <xdr:rowOff>188973</xdr:rowOff>
    </xdr:to>
    <xdr:cxnSp macro="">
      <xdr:nvCxnSpPr>
        <xdr:cNvPr id="30" name="Conector recto 29">
          <a:extLst>
            <a:ext uri="{FF2B5EF4-FFF2-40B4-BE49-F238E27FC236}">
              <a16:creationId xmlns:a16="http://schemas.microsoft.com/office/drawing/2014/main" id="{B13BF7C5-E6AA-436D-8CE1-9384110646E5}"/>
            </a:ext>
          </a:extLst>
        </xdr:cNvPr>
        <xdr:cNvCxnSpPr/>
      </xdr:nvCxnSpPr>
      <xdr:spPr>
        <a:xfrm flipV="1">
          <a:off x="5764728" y="36084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6</xdr:row>
      <xdr:rowOff>115014</xdr:rowOff>
    </xdr:from>
    <xdr:to>
      <xdr:col>29</xdr:col>
      <xdr:colOff>556037</xdr:colOff>
      <xdr:row>8</xdr:row>
      <xdr:rowOff>14219</xdr:rowOff>
    </xdr:to>
    <xdr:sp macro="" textlink="">
      <xdr:nvSpPr>
        <xdr:cNvPr id="31" name="CuadroTexto 48">
          <a:extLst>
            <a:ext uri="{FF2B5EF4-FFF2-40B4-BE49-F238E27FC236}">
              <a16:creationId xmlns:a16="http://schemas.microsoft.com/office/drawing/2014/main" id="{E8B3A379-ACF3-43AF-BA15-4A8CDC935DA5}"/>
            </a:ext>
          </a:extLst>
        </xdr:cNvPr>
        <xdr:cNvSpPr txBox="1"/>
      </xdr:nvSpPr>
      <xdr:spPr>
        <a:xfrm>
          <a:off x="16464272" y="14866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13</xdr:row>
      <xdr:rowOff>163287</xdr:rowOff>
    </xdr:from>
    <xdr:to>
      <xdr:col>8</xdr:col>
      <xdr:colOff>381002</xdr:colOff>
      <xdr:row>18</xdr:row>
      <xdr:rowOff>54430</xdr:rowOff>
    </xdr:to>
    <xdr:cxnSp macro="">
      <xdr:nvCxnSpPr>
        <xdr:cNvPr id="32" name="Conector recto de flecha 31">
          <a:extLst>
            <a:ext uri="{FF2B5EF4-FFF2-40B4-BE49-F238E27FC236}">
              <a16:creationId xmlns:a16="http://schemas.microsoft.com/office/drawing/2014/main" id="{F381A750-CD42-48ED-BCF1-6E06C81C3A57}"/>
            </a:ext>
          </a:extLst>
        </xdr:cNvPr>
        <xdr:cNvCxnSpPr/>
      </xdr:nvCxnSpPr>
      <xdr:spPr>
        <a:xfrm flipV="1">
          <a:off x="4716237" y="31350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16</xdr:row>
      <xdr:rowOff>57033</xdr:rowOff>
    </xdr:from>
    <xdr:to>
      <xdr:col>8</xdr:col>
      <xdr:colOff>74273</xdr:colOff>
      <xdr:row>16</xdr:row>
      <xdr:rowOff>66508</xdr:rowOff>
    </xdr:to>
    <xdr:cxnSp macro="">
      <xdr:nvCxnSpPr>
        <xdr:cNvPr id="33" name="Conector recto 32">
          <a:extLst>
            <a:ext uri="{FF2B5EF4-FFF2-40B4-BE49-F238E27FC236}">
              <a16:creationId xmlns:a16="http://schemas.microsoft.com/office/drawing/2014/main" id="{C0C5C5A6-EA5B-4F5F-B16E-B8798E2B3D4A}"/>
            </a:ext>
          </a:extLst>
        </xdr:cNvPr>
        <xdr:cNvCxnSpPr/>
      </xdr:nvCxnSpPr>
      <xdr:spPr>
        <a:xfrm flipV="1">
          <a:off x="3393126" y="37146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122465</xdr:colOff>
      <xdr:row>17</xdr:row>
      <xdr:rowOff>27214</xdr:rowOff>
    </xdr:from>
    <xdr:to>
      <xdr:col>7</xdr:col>
      <xdr:colOff>340954</xdr:colOff>
      <xdr:row>18</xdr:row>
      <xdr:rowOff>116919</xdr:rowOff>
    </xdr:to>
    <xdr:sp macro="" textlink="">
      <xdr:nvSpPr>
        <xdr:cNvPr id="34" name="CuadroTexto 53">
          <a:extLst>
            <a:ext uri="{FF2B5EF4-FFF2-40B4-BE49-F238E27FC236}">
              <a16:creationId xmlns:a16="http://schemas.microsoft.com/office/drawing/2014/main" id="{9468EB1F-2FD1-47EC-BED8-1AAA68B2FA37}"/>
            </a:ext>
          </a:extLst>
        </xdr:cNvPr>
        <xdr:cNvSpPr txBox="1"/>
      </xdr:nvSpPr>
      <xdr:spPr>
        <a:xfrm>
          <a:off x="3170465" y="3913414"/>
          <a:ext cx="1437689"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210293</xdr:colOff>
      <xdr:row>16</xdr:row>
      <xdr:rowOff>2605</xdr:rowOff>
    </xdr:from>
    <xdr:to>
      <xdr:col>11</xdr:col>
      <xdr:colOff>95363</xdr:colOff>
      <xdr:row>19</xdr:row>
      <xdr:rowOff>12265</xdr:rowOff>
    </xdr:to>
    <xdr:cxnSp macro="">
      <xdr:nvCxnSpPr>
        <xdr:cNvPr id="35" name="Conector recto de flecha 34">
          <a:extLst>
            <a:ext uri="{FF2B5EF4-FFF2-40B4-BE49-F238E27FC236}">
              <a16:creationId xmlns:a16="http://schemas.microsoft.com/office/drawing/2014/main" id="{3550C0D5-3B85-4061-AE7B-5654C3E506B1}"/>
            </a:ext>
          </a:extLst>
        </xdr:cNvPr>
        <xdr:cNvCxnSpPr/>
      </xdr:nvCxnSpPr>
      <xdr:spPr>
        <a:xfrm flipH="1" flipV="1">
          <a:off x="6306293" y="36602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17</xdr:row>
      <xdr:rowOff>78337</xdr:rowOff>
    </xdr:from>
    <xdr:to>
      <xdr:col>13</xdr:col>
      <xdr:colOff>307638</xdr:colOff>
      <xdr:row>17</xdr:row>
      <xdr:rowOff>83315</xdr:rowOff>
    </xdr:to>
    <xdr:cxnSp macro="">
      <xdr:nvCxnSpPr>
        <xdr:cNvPr id="36" name="Conector recto 35">
          <a:extLst>
            <a:ext uri="{FF2B5EF4-FFF2-40B4-BE49-F238E27FC236}">
              <a16:creationId xmlns:a16="http://schemas.microsoft.com/office/drawing/2014/main" id="{AB665017-0436-49F7-93B6-F1599E9D9AE9}"/>
            </a:ext>
          </a:extLst>
        </xdr:cNvPr>
        <xdr:cNvCxnSpPr/>
      </xdr:nvCxnSpPr>
      <xdr:spPr>
        <a:xfrm>
          <a:off x="6548374" y="39645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17</xdr:row>
      <xdr:rowOff>40971</xdr:rowOff>
    </xdr:from>
    <xdr:to>
      <xdr:col>13</xdr:col>
      <xdr:colOff>394121</xdr:colOff>
      <xdr:row>18</xdr:row>
      <xdr:rowOff>130676</xdr:rowOff>
    </xdr:to>
    <xdr:sp macro="" textlink="">
      <xdr:nvSpPr>
        <xdr:cNvPr id="37" name="CuadroTexto 147">
          <a:extLst>
            <a:ext uri="{FF2B5EF4-FFF2-40B4-BE49-F238E27FC236}">
              <a16:creationId xmlns:a16="http://schemas.microsoft.com/office/drawing/2014/main" id="{74F6E36A-AB02-434E-B34C-F00022D27D75}"/>
            </a:ext>
          </a:extLst>
        </xdr:cNvPr>
        <xdr:cNvSpPr txBox="1"/>
      </xdr:nvSpPr>
      <xdr:spPr>
        <a:xfrm>
          <a:off x="6776387" y="39271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12</xdr:row>
      <xdr:rowOff>186296</xdr:rowOff>
    </xdr:from>
    <xdr:to>
      <xdr:col>17</xdr:col>
      <xdr:colOff>76443</xdr:colOff>
      <xdr:row>13</xdr:row>
      <xdr:rowOff>1734</xdr:rowOff>
    </xdr:to>
    <xdr:cxnSp macro="">
      <xdr:nvCxnSpPr>
        <xdr:cNvPr id="38" name="Conector recto 37">
          <a:extLst>
            <a:ext uri="{FF2B5EF4-FFF2-40B4-BE49-F238E27FC236}">
              <a16:creationId xmlns:a16="http://schemas.microsoft.com/office/drawing/2014/main" id="{BDF4ACCA-0B48-4A36-8348-2A7F09752E10}"/>
            </a:ext>
          </a:extLst>
        </xdr:cNvPr>
        <xdr:cNvCxnSpPr/>
      </xdr:nvCxnSpPr>
      <xdr:spPr>
        <a:xfrm flipH="1" flipV="1">
          <a:off x="8872098" y="29294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12</xdr:row>
      <xdr:rowOff>176893</xdr:rowOff>
    </xdr:from>
    <xdr:to>
      <xdr:col>16</xdr:col>
      <xdr:colOff>421822</xdr:colOff>
      <xdr:row>17</xdr:row>
      <xdr:rowOff>68036</xdr:rowOff>
    </xdr:to>
    <xdr:cxnSp macro="">
      <xdr:nvCxnSpPr>
        <xdr:cNvPr id="39" name="Conector recto de flecha 38">
          <a:extLst>
            <a:ext uri="{FF2B5EF4-FFF2-40B4-BE49-F238E27FC236}">
              <a16:creationId xmlns:a16="http://schemas.microsoft.com/office/drawing/2014/main" id="{14D2F9EC-6B36-436C-AF3E-5B9EF01B4AB3}"/>
            </a:ext>
          </a:extLst>
        </xdr:cNvPr>
        <xdr:cNvCxnSpPr/>
      </xdr:nvCxnSpPr>
      <xdr:spPr>
        <a:xfrm flipV="1">
          <a:off x="9633858" y="29200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15</xdr:row>
      <xdr:rowOff>70639</xdr:rowOff>
    </xdr:from>
    <xdr:to>
      <xdr:col>16</xdr:col>
      <xdr:colOff>115093</xdr:colOff>
      <xdr:row>15</xdr:row>
      <xdr:rowOff>80114</xdr:rowOff>
    </xdr:to>
    <xdr:cxnSp macro="">
      <xdr:nvCxnSpPr>
        <xdr:cNvPr id="40" name="Conector recto 39">
          <a:extLst>
            <a:ext uri="{FF2B5EF4-FFF2-40B4-BE49-F238E27FC236}">
              <a16:creationId xmlns:a16="http://schemas.microsoft.com/office/drawing/2014/main" id="{4CD8109F-80E9-41A2-982B-151ADC239EA6}"/>
            </a:ext>
          </a:extLst>
        </xdr:cNvPr>
        <xdr:cNvCxnSpPr/>
      </xdr:nvCxnSpPr>
      <xdr:spPr>
        <a:xfrm flipV="1">
          <a:off x="8310746" y="34996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16</xdr:row>
      <xdr:rowOff>40820</xdr:rowOff>
    </xdr:from>
    <xdr:to>
      <xdr:col>15</xdr:col>
      <xdr:colOff>381775</xdr:colOff>
      <xdr:row>17</xdr:row>
      <xdr:rowOff>130525</xdr:rowOff>
    </xdr:to>
    <xdr:sp macro="" textlink="">
      <xdr:nvSpPr>
        <xdr:cNvPr id="41" name="CuadroTexto 53">
          <a:extLst>
            <a:ext uri="{FF2B5EF4-FFF2-40B4-BE49-F238E27FC236}">
              <a16:creationId xmlns:a16="http://schemas.microsoft.com/office/drawing/2014/main" id="{9E7BA054-03A7-4C37-BC9A-237F3C13FC21}"/>
            </a:ext>
          </a:extLst>
        </xdr:cNvPr>
        <xdr:cNvSpPr txBox="1"/>
      </xdr:nvSpPr>
      <xdr:spPr>
        <a:xfrm>
          <a:off x="8088085" y="36984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11</xdr:row>
      <xdr:rowOff>40822</xdr:rowOff>
    </xdr:from>
    <xdr:to>
      <xdr:col>16</xdr:col>
      <xdr:colOff>428493</xdr:colOff>
      <xdr:row>12</xdr:row>
      <xdr:rowOff>130527</xdr:rowOff>
    </xdr:to>
    <xdr:sp macro="" textlink="">
      <xdr:nvSpPr>
        <xdr:cNvPr id="42" name="CuadroTexto 109">
          <a:extLst>
            <a:ext uri="{FF2B5EF4-FFF2-40B4-BE49-F238E27FC236}">
              <a16:creationId xmlns:a16="http://schemas.microsoft.com/office/drawing/2014/main" id="{0A6C66E7-F266-4A3A-97C0-26CC8F27107E}"/>
            </a:ext>
          </a:extLst>
        </xdr:cNvPr>
        <xdr:cNvSpPr txBox="1"/>
      </xdr:nvSpPr>
      <xdr:spPr>
        <a:xfrm>
          <a:off x="8697686" y="25554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9</xdr:row>
      <xdr:rowOff>132882</xdr:rowOff>
    </xdr:from>
    <xdr:to>
      <xdr:col>19</xdr:col>
      <xdr:colOff>165747</xdr:colOff>
      <xdr:row>9</xdr:row>
      <xdr:rowOff>137350</xdr:rowOff>
    </xdr:to>
    <xdr:cxnSp macro="">
      <xdr:nvCxnSpPr>
        <xdr:cNvPr id="43" name="Conector recto 42">
          <a:extLst>
            <a:ext uri="{FF2B5EF4-FFF2-40B4-BE49-F238E27FC236}">
              <a16:creationId xmlns:a16="http://schemas.microsoft.com/office/drawing/2014/main" id="{8E06BA5B-2AAD-48C0-A71A-DCDD1CF11CFA}"/>
            </a:ext>
          </a:extLst>
        </xdr:cNvPr>
        <xdr:cNvCxnSpPr/>
      </xdr:nvCxnSpPr>
      <xdr:spPr>
        <a:xfrm>
          <a:off x="10107385" y="21902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0</xdr:colOff>
      <xdr:row>11</xdr:row>
      <xdr:rowOff>19050</xdr:rowOff>
    </xdr:from>
    <xdr:to>
      <xdr:col>21</xdr:col>
      <xdr:colOff>283029</xdr:colOff>
      <xdr:row>13</xdr:row>
      <xdr:rowOff>138785</xdr:rowOff>
    </xdr:to>
    <xdr:sp macro="" textlink="">
      <xdr:nvSpPr>
        <xdr:cNvPr id="44" name="CuadroTexto 53">
          <a:extLst>
            <a:ext uri="{FF2B5EF4-FFF2-40B4-BE49-F238E27FC236}">
              <a16:creationId xmlns:a16="http://schemas.microsoft.com/office/drawing/2014/main" id="{20CFEC21-62CA-4319-B01A-889F699BD491}"/>
            </a:ext>
          </a:extLst>
        </xdr:cNvPr>
        <xdr:cNvSpPr txBox="1"/>
      </xdr:nvSpPr>
      <xdr:spPr>
        <a:xfrm>
          <a:off x="10972800" y="2533650"/>
          <a:ext cx="2111829"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realizá análisis sinérgico entre producto y empaque</a:t>
          </a:r>
        </a:p>
      </xdr:txBody>
    </xdr:sp>
    <xdr:clientData/>
  </xdr:twoCellAnchor>
  <xdr:twoCellAnchor>
    <xdr:from>
      <xdr:col>17</xdr:col>
      <xdr:colOff>175662</xdr:colOff>
      <xdr:row>9</xdr:row>
      <xdr:rowOff>145488</xdr:rowOff>
    </xdr:from>
    <xdr:to>
      <xdr:col>18</xdr:col>
      <xdr:colOff>60732</xdr:colOff>
      <xdr:row>12</xdr:row>
      <xdr:rowOff>155148</xdr:rowOff>
    </xdr:to>
    <xdr:cxnSp macro="">
      <xdr:nvCxnSpPr>
        <xdr:cNvPr id="45" name="Conector recto de flecha 44">
          <a:extLst>
            <a:ext uri="{FF2B5EF4-FFF2-40B4-BE49-F238E27FC236}">
              <a16:creationId xmlns:a16="http://schemas.microsoft.com/office/drawing/2014/main" id="{E0F6D78D-9436-4E52-B663-9F7B1A4D6F21}"/>
            </a:ext>
          </a:extLst>
        </xdr:cNvPr>
        <xdr:cNvCxnSpPr/>
      </xdr:nvCxnSpPr>
      <xdr:spPr>
        <a:xfrm flipH="1" flipV="1">
          <a:off x="10538862" y="22028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11</xdr:row>
      <xdr:rowOff>30720</xdr:rowOff>
    </xdr:from>
    <xdr:to>
      <xdr:col>20</xdr:col>
      <xdr:colOff>273007</xdr:colOff>
      <xdr:row>11</xdr:row>
      <xdr:rowOff>35698</xdr:rowOff>
    </xdr:to>
    <xdr:cxnSp macro="">
      <xdr:nvCxnSpPr>
        <xdr:cNvPr id="46" name="Conector recto 45">
          <a:extLst>
            <a:ext uri="{FF2B5EF4-FFF2-40B4-BE49-F238E27FC236}">
              <a16:creationId xmlns:a16="http://schemas.microsoft.com/office/drawing/2014/main" id="{FEC3094B-91F6-454F-9362-5CA55A75E03E}"/>
            </a:ext>
          </a:extLst>
        </xdr:cNvPr>
        <xdr:cNvCxnSpPr/>
      </xdr:nvCxnSpPr>
      <xdr:spPr>
        <a:xfrm>
          <a:off x="10780943" y="25453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536899</xdr:colOff>
      <xdr:row>9</xdr:row>
      <xdr:rowOff>42340</xdr:rowOff>
    </xdr:from>
    <xdr:to>
      <xdr:col>16</xdr:col>
      <xdr:colOff>239747</xdr:colOff>
      <xdr:row>12</xdr:row>
      <xdr:rowOff>45146</xdr:rowOff>
    </xdr:to>
    <xdr:sp macro="" textlink="">
      <xdr:nvSpPr>
        <xdr:cNvPr id="47" name="CuadroTexto 147">
          <a:extLst>
            <a:ext uri="{FF2B5EF4-FFF2-40B4-BE49-F238E27FC236}">
              <a16:creationId xmlns:a16="http://schemas.microsoft.com/office/drawing/2014/main" id="{A9BC20F1-F93A-4410-9437-32D38544ABEB}"/>
            </a:ext>
          </a:extLst>
        </xdr:cNvPr>
        <xdr:cNvSpPr txBox="1"/>
      </xdr:nvSpPr>
      <xdr:spPr>
        <a:xfrm>
          <a:off x="8461699" y="2099740"/>
          <a:ext cx="1531648" cy="688606"/>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planificación para las diferentes</a:t>
          </a:r>
          <a:r>
            <a:rPr lang="es-PE" sz="1200" baseline="0"/>
            <a:t> etapas de ACV</a:t>
          </a:r>
          <a:endParaRPr lang="es-PE" sz="1200"/>
        </a:p>
      </xdr:txBody>
    </xdr:sp>
    <xdr:clientData/>
  </xdr:twoCellAnchor>
  <xdr:twoCellAnchor>
    <xdr:from>
      <xdr:col>17</xdr:col>
      <xdr:colOff>340178</xdr:colOff>
      <xdr:row>15</xdr:row>
      <xdr:rowOff>132882</xdr:rowOff>
    </xdr:from>
    <xdr:to>
      <xdr:col>20</xdr:col>
      <xdr:colOff>152139</xdr:colOff>
      <xdr:row>15</xdr:row>
      <xdr:rowOff>137350</xdr:rowOff>
    </xdr:to>
    <xdr:cxnSp macro="">
      <xdr:nvCxnSpPr>
        <xdr:cNvPr id="48" name="Conector recto 47">
          <a:extLst>
            <a:ext uri="{FF2B5EF4-FFF2-40B4-BE49-F238E27FC236}">
              <a16:creationId xmlns:a16="http://schemas.microsoft.com/office/drawing/2014/main" id="{8FBB3C59-1199-4368-9599-CBA2BD5236AA}"/>
            </a:ext>
          </a:extLst>
        </xdr:cNvPr>
        <xdr:cNvCxnSpPr/>
      </xdr:nvCxnSpPr>
      <xdr:spPr>
        <a:xfrm>
          <a:off x="10703378" y="35618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13</xdr:row>
      <xdr:rowOff>95250</xdr:rowOff>
    </xdr:from>
    <xdr:to>
      <xdr:col>20</xdr:col>
      <xdr:colOff>30682</xdr:colOff>
      <xdr:row>14</xdr:row>
      <xdr:rowOff>184955</xdr:rowOff>
    </xdr:to>
    <xdr:sp macro="" textlink="">
      <xdr:nvSpPr>
        <xdr:cNvPr id="49" name="CuadroTexto 53">
          <a:extLst>
            <a:ext uri="{FF2B5EF4-FFF2-40B4-BE49-F238E27FC236}">
              <a16:creationId xmlns:a16="http://schemas.microsoft.com/office/drawing/2014/main" id="{93BA6BD1-360E-4CC0-BE7F-A43DADAB03B4}"/>
            </a:ext>
          </a:extLst>
        </xdr:cNvPr>
        <xdr:cNvSpPr txBox="1"/>
      </xdr:nvSpPr>
      <xdr:spPr>
        <a:xfrm>
          <a:off x="10787715" y="30670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15</xdr:row>
      <xdr:rowOff>145488</xdr:rowOff>
    </xdr:from>
    <xdr:to>
      <xdr:col>19</xdr:col>
      <xdr:colOff>47125</xdr:colOff>
      <xdr:row>18</xdr:row>
      <xdr:rowOff>155148</xdr:rowOff>
    </xdr:to>
    <xdr:cxnSp macro="">
      <xdr:nvCxnSpPr>
        <xdr:cNvPr id="50" name="Conector recto de flecha 49">
          <a:extLst>
            <a:ext uri="{FF2B5EF4-FFF2-40B4-BE49-F238E27FC236}">
              <a16:creationId xmlns:a16="http://schemas.microsoft.com/office/drawing/2014/main" id="{F11567F9-726D-48C7-9021-891CFC335248}"/>
            </a:ext>
          </a:extLst>
        </xdr:cNvPr>
        <xdr:cNvCxnSpPr/>
      </xdr:nvCxnSpPr>
      <xdr:spPr>
        <a:xfrm flipH="1" flipV="1">
          <a:off x="11134854" y="35744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17</xdr:row>
      <xdr:rowOff>30720</xdr:rowOff>
    </xdr:from>
    <xdr:to>
      <xdr:col>21</xdr:col>
      <xdr:colOff>259400</xdr:colOff>
      <xdr:row>17</xdr:row>
      <xdr:rowOff>35698</xdr:rowOff>
    </xdr:to>
    <xdr:cxnSp macro="">
      <xdr:nvCxnSpPr>
        <xdr:cNvPr id="51" name="Conector recto 50">
          <a:extLst>
            <a:ext uri="{FF2B5EF4-FFF2-40B4-BE49-F238E27FC236}">
              <a16:creationId xmlns:a16="http://schemas.microsoft.com/office/drawing/2014/main" id="{7F9576EF-FE2C-486A-9B08-55152FF2DEAD}"/>
            </a:ext>
          </a:extLst>
        </xdr:cNvPr>
        <xdr:cNvCxnSpPr/>
      </xdr:nvCxnSpPr>
      <xdr:spPr>
        <a:xfrm>
          <a:off x="11376935" y="39169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16</xdr:row>
      <xdr:rowOff>183854</xdr:rowOff>
    </xdr:from>
    <xdr:to>
      <xdr:col>21</xdr:col>
      <xdr:colOff>345883</xdr:colOff>
      <xdr:row>18</xdr:row>
      <xdr:rowOff>83059</xdr:rowOff>
    </xdr:to>
    <xdr:sp macro="" textlink="">
      <xdr:nvSpPr>
        <xdr:cNvPr id="52" name="CuadroTexto 147">
          <a:extLst>
            <a:ext uri="{FF2B5EF4-FFF2-40B4-BE49-F238E27FC236}">
              <a16:creationId xmlns:a16="http://schemas.microsoft.com/office/drawing/2014/main" id="{C0F25AA3-EFBA-44CF-B74C-991C71AB8EE9}"/>
            </a:ext>
          </a:extLst>
        </xdr:cNvPr>
        <xdr:cNvSpPr txBox="1"/>
      </xdr:nvSpPr>
      <xdr:spPr>
        <a:xfrm>
          <a:off x="11604949" y="38414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24</xdr:row>
      <xdr:rowOff>1279</xdr:rowOff>
    </xdr:from>
    <xdr:to>
      <xdr:col>12</xdr:col>
      <xdr:colOff>397069</xdr:colOff>
      <xdr:row>24</xdr:row>
      <xdr:rowOff>27214</xdr:rowOff>
    </xdr:to>
    <xdr:cxnSp macro="">
      <xdr:nvCxnSpPr>
        <xdr:cNvPr id="53" name="Conector recto 52">
          <a:extLst>
            <a:ext uri="{FF2B5EF4-FFF2-40B4-BE49-F238E27FC236}">
              <a16:creationId xmlns:a16="http://schemas.microsoft.com/office/drawing/2014/main" id="{E4250C58-6F8E-45B3-B395-67032F845C2F}"/>
            </a:ext>
          </a:extLst>
        </xdr:cNvPr>
        <xdr:cNvCxnSpPr/>
      </xdr:nvCxnSpPr>
      <xdr:spPr>
        <a:xfrm flipV="1">
          <a:off x="5799364" y="54876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21</xdr:row>
      <xdr:rowOff>149679</xdr:rowOff>
    </xdr:from>
    <xdr:to>
      <xdr:col>12</xdr:col>
      <xdr:colOff>275612</xdr:colOff>
      <xdr:row>23</xdr:row>
      <xdr:rowOff>48884</xdr:rowOff>
    </xdr:to>
    <xdr:sp macro="" textlink="">
      <xdr:nvSpPr>
        <xdr:cNvPr id="54" name="CuadroTexto 53">
          <a:extLst>
            <a:ext uri="{FF2B5EF4-FFF2-40B4-BE49-F238E27FC236}">
              <a16:creationId xmlns:a16="http://schemas.microsoft.com/office/drawing/2014/main" id="{2FCB5C91-2FE9-4AE0-85B4-D92A28DE6B1E}"/>
            </a:ext>
          </a:extLst>
        </xdr:cNvPr>
        <xdr:cNvSpPr txBox="1"/>
      </xdr:nvSpPr>
      <xdr:spPr>
        <a:xfrm>
          <a:off x="6153123" y="49502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24</xdr:row>
      <xdr:rowOff>9417</xdr:rowOff>
    </xdr:from>
    <xdr:to>
      <xdr:col>11</xdr:col>
      <xdr:colOff>292054</xdr:colOff>
      <xdr:row>27</xdr:row>
      <xdr:rowOff>19077</xdr:rowOff>
    </xdr:to>
    <xdr:cxnSp macro="">
      <xdr:nvCxnSpPr>
        <xdr:cNvPr id="55" name="Conector recto de flecha 54">
          <a:extLst>
            <a:ext uri="{FF2B5EF4-FFF2-40B4-BE49-F238E27FC236}">
              <a16:creationId xmlns:a16="http://schemas.microsoft.com/office/drawing/2014/main" id="{51631D3D-67CF-49E1-8FF1-E38529B1FF34}"/>
            </a:ext>
          </a:extLst>
        </xdr:cNvPr>
        <xdr:cNvCxnSpPr/>
      </xdr:nvCxnSpPr>
      <xdr:spPr>
        <a:xfrm flipH="1" flipV="1">
          <a:off x="6502984" y="54958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25</xdr:row>
      <xdr:rowOff>85149</xdr:rowOff>
    </xdr:from>
    <xdr:to>
      <xdr:col>13</xdr:col>
      <xdr:colOff>504329</xdr:colOff>
      <xdr:row>25</xdr:row>
      <xdr:rowOff>90127</xdr:rowOff>
    </xdr:to>
    <xdr:cxnSp macro="">
      <xdr:nvCxnSpPr>
        <xdr:cNvPr id="56" name="Conector recto 55">
          <a:extLst>
            <a:ext uri="{FF2B5EF4-FFF2-40B4-BE49-F238E27FC236}">
              <a16:creationId xmlns:a16="http://schemas.microsoft.com/office/drawing/2014/main" id="{CE593EB2-9DFA-41BA-A787-535414E4D54A}"/>
            </a:ext>
          </a:extLst>
        </xdr:cNvPr>
        <xdr:cNvCxnSpPr/>
      </xdr:nvCxnSpPr>
      <xdr:spPr>
        <a:xfrm>
          <a:off x="6742343" y="58001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25</xdr:row>
      <xdr:rowOff>47783</xdr:rowOff>
    </xdr:from>
    <xdr:to>
      <xdr:col>13</xdr:col>
      <xdr:colOff>590812</xdr:colOff>
      <xdr:row>26</xdr:row>
      <xdr:rowOff>137488</xdr:rowOff>
    </xdr:to>
    <xdr:sp macro="" textlink="">
      <xdr:nvSpPr>
        <xdr:cNvPr id="57" name="CuadroTexto 147">
          <a:extLst>
            <a:ext uri="{FF2B5EF4-FFF2-40B4-BE49-F238E27FC236}">
              <a16:creationId xmlns:a16="http://schemas.microsoft.com/office/drawing/2014/main" id="{02E173E3-91FF-439C-A1C4-B6E00B2993DD}"/>
            </a:ext>
          </a:extLst>
        </xdr:cNvPr>
        <xdr:cNvSpPr txBox="1"/>
      </xdr:nvSpPr>
      <xdr:spPr>
        <a:xfrm>
          <a:off x="6973078" y="57627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29</xdr:row>
      <xdr:rowOff>160096</xdr:rowOff>
    </xdr:from>
    <xdr:to>
      <xdr:col>11</xdr:col>
      <xdr:colOff>29676</xdr:colOff>
      <xdr:row>29</xdr:row>
      <xdr:rowOff>164564</xdr:rowOff>
    </xdr:to>
    <xdr:cxnSp macro="">
      <xdr:nvCxnSpPr>
        <xdr:cNvPr id="58" name="Conector recto 57">
          <a:extLst>
            <a:ext uri="{FF2B5EF4-FFF2-40B4-BE49-F238E27FC236}">
              <a16:creationId xmlns:a16="http://schemas.microsoft.com/office/drawing/2014/main" id="{C2404871-8EC4-491B-B5AD-91B6A579D4DE}"/>
            </a:ext>
          </a:extLst>
        </xdr:cNvPr>
        <xdr:cNvCxnSpPr/>
      </xdr:nvCxnSpPr>
      <xdr:spPr>
        <a:xfrm>
          <a:off x="5094515" y="67894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27</xdr:row>
      <xdr:rowOff>122464</xdr:rowOff>
    </xdr:from>
    <xdr:to>
      <xdr:col>10</xdr:col>
      <xdr:colOff>520541</xdr:colOff>
      <xdr:row>29</xdr:row>
      <xdr:rowOff>21669</xdr:rowOff>
    </xdr:to>
    <xdr:sp macro="" textlink="">
      <xdr:nvSpPr>
        <xdr:cNvPr id="59" name="CuadroTexto 53">
          <a:extLst>
            <a:ext uri="{FF2B5EF4-FFF2-40B4-BE49-F238E27FC236}">
              <a16:creationId xmlns:a16="http://schemas.microsoft.com/office/drawing/2014/main" id="{45936864-B59E-4396-8FC3-B3CA21514C41}"/>
            </a:ext>
          </a:extLst>
        </xdr:cNvPr>
        <xdr:cNvSpPr txBox="1"/>
      </xdr:nvSpPr>
      <xdr:spPr>
        <a:xfrm>
          <a:off x="5178852" y="62946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29</xdr:row>
      <xdr:rowOff>172702</xdr:rowOff>
    </xdr:from>
    <xdr:to>
      <xdr:col>9</xdr:col>
      <xdr:colOff>536983</xdr:colOff>
      <xdr:row>32</xdr:row>
      <xdr:rowOff>182362</xdr:rowOff>
    </xdr:to>
    <xdr:cxnSp macro="">
      <xdr:nvCxnSpPr>
        <xdr:cNvPr id="60" name="Conector recto de flecha 59">
          <a:extLst>
            <a:ext uri="{FF2B5EF4-FFF2-40B4-BE49-F238E27FC236}">
              <a16:creationId xmlns:a16="http://schemas.microsoft.com/office/drawing/2014/main" id="{6B00F828-63BE-49B7-A7EA-B313C1B225A1}"/>
            </a:ext>
          </a:extLst>
        </xdr:cNvPr>
        <xdr:cNvCxnSpPr/>
      </xdr:nvCxnSpPr>
      <xdr:spPr>
        <a:xfrm flipH="1" flipV="1">
          <a:off x="5525991" y="68021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31</xdr:row>
      <xdr:rowOff>57934</xdr:rowOff>
    </xdr:from>
    <xdr:to>
      <xdr:col>12</xdr:col>
      <xdr:colOff>136937</xdr:colOff>
      <xdr:row>31</xdr:row>
      <xdr:rowOff>62912</xdr:rowOff>
    </xdr:to>
    <xdr:cxnSp macro="">
      <xdr:nvCxnSpPr>
        <xdr:cNvPr id="61" name="Conector recto 60">
          <a:extLst>
            <a:ext uri="{FF2B5EF4-FFF2-40B4-BE49-F238E27FC236}">
              <a16:creationId xmlns:a16="http://schemas.microsoft.com/office/drawing/2014/main" id="{1A6F7AC0-DF7B-413E-B92F-1A261E12432D}"/>
            </a:ext>
          </a:extLst>
        </xdr:cNvPr>
        <xdr:cNvCxnSpPr/>
      </xdr:nvCxnSpPr>
      <xdr:spPr>
        <a:xfrm>
          <a:off x="5768072" y="71445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87864</xdr:colOff>
      <xdr:row>29</xdr:row>
      <xdr:rowOff>9683</xdr:rowOff>
    </xdr:from>
    <xdr:to>
      <xdr:col>7</xdr:col>
      <xdr:colOff>419364</xdr:colOff>
      <xdr:row>31</xdr:row>
      <xdr:rowOff>129416</xdr:rowOff>
    </xdr:to>
    <xdr:sp macro="" textlink="">
      <xdr:nvSpPr>
        <xdr:cNvPr id="62" name="CuadroTexto 147">
          <a:extLst>
            <a:ext uri="{FF2B5EF4-FFF2-40B4-BE49-F238E27FC236}">
              <a16:creationId xmlns:a16="http://schemas.microsoft.com/office/drawing/2014/main" id="{774A9BFC-777E-412E-AF72-E0DB9C3BBBB7}"/>
            </a:ext>
          </a:extLst>
        </xdr:cNvPr>
        <xdr:cNvSpPr txBox="1"/>
      </xdr:nvSpPr>
      <xdr:spPr>
        <a:xfrm>
          <a:off x="3135864" y="6639083"/>
          <a:ext cx="1550700" cy="57693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es la adecuada para el envase</a:t>
          </a:r>
        </a:p>
      </xdr:txBody>
    </xdr:sp>
    <xdr:clientData/>
  </xdr:twoCellAnchor>
  <xdr:twoCellAnchor>
    <xdr:from>
      <xdr:col>17</xdr:col>
      <xdr:colOff>408214</xdr:colOff>
      <xdr:row>23</xdr:row>
      <xdr:rowOff>178173</xdr:rowOff>
    </xdr:from>
    <xdr:to>
      <xdr:col>20</xdr:col>
      <xdr:colOff>533139</xdr:colOff>
      <xdr:row>24</xdr:row>
      <xdr:rowOff>13607</xdr:rowOff>
    </xdr:to>
    <xdr:cxnSp macro="">
      <xdr:nvCxnSpPr>
        <xdr:cNvPr id="63" name="Conector recto 62">
          <a:extLst>
            <a:ext uri="{FF2B5EF4-FFF2-40B4-BE49-F238E27FC236}">
              <a16:creationId xmlns:a16="http://schemas.microsoft.com/office/drawing/2014/main" id="{C556E921-7639-4653-9A19-0D4C4DA368F5}"/>
            </a:ext>
          </a:extLst>
        </xdr:cNvPr>
        <xdr:cNvCxnSpPr/>
      </xdr:nvCxnSpPr>
      <xdr:spPr>
        <a:xfrm flipV="1">
          <a:off x="10771414" y="54359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21</xdr:row>
      <xdr:rowOff>136072</xdr:rowOff>
    </xdr:from>
    <xdr:to>
      <xdr:col>20</xdr:col>
      <xdr:colOff>357254</xdr:colOff>
      <xdr:row>23</xdr:row>
      <xdr:rowOff>35277</xdr:rowOff>
    </xdr:to>
    <xdr:sp macro="" textlink="">
      <xdr:nvSpPr>
        <xdr:cNvPr id="64" name="CuadroTexto 53">
          <a:extLst>
            <a:ext uri="{FF2B5EF4-FFF2-40B4-BE49-F238E27FC236}">
              <a16:creationId xmlns:a16="http://schemas.microsoft.com/office/drawing/2014/main" id="{52FD3774-7FE6-45F4-A034-AD4D7952E038}"/>
            </a:ext>
          </a:extLst>
        </xdr:cNvPr>
        <xdr:cNvSpPr txBox="1"/>
      </xdr:nvSpPr>
      <xdr:spPr>
        <a:xfrm>
          <a:off x="11111565" y="49366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23</xdr:row>
      <xdr:rowOff>186310</xdr:rowOff>
    </xdr:from>
    <xdr:to>
      <xdr:col>19</xdr:col>
      <xdr:colOff>373697</xdr:colOff>
      <xdr:row>27</xdr:row>
      <xdr:rowOff>5470</xdr:rowOff>
    </xdr:to>
    <xdr:cxnSp macro="">
      <xdr:nvCxnSpPr>
        <xdr:cNvPr id="65" name="Conector recto de flecha 64">
          <a:extLst>
            <a:ext uri="{FF2B5EF4-FFF2-40B4-BE49-F238E27FC236}">
              <a16:creationId xmlns:a16="http://schemas.microsoft.com/office/drawing/2014/main" id="{D6450BA6-3020-4AC5-B4C0-337DD33160FD}"/>
            </a:ext>
          </a:extLst>
        </xdr:cNvPr>
        <xdr:cNvCxnSpPr/>
      </xdr:nvCxnSpPr>
      <xdr:spPr>
        <a:xfrm flipH="1" flipV="1">
          <a:off x="11461426" y="54441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25</xdr:row>
      <xdr:rowOff>71542</xdr:rowOff>
    </xdr:from>
    <xdr:to>
      <xdr:col>21</xdr:col>
      <xdr:colOff>585972</xdr:colOff>
      <xdr:row>25</xdr:row>
      <xdr:rowOff>76520</xdr:rowOff>
    </xdr:to>
    <xdr:cxnSp macro="">
      <xdr:nvCxnSpPr>
        <xdr:cNvPr id="66" name="Conector recto 65">
          <a:extLst>
            <a:ext uri="{FF2B5EF4-FFF2-40B4-BE49-F238E27FC236}">
              <a16:creationId xmlns:a16="http://schemas.microsoft.com/office/drawing/2014/main" id="{6BB5E890-CFC4-4401-BC0D-5ADC7E7571FB}"/>
            </a:ext>
          </a:extLst>
        </xdr:cNvPr>
        <xdr:cNvCxnSpPr/>
      </xdr:nvCxnSpPr>
      <xdr:spPr>
        <a:xfrm>
          <a:off x="11700786" y="57865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120521</xdr:colOff>
      <xdr:row>21</xdr:row>
      <xdr:rowOff>110377</xdr:rowOff>
    </xdr:from>
    <xdr:to>
      <xdr:col>17</xdr:col>
      <xdr:colOff>119743</xdr:colOff>
      <xdr:row>26</xdr:row>
      <xdr:rowOff>83341</xdr:rowOff>
    </xdr:to>
    <xdr:sp macro="" textlink="">
      <xdr:nvSpPr>
        <xdr:cNvPr id="67" name="CuadroTexto 147">
          <a:extLst>
            <a:ext uri="{FF2B5EF4-FFF2-40B4-BE49-F238E27FC236}">
              <a16:creationId xmlns:a16="http://schemas.microsoft.com/office/drawing/2014/main" id="{123CA744-884C-4C24-8CAE-4949AA85D40B}"/>
            </a:ext>
          </a:extLst>
        </xdr:cNvPr>
        <xdr:cNvSpPr txBox="1"/>
      </xdr:nvSpPr>
      <xdr:spPr>
        <a:xfrm>
          <a:off x="8654921" y="4910977"/>
          <a:ext cx="1828022" cy="11159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normas emitidas por zumotec para el manejo del producto en el transporte</a:t>
          </a:r>
        </a:p>
      </xdr:txBody>
    </xdr:sp>
    <xdr:clientData/>
  </xdr:twoCellAnchor>
  <xdr:twoCellAnchor>
    <xdr:from>
      <xdr:col>16</xdr:col>
      <xdr:colOff>503464</xdr:colOff>
      <xdr:row>29</xdr:row>
      <xdr:rowOff>173704</xdr:rowOff>
    </xdr:from>
    <xdr:to>
      <xdr:col>19</xdr:col>
      <xdr:colOff>315426</xdr:colOff>
      <xdr:row>29</xdr:row>
      <xdr:rowOff>178172</xdr:rowOff>
    </xdr:to>
    <xdr:cxnSp macro="">
      <xdr:nvCxnSpPr>
        <xdr:cNvPr id="68" name="Conector recto 67">
          <a:extLst>
            <a:ext uri="{FF2B5EF4-FFF2-40B4-BE49-F238E27FC236}">
              <a16:creationId xmlns:a16="http://schemas.microsoft.com/office/drawing/2014/main" id="{94B4109F-08E0-4CB2-A6A2-C9DF2884E76E}"/>
            </a:ext>
          </a:extLst>
        </xdr:cNvPr>
        <xdr:cNvCxnSpPr/>
      </xdr:nvCxnSpPr>
      <xdr:spPr>
        <a:xfrm>
          <a:off x="10257064" y="68031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92501</xdr:colOff>
      <xdr:row>28</xdr:row>
      <xdr:rowOff>5443</xdr:rowOff>
    </xdr:from>
    <xdr:to>
      <xdr:col>19</xdr:col>
      <xdr:colOff>319155</xdr:colOff>
      <xdr:row>29</xdr:row>
      <xdr:rowOff>67934</xdr:rowOff>
    </xdr:to>
    <xdr:sp macro="" textlink="">
      <xdr:nvSpPr>
        <xdr:cNvPr id="69" name="CuadroTexto 53">
          <a:extLst>
            <a:ext uri="{FF2B5EF4-FFF2-40B4-BE49-F238E27FC236}">
              <a16:creationId xmlns:a16="http://schemas.microsoft.com/office/drawing/2014/main" id="{0C0D5502-E01E-4E4C-86A4-84B1A3C7C425}"/>
            </a:ext>
          </a:extLst>
        </xdr:cNvPr>
        <xdr:cNvSpPr txBox="1"/>
      </xdr:nvSpPr>
      <xdr:spPr>
        <a:xfrm>
          <a:off x="10455701" y="6406243"/>
          <a:ext cx="1445854" cy="291091"/>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Ahorro de dinero</a:t>
          </a:r>
        </a:p>
      </xdr:txBody>
    </xdr:sp>
    <xdr:clientData/>
  </xdr:twoCellAnchor>
  <xdr:twoCellAnchor>
    <xdr:from>
      <xdr:col>17</xdr:col>
      <xdr:colOff>325341</xdr:colOff>
      <xdr:row>29</xdr:row>
      <xdr:rowOff>186310</xdr:rowOff>
    </xdr:from>
    <xdr:to>
      <xdr:col>18</xdr:col>
      <xdr:colOff>210411</xdr:colOff>
      <xdr:row>33</xdr:row>
      <xdr:rowOff>5470</xdr:rowOff>
    </xdr:to>
    <xdr:cxnSp macro="">
      <xdr:nvCxnSpPr>
        <xdr:cNvPr id="70" name="Conector recto de flecha 69">
          <a:extLst>
            <a:ext uri="{FF2B5EF4-FFF2-40B4-BE49-F238E27FC236}">
              <a16:creationId xmlns:a16="http://schemas.microsoft.com/office/drawing/2014/main" id="{3C82D2C2-3A82-4F9A-A524-A2F83DB1F916}"/>
            </a:ext>
          </a:extLst>
        </xdr:cNvPr>
        <xdr:cNvCxnSpPr/>
      </xdr:nvCxnSpPr>
      <xdr:spPr>
        <a:xfrm flipH="1" flipV="1">
          <a:off x="10688541" y="68157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31</xdr:row>
      <xdr:rowOff>71542</xdr:rowOff>
    </xdr:from>
    <xdr:to>
      <xdr:col>20</xdr:col>
      <xdr:colOff>422686</xdr:colOff>
      <xdr:row>31</xdr:row>
      <xdr:rowOff>76520</xdr:rowOff>
    </xdr:to>
    <xdr:cxnSp macro="">
      <xdr:nvCxnSpPr>
        <xdr:cNvPr id="71" name="Conector recto 70">
          <a:extLst>
            <a:ext uri="{FF2B5EF4-FFF2-40B4-BE49-F238E27FC236}">
              <a16:creationId xmlns:a16="http://schemas.microsoft.com/office/drawing/2014/main" id="{CBC363BE-3E0C-4973-AAFE-A447022C11B8}"/>
            </a:ext>
          </a:extLst>
        </xdr:cNvPr>
        <xdr:cNvCxnSpPr/>
      </xdr:nvCxnSpPr>
      <xdr:spPr>
        <a:xfrm>
          <a:off x="10930622" y="71581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305578</xdr:colOff>
      <xdr:row>31</xdr:row>
      <xdr:rowOff>143033</xdr:rowOff>
    </xdr:from>
    <xdr:to>
      <xdr:col>21</xdr:col>
      <xdr:colOff>8426</xdr:colOff>
      <xdr:row>35</xdr:row>
      <xdr:rowOff>115997</xdr:rowOff>
    </xdr:to>
    <xdr:sp macro="" textlink="">
      <xdr:nvSpPr>
        <xdr:cNvPr id="72" name="CuadroTexto 147">
          <a:extLst>
            <a:ext uri="{FF2B5EF4-FFF2-40B4-BE49-F238E27FC236}">
              <a16:creationId xmlns:a16="http://schemas.microsoft.com/office/drawing/2014/main" id="{54CCC6E3-8993-4879-BCDE-12348D5CCF1F}"/>
            </a:ext>
          </a:extLst>
        </xdr:cNvPr>
        <xdr:cNvSpPr txBox="1"/>
      </xdr:nvSpPr>
      <xdr:spPr>
        <a:xfrm>
          <a:off x="11278378" y="7229633"/>
          <a:ext cx="1531648" cy="8873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transporte no adecucado (se transporta diferentes productos) </a:t>
          </a:r>
        </a:p>
      </xdr:txBody>
    </xdr:sp>
    <xdr:clientData/>
  </xdr:twoCellAnchor>
  <xdr:twoCellAnchor>
    <xdr:from>
      <xdr:col>6</xdr:col>
      <xdr:colOff>351306</xdr:colOff>
      <xdr:row>25</xdr:row>
      <xdr:rowOff>117285</xdr:rowOff>
    </xdr:from>
    <xdr:to>
      <xdr:col>9</xdr:col>
      <xdr:colOff>90051</xdr:colOff>
      <xdr:row>25</xdr:row>
      <xdr:rowOff>123223</xdr:rowOff>
    </xdr:to>
    <xdr:cxnSp macro="">
      <xdr:nvCxnSpPr>
        <xdr:cNvPr id="73" name="Conector recto 72">
          <a:extLst>
            <a:ext uri="{FF2B5EF4-FFF2-40B4-BE49-F238E27FC236}">
              <a16:creationId xmlns:a16="http://schemas.microsoft.com/office/drawing/2014/main" id="{7EF85EF6-7622-4D96-A7D3-E548130F3785}"/>
            </a:ext>
          </a:extLst>
        </xdr:cNvPr>
        <xdr:cNvCxnSpPr/>
      </xdr:nvCxnSpPr>
      <xdr:spPr>
        <a:xfrm flipH="1" flipV="1">
          <a:off x="4008906" y="58322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92269</xdr:colOff>
      <xdr:row>32</xdr:row>
      <xdr:rowOff>6683</xdr:rowOff>
    </xdr:from>
    <xdr:to>
      <xdr:col>12</xdr:col>
      <xdr:colOff>434667</xdr:colOff>
      <xdr:row>35</xdr:row>
      <xdr:rowOff>9489</xdr:rowOff>
    </xdr:to>
    <xdr:sp macro="" textlink="">
      <xdr:nvSpPr>
        <xdr:cNvPr id="74" name="CuadroTexto 54">
          <a:extLst>
            <a:ext uri="{FF2B5EF4-FFF2-40B4-BE49-F238E27FC236}">
              <a16:creationId xmlns:a16="http://schemas.microsoft.com/office/drawing/2014/main" id="{D82F6A02-4AC8-4F9E-959E-7CB7212054F8}"/>
            </a:ext>
          </a:extLst>
        </xdr:cNvPr>
        <xdr:cNvSpPr txBox="1"/>
      </xdr:nvSpPr>
      <xdr:spPr>
        <a:xfrm>
          <a:off x="6188269" y="7321883"/>
          <a:ext cx="1561598" cy="688606"/>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a:t>
          </a:r>
          <a:r>
            <a:rPr lang="es-PE" sz="1200" baseline="0"/>
            <a:t> acopla a los equipos que existen actualemte</a:t>
          </a:r>
          <a:endParaRPr lang="es-PE" sz="1200"/>
        </a:p>
      </xdr:txBody>
    </xdr:sp>
    <xdr:clientData/>
  </xdr:twoCellAnchor>
  <xdr:twoCellAnchor>
    <xdr:from>
      <xdr:col>7</xdr:col>
      <xdr:colOff>503466</xdr:colOff>
      <xdr:row>25</xdr:row>
      <xdr:rowOff>107882</xdr:rowOff>
    </xdr:from>
    <xdr:to>
      <xdr:col>8</xdr:col>
      <xdr:colOff>435431</xdr:colOff>
      <xdr:row>29</xdr:row>
      <xdr:rowOff>189525</xdr:rowOff>
    </xdr:to>
    <xdr:cxnSp macro="">
      <xdr:nvCxnSpPr>
        <xdr:cNvPr id="75" name="Conector recto de flecha 74">
          <a:extLst>
            <a:ext uri="{FF2B5EF4-FFF2-40B4-BE49-F238E27FC236}">
              <a16:creationId xmlns:a16="http://schemas.microsoft.com/office/drawing/2014/main" id="{D272E5D9-8E70-4127-927E-4417082CD926}"/>
            </a:ext>
          </a:extLst>
        </xdr:cNvPr>
        <xdr:cNvCxnSpPr/>
      </xdr:nvCxnSpPr>
      <xdr:spPr>
        <a:xfrm flipV="1">
          <a:off x="4770666" y="58228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28</xdr:row>
      <xdr:rowOff>1628</xdr:rowOff>
    </xdr:from>
    <xdr:to>
      <xdr:col>8</xdr:col>
      <xdr:colOff>128702</xdr:colOff>
      <xdr:row>28</xdr:row>
      <xdr:rowOff>11103</xdr:rowOff>
    </xdr:to>
    <xdr:cxnSp macro="">
      <xdr:nvCxnSpPr>
        <xdr:cNvPr id="76" name="Conector recto 75">
          <a:extLst>
            <a:ext uri="{FF2B5EF4-FFF2-40B4-BE49-F238E27FC236}">
              <a16:creationId xmlns:a16="http://schemas.microsoft.com/office/drawing/2014/main" id="{47131D8A-5121-4FA5-A68A-0F63D6637295}"/>
            </a:ext>
          </a:extLst>
        </xdr:cNvPr>
        <xdr:cNvCxnSpPr/>
      </xdr:nvCxnSpPr>
      <xdr:spPr>
        <a:xfrm flipV="1">
          <a:off x="3447555" y="64024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427267</xdr:colOff>
      <xdr:row>22</xdr:row>
      <xdr:rowOff>9909</xdr:rowOff>
    </xdr:from>
    <xdr:to>
      <xdr:col>9</xdr:col>
      <xdr:colOff>25270</xdr:colOff>
      <xdr:row>25</xdr:row>
      <xdr:rowOff>186887</xdr:rowOff>
    </xdr:to>
    <xdr:sp macro="" textlink="">
      <xdr:nvSpPr>
        <xdr:cNvPr id="77" name="CuadroTexto 53">
          <a:extLst>
            <a:ext uri="{FF2B5EF4-FFF2-40B4-BE49-F238E27FC236}">
              <a16:creationId xmlns:a16="http://schemas.microsoft.com/office/drawing/2014/main" id="{2743EB06-6840-4C82-8FB1-8DA512238348}"/>
            </a:ext>
          </a:extLst>
        </xdr:cNvPr>
        <xdr:cNvSpPr txBox="1"/>
      </xdr:nvSpPr>
      <xdr:spPr>
        <a:xfrm>
          <a:off x="4084867" y="5039109"/>
          <a:ext cx="1426803" cy="862778"/>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14</xdr:col>
      <xdr:colOff>432948</xdr:colOff>
      <xdr:row>26</xdr:row>
      <xdr:rowOff>135095</xdr:rowOff>
    </xdr:from>
    <xdr:to>
      <xdr:col>17</xdr:col>
      <xdr:colOff>171693</xdr:colOff>
      <xdr:row>26</xdr:row>
      <xdr:rowOff>141033</xdr:rowOff>
    </xdr:to>
    <xdr:cxnSp macro="">
      <xdr:nvCxnSpPr>
        <xdr:cNvPr id="78" name="Conector recto 77">
          <a:extLst>
            <a:ext uri="{FF2B5EF4-FFF2-40B4-BE49-F238E27FC236}">
              <a16:creationId xmlns:a16="http://schemas.microsoft.com/office/drawing/2014/main" id="{A8144611-08A6-490A-96AB-911CE54B5E31}"/>
            </a:ext>
          </a:extLst>
        </xdr:cNvPr>
        <xdr:cNvCxnSpPr/>
      </xdr:nvCxnSpPr>
      <xdr:spPr>
        <a:xfrm flipH="1" flipV="1">
          <a:off x="8967348" y="60786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25</xdr:row>
      <xdr:rowOff>68036</xdr:rowOff>
    </xdr:from>
    <xdr:to>
      <xdr:col>16</xdr:col>
      <xdr:colOff>570737</xdr:colOff>
      <xdr:row>26</xdr:row>
      <xdr:rowOff>157741</xdr:rowOff>
    </xdr:to>
    <xdr:sp macro="" textlink="">
      <xdr:nvSpPr>
        <xdr:cNvPr id="79" name="CuadroTexto 54">
          <a:extLst>
            <a:ext uri="{FF2B5EF4-FFF2-40B4-BE49-F238E27FC236}">
              <a16:creationId xmlns:a16="http://schemas.microsoft.com/office/drawing/2014/main" id="{288731CF-A8B8-46F6-9927-49A0B996651A}"/>
            </a:ext>
          </a:extLst>
        </xdr:cNvPr>
        <xdr:cNvSpPr txBox="1"/>
      </xdr:nvSpPr>
      <xdr:spPr>
        <a:xfrm>
          <a:off x="8762740" y="57830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25</xdr:row>
      <xdr:rowOff>5948</xdr:rowOff>
    </xdr:from>
    <xdr:to>
      <xdr:col>17</xdr:col>
      <xdr:colOff>92528</xdr:colOff>
      <xdr:row>29</xdr:row>
      <xdr:rowOff>71263</xdr:rowOff>
    </xdr:to>
    <xdr:cxnSp macro="">
      <xdr:nvCxnSpPr>
        <xdr:cNvPr id="80" name="Conector recto de flecha 79">
          <a:extLst>
            <a:ext uri="{FF2B5EF4-FFF2-40B4-BE49-F238E27FC236}">
              <a16:creationId xmlns:a16="http://schemas.microsoft.com/office/drawing/2014/main" id="{AF2DBFA4-FF39-4511-8958-47BA0403DB35}"/>
            </a:ext>
          </a:extLst>
        </xdr:cNvPr>
        <xdr:cNvCxnSpPr/>
      </xdr:nvCxnSpPr>
      <xdr:spPr>
        <a:xfrm flipV="1">
          <a:off x="9914165" y="57209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29</xdr:row>
      <xdr:rowOff>19438</xdr:rowOff>
    </xdr:from>
    <xdr:to>
      <xdr:col>16</xdr:col>
      <xdr:colOff>210343</xdr:colOff>
      <xdr:row>29</xdr:row>
      <xdr:rowOff>28913</xdr:rowOff>
    </xdr:to>
    <xdr:cxnSp macro="">
      <xdr:nvCxnSpPr>
        <xdr:cNvPr id="81" name="Conector recto 80">
          <a:extLst>
            <a:ext uri="{FF2B5EF4-FFF2-40B4-BE49-F238E27FC236}">
              <a16:creationId xmlns:a16="http://schemas.microsoft.com/office/drawing/2014/main" id="{2B31F472-BA0C-4413-9E40-E8E9D4FD550F}"/>
            </a:ext>
          </a:extLst>
        </xdr:cNvPr>
        <xdr:cNvCxnSpPr/>
      </xdr:nvCxnSpPr>
      <xdr:spPr>
        <a:xfrm flipV="1">
          <a:off x="8405996" y="66488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454477</xdr:colOff>
      <xdr:row>29</xdr:row>
      <xdr:rowOff>63641</xdr:rowOff>
    </xdr:from>
    <xdr:to>
      <xdr:col>16</xdr:col>
      <xdr:colOff>544286</xdr:colOff>
      <xdr:row>33</xdr:row>
      <xdr:rowOff>22904</xdr:rowOff>
    </xdr:to>
    <xdr:sp macro="" textlink="">
      <xdr:nvSpPr>
        <xdr:cNvPr id="82" name="CuadroTexto 53">
          <a:extLst>
            <a:ext uri="{FF2B5EF4-FFF2-40B4-BE49-F238E27FC236}">
              <a16:creationId xmlns:a16="http://schemas.microsoft.com/office/drawing/2014/main" id="{020DCAC7-BAED-4FEC-AB53-433C6F7E938C}"/>
            </a:ext>
          </a:extLst>
        </xdr:cNvPr>
        <xdr:cNvSpPr txBox="1"/>
      </xdr:nvSpPr>
      <xdr:spPr>
        <a:xfrm>
          <a:off x="7769677" y="6693041"/>
          <a:ext cx="252820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 producto enviado no se trata de manera adecuada por parte de los transportistas</a:t>
          </a:r>
        </a:p>
      </xdr:txBody>
    </xdr:sp>
    <xdr:clientData/>
  </xdr:twoCellAnchor>
  <xdr:twoCellAnchor>
    <xdr:from>
      <xdr:col>22</xdr:col>
      <xdr:colOff>228841</xdr:colOff>
      <xdr:row>27</xdr:row>
      <xdr:rowOff>26238</xdr:rowOff>
    </xdr:from>
    <xdr:to>
      <xdr:col>24</xdr:col>
      <xdr:colOff>579907</xdr:colOff>
      <xdr:row>27</xdr:row>
      <xdr:rowOff>32176</xdr:rowOff>
    </xdr:to>
    <xdr:cxnSp macro="">
      <xdr:nvCxnSpPr>
        <xdr:cNvPr id="83" name="Conector recto 82">
          <a:extLst>
            <a:ext uri="{FF2B5EF4-FFF2-40B4-BE49-F238E27FC236}">
              <a16:creationId xmlns:a16="http://schemas.microsoft.com/office/drawing/2014/main" id="{5D045487-7FE3-4206-A012-E489E9C45E36}"/>
            </a:ext>
          </a:extLst>
        </xdr:cNvPr>
        <xdr:cNvCxnSpPr/>
      </xdr:nvCxnSpPr>
      <xdr:spPr>
        <a:xfrm flipH="1" flipV="1">
          <a:off x="13640041" y="6198438"/>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25</xdr:row>
      <xdr:rowOff>149679</xdr:rowOff>
    </xdr:from>
    <xdr:to>
      <xdr:col>24</xdr:col>
      <xdr:colOff>366630</xdr:colOff>
      <xdr:row>27</xdr:row>
      <xdr:rowOff>48884</xdr:rowOff>
    </xdr:to>
    <xdr:sp macro="" textlink="">
      <xdr:nvSpPr>
        <xdr:cNvPr id="84" name="CuadroTexto 54">
          <a:extLst>
            <a:ext uri="{FF2B5EF4-FFF2-40B4-BE49-F238E27FC236}">
              <a16:creationId xmlns:a16="http://schemas.microsoft.com/office/drawing/2014/main" id="{CEF24DEE-97FD-48DF-A14C-EB11602928BD}"/>
            </a:ext>
          </a:extLst>
        </xdr:cNvPr>
        <xdr:cNvSpPr txBox="1"/>
      </xdr:nvSpPr>
      <xdr:spPr>
        <a:xfrm>
          <a:off x="13435433" y="58646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381000</xdr:colOff>
      <xdr:row>27</xdr:row>
      <xdr:rowOff>16835</xdr:rowOff>
    </xdr:from>
    <xdr:to>
      <xdr:col>24</xdr:col>
      <xdr:colOff>312965</xdr:colOff>
      <xdr:row>31</xdr:row>
      <xdr:rowOff>98478</xdr:rowOff>
    </xdr:to>
    <xdr:cxnSp macro="">
      <xdr:nvCxnSpPr>
        <xdr:cNvPr id="85" name="Conector recto de flecha 84">
          <a:extLst>
            <a:ext uri="{FF2B5EF4-FFF2-40B4-BE49-F238E27FC236}">
              <a16:creationId xmlns:a16="http://schemas.microsoft.com/office/drawing/2014/main" id="{63DFC46F-1E33-4EFC-9FB3-02FD803E0519}"/>
            </a:ext>
          </a:extLst>
        </xdr:cNvPr>
        <xdr:cNvCxnSpPr/>
      </xdr:nvCxnSpPr>
      <xdr:spPr>
        <a:xfrm flipV="1">
          <a:off x="14401800" y="6189035"/>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29</xdr:row>
      <xdr:rowOff>101081</xdr:rowOff>
    </xdr:from>
    <xdr:to>
      <xdr:col>24</xdr:col>
      <xdr:colOff>6236</xdr:colOff>
      <xdr:row>29</xdr:row>
      <xdr:rowOff>110556</xdr:rowOff>
    </xdr:to>
    <xdr:cxnSp macro="">
      <xdr:nvCxnSpPr>
        <xdr:cNvPr id="86" name="Conector recto 85">
          <a:extLst>
            <a:ext uri="{FF2B5EF4-FFF2-40B4-BE49-F238E27FC236}">
              <a16:creationId xmlns:a16="http://schemas.microsoft.com/office/drawing/2014/main" id="{84D5D8A9-46A5-42F6-BA36-249772CFF254}"/>
            </a:ext>
          </a:extLst>
        </xdr:cNvPr>
        <xdr:cNvCxnSpPr/>
      </xdr:nvCxnSpPr>
      <xdr:spPr>
        <a:xfrm flipV="1">
          <a:off x="13078689" y="67304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190499</xdr:colOff>
      <xdr:row>28</xdr:row>
      <xdr:rowOff>139297</xdr:rowOff>
    </xdr:from>
    <xdr:to>
      <xdr:col>23</xdr:col>
      <xdr:colOff>408988</xdr:colOff>
      <xdr:row>30</xdr:row>
      <xdr:rowOff>38502</xdr:rowOff>
    </xdr:to>
    <xdr:sp macro="" textlink="">
      <xdr:nvSpPr>
        <xdr:cNvPr id="87" name="CuadroTexto 53">
          <a:extLst>
            <a:ext uri="{FF2B5EF4-FFF2-40B4-BE49-F238E27FC236}">
              <a16:creationId xmlns:a16="http://schemas.microsoft.com/office/drawing/2014/main" id="{ED3A41CF-6483-472A-8B1E-B55DE28ABED6}"/>
            </a:ext>
          </a:extLst>
        </xdr:cNvPr>
        <xdr:cNvSpPr txBox="1"/>
      </xdr:nvSpPr>
      <xdr:spPr>
        <a:xfrm>
          <a:off x="12992099" y="6540097"/>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79163</xdr:colOff>
      <xdr:row>11</xdr:row>
      <xdr:rowOff>175916</xdr:rowOff>
    </xdr:from>
    <xdr:to>
      <xdr:col>24</xdr:col>
      <xdr:colOff>430229</xdr:colOff>
      <xdr:row>11</xdr:row>
      <xdr:rowOff>181854</xdr:rowOff>
    </xdr:to>
    <xdr:cxnSp macro="">
      <xdr:nvCxnSpPr>
        <xdr:cNvPr id="88" name="Conector recto 87">
          <a:extLst>
            <a:ext uri="{FF2B5EF4-FFF2-40B4-BE49-F238E27FC236}">
              <a16:creationId xmlns:a16="http://schemas.microsoft.com/office/drawing/2014/main" id="{D1943E42-6DD2-4FD3-B3B5-6133E452237B}"/>
            </a:ext>
          </a:extLst>
        </xdr:cNvPr>
        <xdr:cNvCxnSpPr/>
      </xdr:nvCxnSpPr>
      <xdr:spPr>
        <a:xfrm flipH="1" flipV="1">
          <a:off x="13490363" y="26905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486876</xdr:colOff>
      <xdr:row>10</xdr:row>
      <xdr:rowOff>108857</xdr:rowOff>
    </xdr:from>
    <xdr:to>
      <xdr:col>24</xdr:col>
      <xdr:colOff>216952</xdr:colOff>
      <xdr:row>12</xdr:row>
      <xdr:rowOff>8062</xdr:rowOff>
    </xdr:to>
    <xdr:sp macro="" textlink="">
      <xdr:nvSpPr>
        <xdr:cNvPr id="89" name="CuadroTexto 54">
          <a:extLst>
            <a:ext uri="{FF2B5EF4-FFF2-40B4-BE49-F238E27FC236}">
              <a16:creationId xmlns:a16="http://schemas.microsoft.com/office/drawing/2014/main" id="{D7A20FE5-ED52-437C-9494-63F1D723B5EF}"/>
            </a:ext>
          </a:extLst>
        </xdr:cNvPr>
        <xdr:cNvSpPr txBox="1"/>
      </xdr:nvSpPr>
      <xdr:spPr>
        <a:xfrm>
          <a:off x="13288476" y="2394857"/>
          <a:ext cx="1558876"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231322</xdr:colOff>
      <xdr:row>11</xdr:row>
      <xdr:rowOff>166513</xdr:rowOff>
    </xdr:from>
    <xdr:to>
      <xdr:col>24</xdr:col>
      <xdr:colOff>163287</xdr:colOff>
      <xdr:row>16</xdr:row>
      <xdr:rowOff>57656</xdr:rowOff>
    </xdr:to>
    <xdr:cxnSp macro="">
      <xdr:nvCxnSpPr>
        <xdr:cNvPr id="90" name="Conector recto de flecha 89">
          <a:extLst>
            <a:ext uri="{FF2B5EF4-FFF2-40B4-BE49-F238E27FC236}">
              <a16:creationId xmlns:a16="http://schemas.microsoft.com/office/drawing/2014/main" id="{92D04FE0-04B4-4489-B4BE-BC68E7D94F43}"/>
            </a:ext>
          </a:extLst>
        </xdr:cNvPr>
        <xdr:cNvCxnSpPr/>
      </xdr:nvCxnSpPr>
      <xdr:spPr>
        <a:xfrm flipV="1">
          <a:off x="14252122" y="26811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14</xdr:row>
      <xdr:rowOff>60259</xdr:rowOff>
    </xdr:from>
    <xdr:to>
      <xdr:col>23</xdr:col>
      <xdr:colOff>468879</xdr:colOff>
      <xdr:row>14</xdr:row>
      <xdr:rowOff>69734</xdr:rowOff>
    </xdr:to>
    <xdr:cxnSp macro="">
      <xdr:nvCxnSpPr>
        <xdr:cNvPr id="91" name="Conector recto 90">
          <a:extLst>
            <a:ext uri="{FF2B5EF4-FFF2-40B4-BE49-F238E27FC236}">
              <a16:creationId xmlns:a16="http://schemas.microsoft.com/office/drawing/2014/main" id="{0E0E6BB8-F652-4865-8FCA-ABDBB26FB9B5}"/>
            </a:ext>
          </a:extLst>
        </xdr:cNvPr>
        <xdr:cNvCxnSpPr/>
      </xdr:nvCxnSpPr>
      <xdr:spPr>
        <a:xfrm flipV="1">
          <a:off x="12929011" y="32606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15</xdr:row>
      <xdr:rowOff>30440</xdr:rowOff>
    </xdr:from>
    <xdr:to>
      <xdr:col>23</xdr:col>
      <xdr:colOff>123239</xdr:colOff>
      <xdr:row>16</xdr:row>
      <xdr:rowOff>120145</xdr:rowOff>
    </xdr:to>
    <xdr:sp macro="" textlink="">
      <xdr:nvSpPr>
        <xdr:cNvPr id="92" name="CuadroTexto 53">
          <a:extLst>
            <a:ext uri="{FF2B5EF4-FFF2-40B4-BE49-F238E27FC236}">
              <a16:creationId xmlns:a16="http://schemas.microsoft.com/office/drawing/2014/main" id="{4B83C041-01F3-4F97-A001-9D1B0092B12A}"/>
            </a:ext>
          </a:extLst>
        </xdr:cNvPr>
        <xdr:cNvSpPr txBox="1"/>
      </xdr:nvSpPr>
      <xdr:spPr>
        <a:xfrm>
          <a:off x="12709071" y="34594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8</xdr:row>
      <xdr:rowOff>176893</xdr:rowOff>
    </xdr:from>
    <xdr:to>
      <xdr:col>27</xdr:col>
      <xdr:colOff>86825</xdr:colOff>
      <xdr:row>8</xdr:row>
      <xdr:rowOff>180893</xdr:rowOff>
    </xdr:to>
    <xdr:cxnSp macro="">
      <xdr:nvCxnSpPr>
        <xdr:cNvPr id="93" name="Conector recto 92">
          <a:extLst>
            <a:ext uri="{FF2B5EF4-FFF2-40B4-BE49-F238E27FC236}">
              <a16:creationId xmlns:a16="http://schemas.microsoft.com/office/drawing/2014/main" id="{69C85B65-C33F-435B-8FE8-A220ED1BAC8D}"/>
            </a:ext>
          </a:extLst>
        </xdr:cNvPr>
        <xdr:cNvCxnSpPr/>
      </xdr:nvCxnSpPr>
      <xdr:spPr>
        <a:xfrm>
          <a:off x="14780079" y="20056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359201</xdr:colOff>
      <xdr:row>6</xdr:row>
      <xdr:rowOff>138793</xdr:rowOff>
    </xdr:from>
    <xdr:to>
      <xdr:col>26</xdr:col>
      <xdr:colOff>577690</xdr:colOff>
      <xdr:row>8</xdr:row>
      <xdr:rowOff>37998</xdr:rowOff>
    </xdr:to>
    <xdr:sp macro="" textlink="">
      <xdr:nvSpPr>
        <xdr:cNvPr id="94" name="CuadroTexto 53">
          <a:extLst>
            <a:ext uri="{FF2B5EF4-FFF2-40B4-BE49-F238E27FC236}">
              <a16:creationId xmlns:a16="http://schemas.microsoft.com/office/drawing/2014/main" id="{B83973F1-B31A-40DE-8E6F-6C8025403A03}"/>
            </a:ext>
          </a:extLst>
        </xdr:cNvPr>
        <xdr:cNvSpPr txBox="1"/>
      </xdr:nvSpPr>
      <xdr:spPr>
        <a:xfrm>
          <a:off x="14989601" y="1510393"/>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96740</xdr:colOff>
      <xdr:row>8</xdr:row>
      <xdr:rowOff>189031</xdr:rowOff>
    </xdr:from>
    <xdr:to>
      <xdr:col>25</xdr:col>
      <xdr:colOff>594132</xdr:colOff>
      <xdr:row>12</xdr:row>
      <xdr:rowOff>8191</xdr:rowOff>
    </xdr:to>
    <xdr:cxnSp macro="">
      <xdr:nvCxnSpPr>
        <xdr:cNvPr id="95" name="Conector recto de flecha 94">
          <a:extLst>
            <a:ext uri="{FF2B5EF4-FFF2-40B4-BE49-F238E27FC236}">
              <a16:creationId xmlns:a16="http://schemas.microsoft.com/office/drawing/2014/main" id="{27E42BFF-AC23-4A99-BB64-10298998A666}"/>
            </a:ext>
          </a:extLst>
        </xdr:cNvPr>
        <xdr:cNvCxnSpPr/>
      </xdr:nvCxnSpPr>
      <xdr:spPr>
        <a:xfrm flipH="1" flipV="1">
          <a:off x="15336740" y="20178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10</xdr:row>
      <xdr:rowOff>74263</xdr:rowOff>
    </xdr:from>
    <xdr:to>
      <xdr:col>28</xdr:col>
      <xdr:colOff>194086</xdr:colOff>
      <xdr:row>10</xdr:row>
      <xdr:rowOff>79241</xdr:rowOff>
    </xdr:to>
    <xdr:cxnSp macro="">
      <xdr:nvCxnSpPr>
        <xdr:cNvPr id="96" name="Conector recto 95">
          <a:extLst>
            <a:ext uri="{FF2B5EF4-FFF2-40B4-BE49-F238E27FC236}">
              <a16:creationId xmlns:a16="http://schemas.microsoft.com/office/drawing/2014/main" id="{FB37472E-D5A1-4FDC-A61A-469EBC0C11B6}"/>
            </a:ext>
          </a:extLst>
        </xdr:cNvPr>
        <xdr:cNvCxnSpPr/>
      </xdr:nvCxnSpPr>
      <xdr:spPr>
        <a:xfrm>
          <a:off x="15578821" y="23602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10</xdr:row>
      <xdr:rowOff>36897</xdr:rowOff>
    </xdr:from>
    <xdr:to>
      <xdr:col>28</xdr:col>
      <xdr:colOff>280569</xdr:colOff>
      <xdr:row>11</xdr:row>
      <xdr:rowOff>126602</xdr:rowOff>
    </xdr:to>
    <xdr:sp macro="" textlink="">
      <xdr:nvSpPr>
        <xdr:cNvPr id="97" name="CuadroTexto 147">
          <a:extLst>
            <a:ext uri="{FF2B5EF4-FFF2-40B4-BE49-F238E27FC236}">
              <a16:creationId xmlns:a16="http://schemas.microsoft.com/office/drawing/2014/main" id="{11E3A1D9-0438-4CE2-85DB-40152E850E61}"/>
            </a:ext>
          </a:extLst>
        </xdr:cNvPr>
        <xdr:cNvSpPr txBox="1"/>
      </xdr:nvSpPr>
      <xdr:spPr>
        <a:xfrm>
          <a:off x="15809556" y="23228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24</xdr:row>
      <xdr:rowOff>55707</xdr:rowOff>
    </xdr:from>
    <xdr:to>
      <xdr:col>28</xdr:col>
      <xdr:colOff>247391</xdr:colOff>
      <xdr:row>24</xdr:row>
      <xdr:rowOff>81643</xdr:rowOff>
    </xdr:to>
    <xdr:cxnSp macro="">
      <xdr:nvCxnSpPr>
        <xdr:cNvPr id="98" name="Conector recto 97">
          <a:extLst>
            <a:ext uri="{FF2B5EF4-FFF2-40B4-BE49-F238E27FC236}">
              <a16:creationId xmlns:a16="http://schemas.microsoft.com/office/drawing/2014/main" id="{BC80D169-5EC7-4F63-AF17-49BDC8DEF4ED}"/>
            </a:ext>
          </a:extLst>
        </xdr:cNvPr>
        <xdr:cNvCxnSpPr/>
      </xdr:nvCxnSpPr>
      <xdr:spPr>
        <a:xfrm flipV="1">
          <a:off x="15484929" y="55421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519766</xdr:colOff>
      <xdr:row>22</xdr:row>
      <xdr:rowOff>13607</xdr:rowOff>
    </xdr:from>
    <xdr:to>
      <xdr:col>28</xdr:col>
      <xdr:colOff>125934</xdr:colOff>
      <xdr:row>23</xdr:row>
      <xdr:rowOff>103312</xdr:rowOff>
    </xdr:to>
    <xdr:sp macro="" textlink="">
      <xdr:nvSpPr>
        <xdr:cNvPr id="99" name="CuadroTexto 53">
          <a:extLst>
            <a:ext uri="{FF2B5EF4-FFF2-40B4-BE49-F238E27FC236}">
              <a16:creationId xmlns:a16="http://schemas.microsoft.com/office/drawing/2014/main" id="{4F5929B0-A504-4A71-AFA2-8DFA0E609484}"/>
            </a:ext>
          </a:extLst>
        </xdr:cNvPr>
        <xdr:cNvSpPr txBox="1"/>
      </xdr:nvSpPr>
      <xdr:spPr>
        <a:xfrm>
          <a:off x="15759766" y="5042807"/>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26</xdr:col>
      <xdr:colOff>257306</xdr:colOff>
      <xdr:row>24</xdr:row>
      <xdr:rowOff>63845</xdr:rowOff>
    </xdr:from>
    <xdr:to>
      <xdr:col>27</xdr:col>
      <xdr:colOff>142376</xdr:colOff>
      <xdr:row>27</xdr:row>
      <xdr:rowOff>73505</xdr:rowOff>
    </xdr:to>
    <xdr:cxnSp macro="">
      <xdr:nvCxnSpPr>
        <xdr:cNvPr id="100" name="Conector recto de flecha 99">
          <a:extLst>
            <a:ext uri="{FF2B5EF4-FFF2-40B4-BE49-F238E27FC236}">
              <a16:creationId xmlns:a16="http://schemas.microsoft.com/office/drawing/2014/main" id="{A854383B-553A-454B-8E52-2D5FCC2CC9E1}"/>
            </a:ext>
          </a:extLst>
        </xdr:cNvPr>
        <xdr:cNvCxnSpPr/>
      </xdr:nvCxnSpPr>
      <xdr:spPr>
        <a:xfrm flipH="1" flipV="1">
          <a:off x="16106906" y="55502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25</xdr:row>
      <xdr:rowOff>139577</xdr:rowOff>
    </xdr:from>
    <xdr:to>
      <xdr:col>29</xdr:col>
      <xdr:colOff>354652</xdr:colOff>
      <xdr:row>25</xdr:row>
      <xdr:rowOff>144555</xdr:rowOff>
    </xdr:to>
    <xdr:cxnSp macro="">
      <xdr:nvCxnSpPr>
        <xdr:cNvPr id="101" name="Conector recto 100">
          <a:extLst>
            <a:ext uri="{FF2B5EF4-FFF2-40B4-BE49-F238E27FC236}">
              <a16:creationId xmlns:a16="http://schemas.microsoft.com/office/drawing/2014/main" id="{3770EEB0-3709-4BF3-9B7B-FAEB6F4444A3}"/>
            </a:ext>
          </a:extLst>
        </xdr:cNvPr>
        <xdr:cNvCxnSpPr/>
      </xdr:nvCxnSpPr>
      <xdr:spPr>
        <a:xfrm>
          <a:off x="16348987" y="58545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117800</xdr:colOff>
      <xdr:row>25</xdr:row>
      <xdr:rowOff>102211</xdr:rowOff>
    </xdr:from>
    <xdr:to>
      <xdr:col>29</xdr:col>
      <xdr:colOff>441135</xdr:colOff>
      <xdr:row>27</xdr:row>
      <xdr:rowOff>1416</xdr:rowOff>
    </xdr:to>
    <xdr:sp macro="" textlink="">
      <xdr:nvSpPr>
        <xdr:cNvPr id="102" name="CuadroTexto 147">
          <a:extLst>
            <a:ext uri="{FF2B5EF4-FFF2-40B4-BE49-F238E27FC236}">
              <a16:creationId xmlns:a16="http://schemas.microsoft.com/office/drawing/2014/main" id="{6061238F-CEDB-4E18-A0B2-3236D8515C5D}"/>
            </a:ext>
          </a:extLst>
        </xdr:cNvPr>
        <xdr:cNvSpPr txBox="1"/>
      </xdr:nvSpPr>
      <xdr:spPr>
        <a:xfrm>
          <a:off x="16577000" y="5817211"/>
          <a:ext cx="154253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312964</xdr:colOff>
      <xdr:row>30</xdr:row>
      <xdr:rowOff>1279</xdr:rowOff>
    </xdr:from>
    <xdr:to>
      <xdr:col>27</xdr:col>
      <xdr:colOff>573960</xdr:colOff>
      <xdr:row>30</xdr:row>
      <xdr:rowOff>13607</xdr:rowOff>
    </xdr:to>
    <xdr:cxnSp macro="">
      <xdr:nvCxnSpPr>
        <xdr:cNvPr id="103" name="Conector recto 102">
          <a:extLst>
            <a:ext uri="{FF2B5EF4-FFF2-40B4-BE49-F238E27FC236}">
              <a16:creationId xmlns:a16="http://schemas.microsoft.com/office/drawing/2014/main" id="{7D2D91F0-3FD0-47F4-AA98-80C9518CFEBD}"/>
            </a:ext>
          </a:extLst>
        </xdr:cNvPr>
        <xdr:cNvCxnSpPr/>
      </xdr:nvCxnSpPr>
      <xdr:spPr>
        <a:xfrm flipV="1">
          <a:off x="14943364" y="68592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28</xdr:row>
      <xdr:rowOff>29937</xdr:rowOff>
    </xdr:from>
    <xdr:to>
      <xdr:col>27</xdr:col>
      <xdr:colOff>256560</xdr:colOff>
      <xdr:row>29</xdr:row>
      <xdr:rowOff>135971</xdr:rowOff>
    </xdr:to>
    <xdr:sp macro="" textlink="">
      <xdr:nvSpPr>
        <xdr:cNvPr id="104" name="CuadroTexto 53">
          <a:extLst>
            <a:ext uri="{FF2B5EF4-FFF2-40B4-BE49-F238E27FC236}">
              <a16:creationId xmlns:a16="http://schemas.microsoft.com/office/drawing/2014/main" id="{90CCE1F5-3324-4BC4-905B-8C06B21C9F14}"/>
            </a:ext>
          </a:extLst>
        </xdr:cNvPr>
        <xdr:cNvSpPr txBox="1"/>
      </xdr:nvSpPr>
      <xdr:spPr>
        <a:xfrm>
          <a:off x="15278071" y="64307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30</xdr:row>
      <xdr:rowOff>9417</xdr:rowOff>
    </xdr:from>
    <xdr:to>
      <xdr:col>26</xdr:col>
      <xdr:colOff>468946</xdr:colOff>
      <xdr:row>33</xdr:row>
      <xdr:rowOff>19077</xdr:rowOff>
    </xdr:to>
    <xdr:cxnSp macro="">
      <xdr:nvCxnSpPr>
        <xdr:cNvPr id="105" name="Conector recto de flecha 104">
          <a:extLst>
            <a:ext uri="{FF2B5EF4-FFF2-40B4-BE49-F238E27FC236}">
              <a16:creationId xmlns:a16="http://schemas.microsoft.com/office/drawing/2014/main" id="{9EF8ADD0-7832-4D13-8FB7-BA0673812E02}"/>
            </a:ext>
          </a:extLst>
        </xdr:cNvPr>
        <xdr:cNvCxnSpPr/>
      </xdr:nvCxnSpPr>
      <xdr:spPr>
        <a:xfrm flipH="1" flipV="1">
          <a:off x="15823875" y="68674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31</xdr:row>
      <xdr:rowOff>85149</xdr:rowOff>
    </xdr:from>
    <xdr:to>
      <xdr:col>29</xdr:col>
      <xdr:colOff>68900</xdr:colOff>
      <xdr:row>31</xdr:row>
      <xdr:rowOff>90127</xdr:rowOff>
    </xdr:to>
    <xdr:cxnSp macro="">
      <xdr:nvCxnSpPr>
        <xdr:cNvPr id="106" name="Conector recto 105">
          <a:extLst>
            <a:ext uri="{FF2B5EF4-FFF2-40B4-BE49-F238E27FC236}">
              <a16:creationId xmlns:a16="http://schemas.microsoft.com/office/drawing/2014/main" id="{500A2646-1E00-4BA0-A2F9-ABCD206DF34E}"/>
            </a:ext>
          </a:extLst>
        </xdr:cNvPr>
        <xdr:cNvCxnSpPr/>
      </xdr:nvCxnSpPr>
      <xdr:spPr>
        <a:xfrm>
          <a:off x="16063235" y="71717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31</xdr:row>
      <xdr:rowOff>47783</xdr:rowOff>
    </xdr:from>
    <xdr:to>
      <xdr:col>29</xdr:col>
      <xdr:colOff>155383</xdr:colOff>
      <xdr:row>33</xdr:row>
      <xdr:rowOff>167517</xdr:rowOff>
    </xdr:to>
    <xdr:sp macro="" textlink="">
      <xdr:nvSpPr>
        <xdr:cNvPr id="107" name="CuadroTexto 147">
          <a:extLst>
            <a:ext uri="{FF2B5EF4-FFF2-40B4-BE49-F238E27FC236}">
              <a16:creationId xmlns:a16="http://schemas.microsoft.com/office/drawing/2014/main" id="{3CC9AE16-1384-4D5D-9E54-585A5DD973CE}"/>
            </a:ext>
          </a:extLst>
        </xdr:cNvPr>
        <xdr:cNvSpPr txBox="1"/>
      </xdr:nvSpPr>
      <xdr:spPr>
        <a:xfrm>
          <a:off x="16293970" y="71343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14</xdr:row>
      <xdr:rowOff>82921</xdr:rowOff>
    </xdr:from>
    <xdr:to>
      <xdr:col>28</xdr:col>
      <xdr:colOff>16069</xdr:colOff>
      <xdr:row>14</xdr:row>
      <xdr:rowOff>95250</xdr:rowOff>
    </xdr:to>
    <xdr:cxnSp macro="">
      <xdr:nvCxnSpPr>
        <xdr:cNvPr id="108" name="Conector recto 107">
          <a:extLst>
            <a:ext uri="{FF2B5EF4-FFF2-40B4-BE49-F238E27FC236}">
              <a16:creationId xmlns:a16="http://schemas.microsoft.com/office/drawing/2014/main" id="{69D06BF3-C0F2-409A-9A7C-98982D346566}"/>
            </a:ext>
          </a:extLst>
        </xdr:cNvPr>
        <xdr:cNvCxnSpPr/>
      </xdr:nvCxnSpPr>
      <xdr:spPr>
        <a:xfrm flipV="1">
          <a:off x="15321642" y="32833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397301</xdr:colOff>
      <xdr:row>10</xdr:row>
      <xdr:rowOff>84363</xdr:rowOff>
    </xdr:from>
    <xdr:to>
      <xdr:col>28</xdr:col>
      <xdr:colOff>615790</xdr:colOff>
      <xdr:row>14</xdr:row>
      <xdr:rowOff>43626</xdr:rowOff>
    </xdr:to>
    <xdr:sp macro="" textlink="">
      <xdr:nvSpPr>
        <xdr:cNvPr id="109" name="CuadroTexto 53">
          <a:extLst>
            <a:ext uri="{FF2B5EF4-FFF2-40B4-BE49-F238E27FC236}">
              <a16:creationId xmlns:a16="http://schemas.microsoft.com/office/drawing/2014/main" id="{9C086EAB-5D41-4889-A3B0-33747CB034F1}"/>
            </a:ext>
          </a:extLst>
        </xdr:cNvPr>
        <xdr:cNvSpPr txBox="1"/>
      </xdr:nvSpPr>
      <xdr:spPr>
        <a:xfrm>
          <a:off x="16246901" y="2370363"/>
          <a:ext cx="1428164"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capcitación, no se siguen las normas</a:t>
          </a:r>
          <a:endParaRPr lang="es-PE" sz="1200"/>
        </a:p>
      </xdr:txBody>
    </xdr:sp>
    <xdr:clientData/>
  </xdr:twoCellAnchor>
  <xdr:twoCellAnchor>
    <xdr:from>
      <xdr:col>26</xdr:col>
      <xdr:colOff>25984</xdr:colOff>
      <xdr:row>14</xdr:row>
      <xdr:rowOff>91059</xdr:rowOff>
    </xdr:from>
    <xdr:to>
      <xdr:col>26</xdr:col>
      <xdr:colOff>523376</xdr:colOff>
      <xdr:row>17</xdr:row>
      <xdr:rowOff>100719</xdr:rowOff>
    </xdr:to>
    <xdr:cxnSp macro="">
      <xdr:nvCxnSpPr>
        <xdr:cNvPr id="110" name="Conector recto de flecha 109">
          <a:extLst>
            <a:ext uri="{FF2B5EF4-FFF2-40B4-BE49-F238E27FC236}">
              <a16:creationId xmlns:a16="http://schemas.microsoft.com/office/drawing/2014/main" id="{78841858-956E-48AE-9FCB-1BE7BC2008F4}"/>
            </a:ext>
          </a:extLst>
        </xdr:cNvPr>
        <xdr:cNvCxnSpPr/>
      </xdr:nvCxnSpPr>
      <xdr:spPr>
        <a:xfrm flipH="1" flipV="1">
          <a:off x="15875584" y="32914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15</xdr:row>
      <xdr:rowOff>166791</xdr:rowOff>
    </xdr:from>
    <xdr:to>
      <xdr:col>29</xdr:col>
      <xdr:colOff>123330</xdr:colOff>
      <xdr:row>15</xdr:row>
      <xdr:rowOff>171769</xdr:rowOff>
    </xdr:to>
    <xdr:cxnSp macro="">
      <xdr:nvCxnSpPr>
        <xdr:cNvPr id="111" name="Conector recto 110">
          <a:extLst>
            <a:ext uri="{FF2B5EF4-FFF2-40B4-BE49-F238E27FC236}">
              <a16:creationId xmlns:a16="http://schemas.microsoft.com/office/drawing/2014/main" id="{6CEABC23-6E08-4BCC-A378-DCC77E44604C}"/>
            </a:ext>
          </a:extLst>
        </xdr:cNvPr>
        <xdr:cNvCxnSpPr/>
      </xdr:nvCxnSpPr>
      <xdr:spPr>
        <a:xfrm>
          <a:off x="16117665" y="35957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15</xdr:row>
      <xdr:rowOff>129425</xdr:rowOff>
    </xdr:from>
    <xdr:to>
      <xdr:col>29</xdr:col>
      <xdr:colOff>209813</xdr:colOff>
      <xdr:row>17</xdr:row>
      <xdr:rowOff>28630</xdr:rowOff>
    </xdr:to>
    <xdr:sp macro="" textlink="">
      <xdr:nvSpPr>
        <xdr:cNvPr id="112" name="CuadroTexto 147">
          <a:extLst>
            <a:ext uri="{FF2B5EF4-FFF2-40B4-BE49-F238E27FC236}">
              <a16:creationId xmlns:a16="http://schemas.microsoft.com/office/drawing/2014/main" id="{A6D9932C-A93B-4762-941A-A9007B3D495E}"/>
            </a:ext>
          </a:extLst>
        </xdr:cNvPr>
        <xdr:cNvSpPr txBox="1"/>
      </xdr:nvSpPr>
      <xdr:spPr>
        <a:xfrm>
          <a:off x="16348400" y="35584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532829</xdr:colOff>
      <xdr:row>26</xdr:row>
      <xdr:rowOff>44087</xdr:rowOff>
    </xdr:from>
    <xdr:to>
      <xdr:col>11</xdr:col>
      <xdr:colOff>130832</xdr:colOff>
      <xdr:row>30</xdr:row>
      <xdr:rowOff>3350</xdr:rowOff>
    </xdr:to>
    <xdr:sp macro="" textlink="">
      <xdr:nvSpPr>
        <xdr:cNvPr id="113" name="CuadroTexto 53">
          <a:extLst>
            <a:ext uri="{FF2B5EF4-FFF2-40B4-BE49-F238E27FC236}">
              <a16:creationId xmlns:a16="http://schemas.microsoft.com/office/drawing/2014/main" id="{7770214F-1C5F-498A-8B85-CBDEDF59A51B}"/>
            </a:ext>
          </a:extLst>
        </xdr:cNvPr>
        <xdr:cNvSpPr txBox="1"/>
      </xdr:nvSpPr>
      <xdr:spPr>
        <a:xfrm>
          <a:off x="5409629" y="5987687"/>
          <a:ext cx="1426803"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17</xdr:col>
      <xdr:colOff>359228</xdr:colOff>
      <xdr:row>6</xdr:row>
      <xdr:rowOff>160564</xdr:rowOff>
    </xdr:from>
    <xdr:to>
      <xdr:col>21</xdr:col>
      <xdr:colOff>21771</xdr:colOff>
      <xdr:row>9</xdr:row>
      <xdr:rowOff>106127</xdr:rowOff>
    </xdr:to>
    <xdr:sp macro="" textlink="">
      <xdr:nvSpPr>
        <xdr:cNvPr id="114" name="CuadroTexto 53">
          <a:extLst>
            <a:ext uri="{FF2B5EF4-FFF2-40B4-BE49-F238E27FC236}">
              <a16:creationId xmlns:a16="http://schemas.microsoft.com/office/drawing/2014/main" id="{FA45851C-2F3C-4E34-BC23-24603F7B34E1}"/>
            </a:ext>
          </a:extLst>
        </xdr:cNvPr>
        <xdr:cNvSpPr txBox="1"/>
      </xdr:nvSpPr>
      <xdr:spPr>
        <a:xfrm>
          <a:off x="10722428" y="1532164"/>
          <a:ext cx="2100943"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a:t>
          </a:r>
          <a:r>
            <a:rPr lang="es-PE" sz="1200" baseline="0"/>
            <a:t> envase no es adecuado para el producto</a:t>
          </a:r>
          <a:endParaRPr lang="es-PE" sz="1200"/>
        </a:p>
      </xdr:txBody>
    </xdr:sp>
    <xdr:clientData/>
  </xdr:twoCellAnchor>
  <xdr:twoCellAnchor>
    <xdr:from>
      <xdr:col>30</xdr:col>
      <xdr:colOff>81642</xdr:colOff>
      <xdr:row>55</xdr:row>
      <xdr:rowOff>9900</xdr:rowOff>
    </xdr:from>
    <xdr:to>
      <xdr:col>33</xdr:col>
      <xdr:colOff>99331</xdr:colOff>
      <xdr:row>63</xdr:row>
      <xdr:rowOff>53443</xdr:rowOff>
    </xdr:to>
    <xdr:sp macro="" textlink="">
      <xdr:nvSpPr>
        <xdr:cNvPr id="115" name="Pentágono 1">
          <a:extLst>
            <a:ext uri="{FF2B5EF4-FFF2-40B4-BE49-F238E27FC236}">
              <a16:creationId xmlns:a16="http://schemas.microsoft.com/office/drawing/2014/main" id="{610F9ADC-BB6B-407F-8810-2630A3533CCE}"/>
            </a:ext>
          </a:extLst>
        </xdr:cNvPr>
        <xdr:cNvSpPr/>
      </xdr:nvSpPr>
      <xdr:spPr>
        <a:xfrm>
          <a:off x="18369642" y="125829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Daño de etiqueta</a:t>
          </a:r>
          <a:endParaRPr lang="es-PE" b="1">
            <a:solidFill>
              <a:schemeClr val="accent5">
                <a:lumMod val="40000"/>
                <a:lumOff val="60000"/>
              </a:schemeClr>
            </a:solidFill>
          </a:endParaRPr>
        </a:p>
      </xdr:txBody>
    </xdr:sp>
    <xdr:clientData/>
  </xdr:twoCellAnchor>
  <xdr:twoCellAnchor>
    <xdr:from>
      <xdr:col>10</xdr:col>
      <xdr:colOff>176893</xdr:colOff>
      <xdr:row>59</xdr:row>
      <xdr:rowOff>31672</xdr:rowOff>
    </xdr:from>
    <xdr:to>
      <xdr:col>30</xdr:col>
      <xdr:colOff>81642</xdr:colOff>
      <xdr:row>59</xdr:row>
      <xdr:rowOff>54429</xdr:rowOff>
    </xdr:to>
    <xdr:cxnSp macro="">
      <xdr:nvCxnSpPr>
        <xdr:cNvPr id="116" name="Conector recto de flecha 115">
          <a:extLst>
            <a:ext uri="{FF2B5EF4-FFF2-40B4-BE49-F238E27FC236}">
              <a16:creationId xmlns:a16="http://schemas.microsoft.com/office/drawing/2014/main" id="{E43B3490-7169-4E89-908A-810238782ED7}"/>
            </a:ext>
          </a:extLst>
        </xdr:cNvPr>
        <xdr:cNvCxnSpPr>
          <a:endCxn id="115" idx="1"/>
        </xdr:cNvCxnSpPr>
      </xdr:nvCxnSpPr>
      <xdr:spPr>
        <a:xfrm flipV="1">
          <a:off x="6272893" y="135190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43</xdr:row>
      <xdr:rowOff>40822</xdr:rowOff>
    </xdr:from>
    <xdr:to>
      <xdr:col>17</xdr:col>
      <xdr:colOff>345368</xdr:colOff>
      <xdr:row>45</xdr:row>
      <xdr:rowOff>136072</xdr:rowOff>
    </xdr:to>
    <xdr:sp macro="" textlink="">
      <xdr:nvSpPr>
        <xdr:cNvPr id="117" name="Rectángulo redondeado 3">
          <a:extLst>
            <a:ext uri="{FF2B5EF4-FFF2-40B4-BE49-F238E27FC236}">
              <a16:creationId xmlns:a16="http://schemas.microsoft.com/office/drawing/2014/main" id="{E1D2C171-EBC0-4F42-B462-010AA4AF1AB0}"/>
            </a:ext>
          </a:extLst>
        </xdr:cNvPr>
        <xdr:cNvSpPr/>
      </xdr:nvSpPr>
      <xdr:spPr>
        <a:xfrm>
          <a:off x="8915395" y="98706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72</xdr:row>
      <xdr:rowOff>27215</xdr:rowOff>
    </xdr:from>
    <xdr:to>
      <xdr:col>17</xdr:col>
      <xdr:colOff>431711</xdr:colOff>
      <xdr:row>74</xdr:row>
      <xdr:rowOff>136071</xdr:rowOff>
    </xdr:to>
    <xdr:sp macro="" textlink="">
      <xdr:nvSpPr>
        <xdr:cNvPr id="118" name="Rectángulo redondeado 4">
          <a:extLst>
            <a:ext uri="{FF2B5EF4-FFF2-40B4-BE49-F238E27FC236}">
              <a16:creationId xmlns:a16="http://schemas.microsoft.com/office/drawing/2014/main" id="{95524B93-46D0-411F-AFD7-1F3A0FC38261}"/>
            </a:ext>
          </a:extLst>
        </xdr:cNvPr>
        <xdr:cNvSpPr/>
      </xdr:nvSpPr>
      <xdr:spPr>
        <a:xfrm>
          <a:off x="9004458" y="164864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43</xdr:row>
      <xdr:rowOff>27215</xdr:rowOff>
    </xdr:from>
    <xdr:to>
      <xdr:col>9</xdr:col>
      <xdr:colOff>134086</xdr:colOff>
      <xdr:row>45</xdr:row>
      <xdr:rowOff>122465</xdr:rowOff>
    </xdr:to>
    <xdr:sp macro="" textlink="">
      <xdr:nvSpPr>
        <xdr:cNvPr id="119" name="Rectángulo redondeado 5">
          <a:extLst>
            <a:ext uri="{FF2B5EF4-FFF2-40B4-BE49-F238E27FC236}">
              <a16:creationId xmlns:a16="http://schemas.microsoft.com/office/drawing/2014/main" id="{AA9329F7-946C-4063-8422-230C8DC8F0B5}"/>
            </a:ext>
          </a:extLst>
        </xdr:cNvPr>
        <xdr:cNvSpPr/>
      </xdr:nvSpPr>
      <xdr:spPr>
        <a:xfrm>
          <a:off x="3835226" y="98570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71</xdr:row>
      <xdr:rowOff>136071</xdr:rowOff>
    </xdr:from>
    <xdr:to>
      <xdr:col>9</xdr:col>
      <xdr:colOff>176893</xdr:colOff>
      <xdr:row>74</xdr:row>
      <xdr:rowOff>0</xdr:rowOff>
    </xdr:to>
    <xdr:sp macro="" textlink="">
      <xdr:nvSpPr>
        <xdr:cNvPr id="120" name="Rectángulo redondeado 6">
          <a:extLst>
            <a:ext uri="{FF2B5EF4-FFF2-40B4-BE49-F238E27FC236}">
              <a16:creationId xmlns:a16="http://schemas.microsoft.com/office/drawing/2014/main" id="{C739ADAB-69AA-45DA-967A-8AD2AA9216E4}"/>
            </a:ext>
          </a:extLst>
        </xdr:cNvPr>
        <xdr:cNvSpPr/>
      </xdr:nvSpPr>
      <xdr:spPr>
        <a:xfrm>
          <a:off x="3807278" y="163666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59</xdr:row>
      <xdr:rowOff>72493</xdr:rowOff>
    </xdr:from>
    <xdr:to>
      <xdr:col>18</xdr:col>
      <xdr:colOff>134334</xdr:colOff>
      <xdr:row>72</xdr:row>
      <xdr:rowOff>13607</xdr:rowOff>
    </xdr:to>
    <xdr:cxnSp macro="">
      <xdr:nvCxnSpPr>
        <xdr:cNvPr id="121" name="Conector recto de flecha 120">
          <a:extLst>
            <a:ext uri="{FF2B5EF4-FFF2-40B4-BE49-F238E27FC236}">
              <a16:creationId xmlns:a16="http://schemas.microsoft.com/office/drawing/2014/main" id="{145190F9-3F71-45D8-9897-CD561899D3E9}"/>
            </a:ext>
          </a:extLst>
        </xdr:cNvPr>
        <xdr:cNvCxnSpPr/>
      </xdr:nvCxnSpPr>
      <xdr:spPr>
        <a:xfrm flipV="1">
          <a:off x="9925540" y="135598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45</xdr:row>
      <xdr:rowOff>122465</xdr:rowOff>
    </xdr:from>
    <xdr:to>
      <xdr:col>10</xdr:col>
      <xdr:colOff>153878</xdr:colOff>
      <xdr:row>59</xdr:row>
      <xdr:rowOff>58884</xdr:rowOff>
    </xdr:to>
    <xdr:cxnSp macro="">
      <xdr:nvCxnSpPr>
        <xdr:cNvPr id="122" name="Conector recto de flecha 121">
          <a:extLst>
            <a:ext uri="{FF2B5EF4-FFF2-40B4-BE49-F238E27FC236}">
              <a16:creationId xmlns:a16="http://schemas.microsoft.com/office/drawing/2014/main" id="{F4AF2A61-67F7-40A9-839A-4809179D8AFF}"/>
            </a:ext>
          </a:extLst>
        </xdr:cNvPr>
        <xdr:cNvCxnSpPr>
          <a:stCxn id="119" idx="2"/>
        </xdr:cNvCxnSpPr>
      </xdr:nvCxnSpPr>
      <xdr:spPr>
        <a:xfrm>
          <a:off x="4729217" y="104094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45</xdr:row>
      <xdr:rowOff>122465</xdr:rowOff>
    </xdr:from>
    <xdr:to>
      <xdr:col>18</xdr:col>
      <xdr:colOff>188761</xdr:colOff>
      <xdr:row>59</xdr:row>
      <xdr:rowOff>72492</xdr:rowOff>
    </xdr:to>
    <xdr:cxnSp macro="">
      <xdr:nvCxnSpPr>
        <xdr:cNvPr id="123" name="Conector recto de flecha 122">
          <a:extLst>
            <a:ext uri="{FF2B5EF4-FFF2-40B4-BE49-F238E27FC236}">
              <a16:creationId xmlns:a16="http://schemas.microsoft.com/office/drawing/2014/main" id="{314BBADB-07BF-43E1-8B16-A2180DF3C1BE}"/>
            </a:ext>
          </a:extLst>
        </xdr:cNvPr>
        <xdr:cNvCxnSpPr/>
      </xdr:nvCxnSpPr>
      <xdr:spPr>
        <a:xfrm>
          <a:off x="9824227" y="104094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59</xdr:row>
      <xdr:rowOff>58885</xdr:rowOff>
    </xdr:from>
    <xdr:to>
      <xdr:col>10</xdr:col>
      <xdr:colOff>153878</xdr:colOff>
      <xdr:row>71</xdr:row>
      <xdr:rowOff>136071</xdr:rowOff>
    </xdr:to>
    <xdr:cxnSp macro="">
      <xdr:nvCxnSpPr>
        <xdr:cNvPr id="124" name="Conector recto de flecha 123">
          <a:extLst>
            <a:ext uri="{FF2B5EF4-FFF2-40B4-BE49-F238E27FC236}">
              <a16:creationId xmlns:a16="http://schemas.microsoft.com/office/drawing/2014/main" id="{E732241B-612B-45C0-A01C-DBF4A637C713}"/>
            </a:ext>
          </a:extLst>
        </xdr:cNvPr>
        <xdr:cNvCxnSpPr>
          <a:stCxn id="120" idx="0"/>
        </xdr:cNvCxnSpPr>
      </xdr:nvCxnSpPr>
      <xdr:spPr>
        <a:xfrm flipV="1">
          <a:off x="4736647" y="135462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48</xdr:row>
      <xdr:rowOff>134098</xdr:rowOff>
    </xdr:from>
    <xdr:to>
      <xdr:col>11</xdr:col>
      <xdr:colOff>26206</xdr:colOff>
      <xdr:row>48</xdr:row>
      <xdr:rowOff>138566</xdr:rowOff>
    </xdr:to>
    <xdr:cxnSp macro="">
      <xdr:nvCxnSpPr>
        <xdr:cNvPr id="125" name="Conector recto 124">
          <a:extLst>
            <a:ext uri="{FF2B5EF4-FFF2-40B4-BE49-F238E27FC236}">
              <a16:creationId xmlns:a16="http://schemas.microsoft.com/office/drawing/2014/main" id="{F93684A5-D9A6-472D-961B-CD5147F2DD20}"/>
            </a:ext>
          </a:extLst>
        </xdr:cNvPr>
        <xdr:cNvCxnSpPr/>
      </xdr:nvCxnSpPr>
      <xdr:spPr>
        <a:xfrm>
          <a:off x="5091045" y="111068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52</xdr:row>
      <xdr:rowOff>172690</xdr:rowOff>
    </xdr:from>
    <xdr:to>
      <xdr:col>9</xdr:col>
      <xdr:colOff>35622</xdr:colOff>
      <xdr:row>52</xdr:row>
      <xdr:rowOff>178628</xdr:rowOff>
    </xdr:to>
    <xdr:cxnSp macro="">
      <xdr:nvCxnSpPr>
        <xdr:cNvPr id="126" name="Conector recto 125">
          <a:extLst>
            <a:ext uri="{FF2B5EF4-FFF2-40B4-BE49-F238E27FC236}">
              <a16:creationId xmlns:a16="http://schemas.microsoft.com/office/drawing/2014/main" id="{35978A96-5086-4E48-8AC4-603B79D71DC1}"/>
            </a:ext>
          </a:extLst>
        </xdr:cNvPr>
        <xdr:cNvCxnSpPr/>
      </xdr:nvCxnSpPr>
      <xdr:spPr>
        <a:xfrm flipH="1" flipV="1">
          <a:off x="3954477" y="120598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46</xdr:row>
      <xdr:rowOff>52922</xdr:rowOff>
    </xdr:from>
    <xdr:to>
      <xdr:col>11</xdr:col>
      <xdr:colOff>435426</xdr:colOff>
      <xdr:row>48</xdr:row>
      <xdr:rowOff>172657</xdr:rowOff>
    </xdr:to>
    <xdr:sp macro="" textlink="">
      <xdr:nvSpPr>
        <xdr:cNvPr id="127" name="CuadroTexto 53">
          <a:extLst>
            <a:ext uri="{FF2B5EF4-FFF2-40B4-BE49-F238E27FC236}">
              <a16:creationId xmlns:a16="http://schemas.microsoft.com/office/drawing/2014/main" id="{66F6C380-2EA3-4296-B6A1-238CA8F9B553}"/>
            </a:ext>
          </a:extLst>
        </xdr:cNvPr>
        <xdr:cNvSpPr txBox="1"/>
      </xdr:nvSpPr>
      <xdr:spPr>
        <a:xfrm>
          <a:off x="5022980" y="105685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92269</xdr:colOff>
      <xdr:row>51</xdr:row>
      <xdr:rowOff>105631</xdr:rowOff>
    </xdr:from>
    <xdr:to>
      <xdr:col>8</xdr:col>
      <xdr:colOff>434667</xdr:colOff>
      <xdr:row>53</xdr:row>
      <xdr:rowOff>4836</xdr:rowOff>
    </xdr:to>
    <xdr:sp macro="" textlink="">
      <xdr:nvSpPr>
        <xdr:cNvPr id="128" name="CuadroTexto 54">
          <a:extLst>
            <a:ext uri="{FF2B5EF4-FFF2-40B4-BE49-F238E27FC236}">
              <a16:creationId xmlns:a16="http://schemas.microsoft.com/office/drawing/2014/main" id="{3256E403-2BB5-413A-9568-F4B6D42DEC7D}"/>
            </a:ext>
          </a:extLst>
        </xdr:cNvPr>
        <xdr:cNvSpPr txBox="1"/>
      </xdr:nvSpPr>
      <xdr:spPr>
        <a:xfrm>
          <a:off x="3749869" y="11764231"/>
          <a:ext cx="1561598"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13</xdr:col>
      <xdr:colOff>517072</xdr:colOff>
      <xdr:row>61</xdr:row>
      <xdr:rowOff>179847</xdr:rowOff>
    </xdr:from>
    <xdr:to>
      <xdr:col>16</xdr:col>
      <xdr:colOff>302106</xdr:colOff>
      <xdr:row>63</xdr:row>
      <xdr:rowOff>79052</xdr:rowOff>
    </xdr:to>
    <xdr:sp macro="" textlink="">
      <xdr:nvSpPr>
        <xdr:cNvPr id="129" name="CuadroTexto 122">
          <a:extLst>
            <a:ext uri="{FF2B5EF4-FFF2-40B4-BE49-F238E27FC236}">
              <a16:creationId xmlns:a16="http://schemas.microsoft.com/office/drawing/2014/main" id="{59DBB5EA-8143-43CE-BBED-0CCF59018EA7}"/>
            </a:ext>
          </a:extLst>
        </xdr:cNvPr>
        <xdr:cNvSpPr txBox="1"/>
      </xdr:nvSpPr>
      <xdr:spPr>
        <a:xfrm>
          <a:off x="8441872" y="141244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48</xdr:row>
      <xdr:rowOff>146704</xdr:rowOff>
    </xdr:from>
    <xdr:to>
      <xdr:col>9</xdr:col>
      <xdr:colOff>533513</xdr:colOff>
      <xdr:row>51</xdr:row>
      <xdr:rowOff>156364</xdr:rowOff>
    </xdr:to>
    <xdr:cxnSp macro="">
      <xdr:nvCxnSpPr>
        <xdr:cNvPr id="130" name="Conector recto de flecha 129">
          <a:extLst>
            <a:ext uri="{FF2B5EF4-FFF2-40B4-BE49-F238E27FC236}">
              <a16:creationId xmlns:a16="http://schemas.microsoft.com/office/drawing/2014/main" id="{CC3AFDF6-F9F4-4644-AAFD-B5DE6A489373}"/>
            </a:ext>
          </a:extLst>
        </xdr:cNvPr>
        <xdr:cNvCxnSpPr/>
      </xdr:nvCxnSpPr>
      <xdr:spPr>
        <a:xfrm flipH="1" flipV="1">
          <a:off x="5522521" y="111195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50</xdr:row>
      <xdr:rowOff>31936</xdr:rowOff>
    </xdr:from>
    <xdr:to>
      <xdr:col>12</xdr:col>
      <xdr:colOff>133467</xdr:colOff>
      <xdr:row>50</xdr:row>
      <xdr:rowOff>36914</xdr:rowOff>
    </xdr:to>
    <xdr:cxnSp macro="">
      <xdr:nvCxnSpPr>
        <xdr:cNvPr id="131" name="Conector recto 130">
          <a:extLst>
            <a:ext uri="{FF2B5EF4-FFF2-40B4-BE49-F238E27FC236}">
              <a16:creationId xmlns:a16="http://schemas.microsoft.com/office/drawing/2014/main" id="{40F65477-5D8C-4061-87C2-93A1D0D1342D}"/>
            </a:ext>
          </a:extLst>
        </xdr:cNvPr>
        <xdr:cNvCxnSpPr/>
      </xdr:nvCxnSpPr>
      <xdr:spPr>
        <a:xfrm>
          <a:off x="5764602" y="114619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50</xdr:row>
      <xdr:rowOff>3278</xdr:rowOff>
    </xdr:from>
    <xdr:to>
      <xdr:col>12</xdr:col>
      <xdr:colOff>219950</xdr:colOff>
      <xdr:row>51</xdr:row>
      <xdr:rowOff>109312</xdr:rowOff>
    </xdr:to>
    <xdr:sp macro="" textlink="">
      <xdr:nvSpPr>
        <xdr:cNvPr id="132" name="CuadroTexto 147">
          <a:extLst>
            <a:ext uri="{FF2B5EF4-FFF2-40B4-BE49-F238E27FC236}">
              <a16:creationId xmlns:a16="http://schemas.microsoft.com/office/drawing/2014/main" id="{C8F604A0-6178-46DE-B5DB-469B6A773A1A}"/>
            </a:ext>
          </a:extLst>
        </xdr:cNvPr>
        <xdr:cNvSpPr txBox="1"/>
      </xdr:nvSpPr>
      <xdr:spPr>
        <a:xfrm>
          <a:off x="5995337" y="114332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60</xdr:row>
      <xdr:rowOff>5939</xdr:rowOff>
    </xdr:from>
    <xdr:to>
      <xdr:col>9</xdr:col>
      <xdr:colOff>46341</xdr:colOff>
      <xdr:row>61</xdr:row>
      <xdr:rowOff>95644</xdr:rowOff>
    </xdr:to>
    <xdr:sp macro="" textlink="">
      <xdr:nvSpPr>
        <xdr:cNvPr id="133" name="CuadroTexto 164">
          <a:extLst>
            <a:ext uri="{FF2B5EF4-FFF2-40B4-BE49-F238E27FC236}">
              <a16:creationId xmlns:a16="http://schemas.microsoft.com/office/drawing/2014/main" id="{6362947A-4F87-43A5-A70C-F73766EC4FC2}"/>
            </a:ext>
          </a:extLst>
        </xdr:cNvPr>
        <xdr:cNvSpPr txBox="1"/>
      </xdr:nvSpPr>
      <xdr:spPr>
        <a:xfrm>
          <a:off x="3955768" y="137219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43</xdr:row>
      <xdr:rowOff>0</xdr:rowOff>
    </xdr:from>
    <xdr:to>
      <xdr:col>25</xdr:col>
      <xdr:colOff>143863</xdr:colOff>
      <xdr:row>45</xdr:row>
      <xdr:rowOff>81643</xdr:rowOff>
    </xdr:to>
    <xdr:sp macro="" textlink="">
      <xdr:nvSpPr>
        <xdr:cNvPr id="134" name="Rectángulo redondeado 60">
          <a:extLst>
            <a:ext uri="{FF2B5EF4-FFF2-40B4-BE49-F238E27FC236}">
              <a16:creationId xmlns:a16="http://schemas.microsoft.com/office/drawing/2014/main" id="{94D71876-48C4-4B8D-A1AB-79D21C844B22}"/>
            </a:ext>
          </a:extLst>
        </xdr:cNvPr>
        <xdr:cNvSpPr/>
      </xdr:nvSpPr>
      <xdr:spPr>
        <a:xfrm>
          <a:off x="13590691" y="98298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MÉTODO</a:t>
          </a:r>
        </a:p>
      </xdr:txBody>
    </xdr:sp>
    <xdr:clientData/>
  </xdr:twoCellAnchor>
  <xdr:twoCellAnchor>
    <xdr:from>
      <xdr:col>22</xdr:col>
      <xdr:colOff>258537</xdr:colOff>
      <xdr:row>72</xdr:row>
      <xdr:rowOff>54429</xdr:rowOff>
    </xdr:from>
    <xdr:to>
      <xdr:col>25</xdr:col>
      <xdr:colOff>435429</xdr:colOff>
      <xdr:row>74</xdr:row>
      <xdr:rowOff>176893</xdr:rowOff>
    </xdr:to>
    <xdr:sp macro="" textlink="">
      <xdr:nvSpPr>
        <xdr:cNvPr id="135" name="Rectángulo redondeado 61">
          <a:extLst>
            <a:ext uri="{FF2B5EF4-FFF2-40B4-BE49-F238E27FC236}">
              <a16:creationId xmlns:a16="http://schemas.microsoft.com/office/drawing/2014/main" id="{5A2DE578-7350-4ADA-BB98-A687DE677A94}"/>
            </a:ext>
          </a:extLst>
        </xdr:cNvPr>
        <xdr:cNvSpPr/>
      </xdr:nvSpPr>
      <xdr:spPr>
        <a:xfrm>
          <a:off x="13669737" y="165136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59</xdr:row>
      <xdr:rowOff>58883</xdr:rowOff>
    </xdr:from>
    <xdr:to>
      <xdr:col>26</xdr:col>
      <xdr:colOff>867</xdr:colOff>
      <xdr:row>72</xdr:row>
      <xdr:rowOff>54429</xdr:rowOff>
    </xdr:to>
    <xdr:cxnSp macro="">
      <xdr:nvCxnSpPr>
        <xdr:cNvPr id="136" name="Conector recto de flecha 135">
          <a:extLst>
            <a:ext uri="{FF2B5EF4-FFF2-40B4-BE49-F238E27FC236}">
              <a16:creationId xmlns:a16="http://schemas.microsoft.com/office/drawing/2014/main" id="{6A3CD515-7A02-4A89-A37C-4CB65FD28078}"/>
            </a:ext>
          </a:extLst>
        </xdr:cNvPr>
        <xdr:cNvCxnSpPr/>
      </xdr:nvCxnSpPr>
      <xdr:spPr>
        <a:xfrm flipV="1">
          <a:off x="14657616" y="135462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45</xdr:row>
      <xdr:rowOff>81643</xdr:rowOff>
    </xdr:from>
    <xdr:to>
      <xdr:col>26</xdr:col>
      <xdr:colOff>28080</xdr:colOff>
      <xdr:row>59</xdr:row>
      <xdr:rowOff>45278</xdr:rowOff>
    </xdr:to>
    <xdr:cxnSp macro="">
      <xdr:nvCxnSpPr>
        <xdr:cNvPr id="137" name="Conector recto de flecha 136">
          <a:extLst>
            <a:ext uri="{FF2B5EF4-FFF2-40B4-BE49-F238E27FC236}">
              <a16:creationId xmlns:a16="http://schemas.microsoft.com/office/drawing/2014/main" id="{BC9F6DA5-19A1-425F-892D-2315F16D23C3}"/>
            </a:ext>
          </a:extLst>
        </xdr:cNvPr>
        <xdr:cNvCxnSpPr/>
      </xdr:nvCxnSpPr>
      <xdr:spPr>
        <a:xfrm>
          <a:off x="14543066" y="103686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47</xdr:row>
      <xdr:rowOff>46979</xdr:rowOff>
    </xdr:from>
    <xdr:to>
      <xdr:col>26</xdr:col>
      <xdr:colOff>202251</xdr:colOff>
      <xdr:row>48</xdr:row>
      <xdr:rowOff>136684</xdr:rowOff>
    </xdr:to>
    <xdr:sp macro="" textlink="">
      <xdr:nvSpPr>
        <xdr:cNvPr id="138" name="CuadroTexto 48">
          <a:extLst>
            <a:ext uri="{FF2B5EF4-FFF2-40B4-BE49-F238E27FC236}">
              <a16:creationId xmlns:a16="http://schemas.microsoft.com/office/drawing/2014/main" id="{1A37B62C-9D8D-42B6-A9A9-F1EE76D74347}"/>
            </a:ext>
          </a:extLst>
        </xdr:cNvPr>
        <xdr:cNvSpPr txBox="1"/>
      </xdr:nvSpPr>
      <xdr:spPr>
        <a:xfrm>
          <a:off x="14284408" y="107911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44</xdr:row>
      <xdr:rowOff>106642</xdr:rowOff>
    </xdr:from>
    <xdr:to>
      <xdr:col>21</xdr:col>
      <xdr:colOff>305578</xdr:colOff>
      <xdr:row>46</xdr:row>
      <xdr:rowOff>5847</xdr:rowOff>
    </xdr:to>
    <xdr:sp macro="" textlink="">
      <xdr:nvSpPr>
        <xdr:cNvPr id="139" name="CuadroTexto 50">
          <a:extLst>
            <a:ext uri="{FF2B5EF4-FFF2-40B4-BE49-F238E27FC236}">
              <a16:creationId xmlns:a16="http://schemas.microsoft.com/office/drawing/2014/main" id="{9A735EB2-9925-4E8B-AF9C-F9DCF6DF3D5D}"/>
            </a:ext>
          </a:extLst>
        </xdr:cNvPr>
        <xdr:cNvSpPr txBox="1"/>
      </xdr:nvSpPr>
      <xdr:spPr>
        <a:xfrm>
          <a:off x="11649554" y="101650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62</xdr:row>
      <xdr:rowOff>115013</xdr:rowOff>
    </xdr:from>
    <xdr:to>
      <xdr:col>24</xdr:col>
      <xdr:colOff>166345</xdr:colOff>
      <xdr:row>64</xdr:row>
      <xdr:rowOff>14218</xdr:rowOff>
    </xdr:to>
    <xdr:sp macro="" textlink="">
      <xdr:nvSpPr>
        <xdr:cNvPr id="140" name="CuadroTexto 122">
          <a:extLst>
            <a:ext uri="{FF2B5EF4-FFF2-40B4-BE49-F238E27FC236}">
              <a16:creationId xmlns:a16="http://schemas.microsoft.com/office/drawing/2014/main" id="{9DC77D92-31D7-4B2D-91F5-1713E1AE1A86}"/>
            </a:ext>
          </a:extLst>
        </xdr:cNvPr>
        <xdr:cNvSpPr txBox="1"/>
      </xdr:nvSpPr>
      <xdr:spPr>
        <a:xfrm>
          <a:off x="13427195" y="142882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53</xdr:row>
      <xdr:rowOff>24742</xdr:rowOff>
    </xdr:from>
    <xdr:to>
      <xdr:col>12</xdr:col>
      <xdr:colOff>204107</xdr:colOff>
      <xdr:row>54</xdr:row>
      <xdr:rowOff>114447</xdr:rowOff>
    </xdr:to>
    <xdr:sp macro="" textlink="">
      <xdr:nvSpPr>
        <xdr:cNvPr id="141" name="CuadroTexto 50">
          <a:extLst>
            <a:ext uri="{FF2B5EF4-FFF2-40B4-BE49-F238E27FC236}">
              <a16:creationId xmlns:a16="http://schemas.microsoft.com/office/drawing/2014/main" id="{A1B6C284-E878-42DB-A363-FB34B8BE762A}"/>
            </a:ext>
          </a:extLst>
        </xdr:cNvPr>
        <xdr:cNvSpPr txBox="1"/>
      </xdr:nvSpPr>
      <xdr:spPr>
        <a:xfrm>
          <a:off x="5883265" y="121405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54</xdr:row>
      <xdr:rowOff>179498</xdr:rowOff>
    </xdr:from>
    <xdr:to>
      <xdr:col>12</xdr:col>
      <xdr:colOff>7475</xdr:colOff>
      <xdr:row>54</xdr:row>
      <xdr:rowOff>188973</xdr:rowOff>
    </xdr:to>
    <xdr:cxnSp macro="">
      <xdr:nvCxnSpPr>
        <xdr:cNvPr id="142" name="Conector recto 141">
          <a:extLst>
            <a:ext uri="{FF2B5EF4-FFF2-40B4-BE49-F238E27FC236}">
              <a16:creationId xmlns:a16="http://schemas.microsoft.com/office/drawing/2014/main" id="{BEA7C61A-3988-4CB8-8583-7F96B89AE3FC}"/>
            </a:ext>
          </a:extLst>
        </xdr:cNvPr>
        <xdr:cNvCxnSpPr/>
      </xdr:nvCxnSpPr>
      <xdr:spPr>
        <a:xfrm flipV="1">
          <a:off x="5764728" y="125238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45</xdr:row>
      <xdr:rowOff>115014</xdr:rowOff>
    </xdr:from>
    <xdr:to>
      <xdr:col>29</xdr:col>
      <xdr:colOff>556037</xdr:colOff>
      <xdr:row>47</xdr:row>
      <xdr:rowOff>14219</xdr:rowOff>
    </xdr:to>
    <xdr:sp macro="" textlink="">
      <xdr:nvSpPr>
        <xdr:cNvPr id="143" name="CuadroTexto 48">
          <a:extLst>
            <a:ext uri="{FF2B5EF4-FFF2-40B4-BE49-F238E27FC236}">
              <a16:creationId xmlns:a16="http://schemas.microsoft.com/office/drawing/2014/main" id="{5F692038-3E9B-4D92-B63F-7FF00345C01E}"/>
            </a:ext>
          </a:extLst>
        </xdr:cNvPr>
        <xdr:cNvSpPr txBox="1"/>
      </xdr:nvSpPr>
      <xdr:spPr>
        <a:xfrm>
          <a:off x="16464272" y="104020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52</xdr:row>
      <xdr:rowOff>163287</xdr:rowOff>
    </xdr:from>
    <xdr:to>
      <xdr:col>8</xdr:col>
      <xdr:colOff>381002</xdr:colOff>
      <xdr:row>57</xdr:row>
      <xdr:rowOff>54430</xdr:rowOff>
    </xdr:to>
    <xdr:cxnSp macro="">
      <xdr:nvCxnSpPr>
        <xdr:cNvPr id="144" name="Conector recto de flecha 143">
          <a:extLst>
            <a:ext uri="{FF2B5EF4-FFF2-40B4-BE49-F238E27FC236}">
              <a16:creationId xmlns:a16="http://schemas.microsoft.com/office/drawing/2014/main" id="{B4AAB42D-339C-4A3F-A1FE-BE4D794608F8}"/>
            </a:ext>
          </a:extLst>
        </xdr:cNvPr>
        <xdr:cNvCxnSpPr/>
      </xdr:nvCxnSpPr>
      <xdr:spPr>
        <a:xfrm flipV="1">
          <a:off x="4716237" y="120504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55</xdr:row>
      <xdr:rowOff>57033</xdr:rowOff>
    </xdr:from>
    <xdr:to>
      <xdr:col>8</xdr:col>
      <xdr:colOff>74273</xdr:colOff>
      <xdr:row>55</xdr:row>
      <xdr:rowOff>66508</xdr:rowOff>
    </xdr:to>
    <xdr:cxnSp macro="">
      <xdr:nvCxnSpPr>
        <xdr:cNvPr id="145" name="Conector recto 144">
          <a:extLst>
            <a:ext uri="{FF2B5EF4-FFF2-40B4-BE49-F238E27FC236}">
              <a16:creationId xmlns:a16="http://schemas.microsoft.com/office/drawing/2014/main" id="{11AAA4B2-356A-48D1-985C-19E20AC73397}"/>
            </a:ext>
          </a:extLst>
        </xdr:cNvPr>
        <xdr:cNvCxnSpPr/>
      </xdr:nvCxnSpPr>
      <xdr:spPr>
        <a:xfrm flipV="1">
          <a:off x="3393126" y="126300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122465</xdr:colOff>
      <xdr:row>56</xdr:row>
      <xdr:rowOff>27214</xdr:rowOff>
    </xdr:from>
    <xdr:to>
      <xdr:col>7</xdr:col>
      <xdr:colOff>340954</xdr:colOff>
      <xdr:row>57</xdr:row>
      <xdr:rowOff>116919</xdr:rowOff>
    </xdr:to>
    <xdr:sp macro="" textlink="">
      <xdr:nvSpPr>
        <xdr:cNvPr id="146" name="CuadroTexto 53">
          <a:extLst>
            <a:ext uri="{FF2B5EF4-FFF2-40B4-BE49-F238E27FC236}">
              <a16:creationId xmlns:a16="http://schemas.microsoft.com/office/drawing/2014/main" id="{C5683861-A2D3-4951-9E70-486FB3F1E3C1}"/>
            </a:ext>
          </a:extLst>
        </xdr:cNvPr>
        <xdr:cNvSpPr txBox="1"/>
      </xdr:nvSpPr>
      <xdr:spPr>
        <a:xfrm>
          <a:off x="3170465" y="12828814"/>
          <a:ext cx="1437689"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210293</xdr:colOff>
      <xdr:row>55</xdr:row>
      <xdr:rowOff>2605</xdr:rowOff>
    </xdr:from>
    <xdr:to>
      <xdr:col>11</xdr:col>
      <xdr:colOff>95363</xdr:colOff>
      <xdr:row>58</xdr:row>
      <xdr:rowOff>12265</xdr:rowOff>
    </xdr:to>
    <xdr:cxnSp macro="">
      <xdr:nvCxnSpPr>
        <xdr:cNvPr id="147" name="Conector recto de flecha 146">
          <a:extLst>
            <a:ext uri="{FF2B5EF4-FFF2-40B4-BE49-F238E27FC236}">
              <a16:creationId xmlns:a16="http://schemas.microsoft.com/office/drawing/2014/main" id="{D6C4999C-EB38-4FEF-A2C4-3A443263F251}"/>
            </a:ext>
          </a:extLst>
        </xdr:cNvPr>
        <xdr:cNvCxnSpPr/>
      </xdr:nvCxnSpPr>
      <xdr:spPr>
        <a:xfrm flipH="1" flipV="1">
          <a:off x="6306293" y="125756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56</xdr:row>
      <xdr:rowOff>78337</xdr:rowOff>
    </xdr:from>
    <xdr:to>
      <xdr:col>13</xdr:col>
      <xdr:colOff>307638</xdr:colOff>
      <xdr:row>56</xdr:row>
      <xdr:rowOff>83315</xdr:rowOff>
    </xdr:to>
    <xdr:cxnSp macro="">
      <xdr:nvCxnSpPr>
        <xdr:cNvPr id="148" name="Conector recto 147">
          <a:extLst>
            <a:ext uri="{FF2B5EF4-FFF2-40B4-BE49-F238E27FC236}">
              <a16:creationId xmlns:a16="http://schemas.microsoft.com/office/drawing/2014/main" id="{809A0EC6-D786-4523-81FE-A78F90A2CF9C}"/>
            </a:ext>
          </a:extLst>
        </xdr:cNvPr>
        <xdr:cNvCxnSpPr/>
      </xdr:nvCxnSpPr>
      <xdr:spPr>
        <a:xfrm>
          <a:off x="6548374" y="128799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56</xdr:row>
      <xdr:rowOff>40971</xdr:rowOff>
    </xdr:from>
    <xdr:to>
      <xdr:col>13</xdr:col>
      <xdr:colOff>394121</xdr:colOff>
      <xdr:row>57</xdr:row>
      <xdr:rowOff>130676</xdr:rowOff>
    </xdr:to>
    <xdr:sp macro="" textlink="">
      <xdr:nvSpPr>
        <xdr:cNvPr id="149" name="CuadroTexto 147">
          <a:extLst>
            <a:ext uri="{FF2B5EF4-FFF2-40B4-BE49-F238E27FC236}">
              <a16:creationId xmlns:a16="http://schemas.microsoft.com/office/drawing/2014/main" id="{B2862A79-C5A2-4B18-8501-FF1134CD0540}"/>
            </a:ext>
          </a:extLst>
        </xdr:cNvPr>
        <xdr:cNvSpPr txBox="1"/>
      </xdr:nvSpPr>
      <xdr:spPr>
        <a:xfrm>
          <a:off x="6776387" y="128425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51</xdr:row>
      <xdr:rowOff>186296</xdr:rowOff>
    </xdr:from>
    <xdr:to>
      <xdr:col>17</xdr:col>
      <xdr:colOff>76443</xdr:colOff>
      <xdr:row>52</xdr:row>
      <xdr:rowOff>1734</xdr:rowOff>
    </xdr:to>
    <xdr:cxnSp macro="">
      <xdr:nvCxnSpPr>
        <xdr:cNvPr id="150" name="Conector recto 149">
          <a:extLst>
            <a:ext uri="{FF2B5EF4-FFF2-40B4-BE49-F238E27FC236}">
              <a16:creationId xmlns:a16="http://schemas.microsoft.com/office/drawing/2014/main" id="{15CE57D2-40F8-425C-AA46-E11B3384F7A3}"/>
            </a:ext>
          </a:extLst>
        </xdr:cNvPr>
        <xdr:cNvCxnSpPr/>
      </xdr:nvCxnSpPr>
      <xdr:spPr>
        <a:xfrm flipH="1" flipV="1">
          <a:off x="8872098" y="118448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51</xdr:row>
      <xdr:rowOff>176893</xdr:rowOff>
    </xdr:from>
    <xdr:to>
      <xdr:col>16</xdr:col>
      <xdr:colOff>421822</xdr:colOff>
      <xdr:row>56</xdr:row>
      <xdr:rowOff>68036</xdr:rowOff>
    </xdr:to>
    <xdr:cxnSp macro="">
      <xdr:nvCxnSpPr>
        <xdr:cNvPr id="151" name="Conector recto de flecha 150">
          <a:extLst>
            <a:ext uri="{FF2B5EF4-FFF2-40B4-BE49-F238E27FC236}">
              <a16:creationId xmlns:a16="http://schemas.microsoft.com/office/drawing/2014/main" id="{A588E02F-848E-42D8-A161-12018A443372}"/>
            </a:ext>
          </a:extLst>
        </xdr:cNvPr>
        <xdr:cNvCxnSpPr/>
      </xdr:nvCxnSpPr>
      <xdr:spPr>
        <a:xfrm flipV="1">
          <a:off x="9633858" y="118354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54</xdr:row>
      <xdr:rowOff>70639</xdr:rowOff>
    </xdr:from>
    <xdr:to>
      <xdr:col>16</xdr:col>
      <xdr:colOff>115093</xdr:colOff>
      <xdr:row>54</xdr:row>
      <xdr:rowOff>80114</xdr:rowOff>
    </xdr:to>
    <xdr:cxnSp macro="">
      <xdr:nvCxnSpPr>
        <xdr:cNvPr id="152" name="Conector recto 151">
          <a:extLst>
            <a:ext uri="{FF2B5EF4-FFF2-40B4-BE49-F238E27FC236}">
              <a16:creationId xmlns:a16="http://schemas.microsoft.com/office/drawing/2014/main" id="{411D93E3-892B-4C4C-AF1E-AAD3CA9C2E05}"/>
            </a:ext>
          </a:extLst>
        </xdr:cNvPr>
        <xdr:cNvCxnSpPr/>
      </xdr:nvCxnSpPr>
      <xdr:spPr>
        <a:xfrm flipV="1">
          <a:off x="8310746" y="124150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55</xdr:row>
      <xdr:rowOff>40820</xdr:rowOff>
    </xdr:from>
    <xdr:to>
      <xdr:col>15</xdr:col>
      <xdr:colOff>381775</xdr:colOff>
      <xdr:row>56</xdr:row>
      <xdr:rowOff>130525</xdr:rowOff>
    </xdr:to>
    <xdr:sp macro="" textlink="">
      <xdr:nvSpPr>
        <xdr:cNvPr id="153" name="CuadroTexto 53">
          <a:extLst>
            <a:ext uri="{FF2B5EF4-FFF2-40B4-BE49-F238E27FC236}">
              <a16:creationId xmlns:a16="http://schemas.microsoft.com/office/drawing/2014/main" id="{7CBDE2E3-7B42-4C7B-9D8B-BF594FE448D8}"/>
            </a:ext>
          </a:extLst>
        </xdr:cNvPr>
        <xdr:cNvSpPr txBox="1"/>
      </xdr:nvSpPr>
      <xdr:spPr>
        <a:xfrm>
          <a:off x="8088085" y="126138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50</xdr:row>
      <xdr:rowOff>40822</xdr:rowOff>
    </xdr:from>
    <xdr:to>
      <xdr:col>16</xdr:col>
      <xdr:colOff>428493</xdr:colOff>
      <xdr:row>51</xdr:row>
      <xdr:rowOff>130527</xdr:rowOff>
    </xdr:to>
    <xdr:sp macro="" textlink="">
      <xdr:nvSpPr>
        <xdr:cNvPr id="154" name="CuadroTexto 109">
          <a:extLst>
            <a:ext uri="{FF2B5EF4-FFF2-40B4-BE49-F238E27FC236}">
              <a16:creationId xmlns:a16="http://schemas.microsoft.com/office/drawing/2014/main" id="{1FAEA8DC-116A-432B-AD48-0FBA0A9DC029}"/>
            </a:ext>
          </a:extLst>
        </xdr:cNvPr>
        <xdr:cNvSpPr txBox="1"/>
      </xdr:nvSpPr>
      <xdr:spPr>
        <a:xfrm>
          <a:off x="8697686" y="114708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48</xdr:row>
      <xdr:rowOff>132882</xdr:rowOff>
    </xdr:from>
    <xdr:to>
      <xdr:col>19</xdr:col>
      <xdr:colOff>165747</xdr:colOff>
      <xdr:row>48</xdr:row>
      <xdr:rowOff>137350</xdr:rowOff>
    </xdr:to>
    <xdr:cxnSp macro="">
      <xdr:nvCxnSpPr>
        <xdr:cNvPr id="155" name="Conector recto 154">
          <a:extLst>
            <a:ext uri="{FF2B5EF4-FFF2-40B4-BE49-F238E27FC236}">
              <a16:creationId xmlns:a16="http://schemas.microsoft.com/office/drawing/2014/main" id="{2DD44C48-1B33-4CAD-ABD2-1B2775DD65AD}"/>
            </a:ext>
          </a:extLst>
        </xdr:cNvPr>
        <xdr:cNvCxnSpPr/>
      </xdr:nvCxnSpPr>
      <xdr:spPr>
        <a:xfrm>
          <a:off x="10107385" y="111056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0</xdr:colOff>
      <xdr:row>50</xdr:row>
      <xdr:rowOff>19050</xdr:rowOff>
    </xdr:from>
    <xdr:to>
      <xdr:col>21</xdr:col>
      <xdr:colOff>283029</xdr:colOff>
      <xdr:row>52</xdr:row>
      <xdr:rowOff>138785</xdr:rowOff>
    </xdr:to>
    <xdr:sp macro="" textlink="">
      <xdr:nvSpPr>
        <xdr:cNvPr id="156" name="CuadroTexto 53">
          <a:extLst>
            <a:ext uri="{FF2B5EF4-FFF2-40B4-BE49-F238E27FC236}">
              <a16:creationId xmlns:a16="http://schemas.microsoft.com/office/drawing/2014/main" id="{DC6C540F-371A-4AD4-8169-837DF707D27E}"/>
            </a:ext>
          </a:extLst>
        </xdr:cNvPr>
        <xdr:cNvSpPr txBox="1"/>
      </xdr:nvSpPr>
      <xdr:spPr>
        <a:xfrm>
          <a:off x="10972800" y="11449050"/>
          <a:ext cx="2111829"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realizá análisis sinérgico entre producto y empaque</a:t>
          </a:r>
        </a:p>
      </xdr:txBody>
    </xdr:sp>
    <xdr:clientData/>
  </xdr:twoCellAnchor>
  <xdr:twoCellAnchor>
    <xdr:from>
      <xdr:col>17</xdr:col>
      <xdr:colOff>175662</xdr:colOff>
      <xdr:row>48</xdr:row>
      <xdr:rowOff>145488</xdr:rowOff>
    </xdr:from>
    <xdr:to>
      <xdr:col>18</xdr:col>
      <xdr:colOff>60732</xdr:colOff>
      <xdr:row>51</xdr:row>
      <xdr:rowOff>155148</xdr:rowOff>
    </xdr:to>
    <xdr:cxnSp macro="">
      <xdr:nvCxnSpPr>
        <xdr:cNvPr id="157" name="Conector recto de flecha 156">
          <a:extLst>
            <a:ext uri="{FF2B5EF4-FFF2-40B4-BE49-F238E27FC236}">
              <a16:creationId xmlns:a16="http://schemas.microsoft.com/office/drawing/2014/main" id="{F816BE12-4420-48A5-99C8-FFD3324226A8}"/>
            </a:ext>
          </a:extLst>
        </xdr:cNvPr>
        <xdr:cNvCxnSpPr/>
      </xdr:nvCxnSpPr>
      <xdr:spPr>
        <a:xfrm flipH="1" flipV="1">
          <a:off x="10538862" y="111182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50</xdr:row>
      <xdr:rowOff>30720</xdr:rowOff>
    </xdr:from>
    <xdr:to>
      <xdr:col>20</xdr:col>
      <xdr:colOff>273007</xdr:colOff>
      <xdr:row>50</xdr:row>
      <xdr:rowOff>35698</xdr:rowOff>
    </xdr:to>
    <xdr:cxnSp macro="">
      <xdr:nvCxnSpPr>
        <xdr:cNvPr id="158" name="Conector recto 157">
          <a:extLst>
            <a:ext uri="{FF2B5EF4-FFF2-40B4-BE49-F238E27FC236}">
              <a16:creationId xmlns:a16="http://schemas.microsoft.com/office/drawing/2014/main" id="{28D7F51B-6D44-4ECC-8225-E7E9F6B66FDD}"/>
            </a:ext>
          </a:extLst>
        </xdr:cNvPr>
        <xdr:cNvCxnSpPr/>
      </xdr:nvCxnSpPr>
      <xdr:spPr>
        <a:xfrm>
          <a:off x="10780943" y="114607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536899</xdr:colOff>
      <xdr:row>48</xdr:row>
      <xdr:rowOff>42340</xdr:rowOff>
    </xdr:from>
    <xdr:to>
      <xdr:col>16</xdr:col>
      <xdr:colOff>239747</xdr:colOff>
      <xdr:row>51</xdr:row>
      <xdr:rowOff>45146</xdr:rowOff>
    </xdr:to>
    <xdr:sp macro="" textlink="">
      <xdr:nvSpPr>
        <xdr:cNvPr id="159" name="CuadroTexto 147">
          <a:extLst>
            <a:ext uri="{FF2B5EF4-FFF2-40B4-BE49-F238E27FC236}">
              <a16:creationId xmlns:a16="http://schemas.microsoft.com/office/drawing/2014/main" id="{64A29B1E-E84F-49A7-85B9-6324BB083471}"/>
            </a:ext>
          </a:extLst>
        </xdr:cNvPr>
        <xdr:cNvSpPr txBox="1"/>
      </xdr:nvSpPr>
      <xdr:spPr>
        <a:xfrm>
          <a:off x="8461699" y="11015140"/>
          <a:ext cx="1531648" cy="688606"/>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planificación para las diferentes</a:t>
          </a:r>
          <a:r>
            <a:rPr lang="es-PE" sz="1200" baseline="0"/>
            <a:t> etapas de ACV</a:t>
          </a:r>
          <a:endParaRPr lang="es-PE" sz="1200"/>
        </a:p>
      </xdr:txBody>
    </xdr:sp>
    <xdr:clientData/>
  </xdr:twoCellAnchor>
  <xdr:twoCellAnchor>
    <xdr:from>
      <xdr:col>17</xdr:col>
      <xdr:colOff>340178</xdr:colOff>
      <xdr:row>54</xdr:row>
      <xdr:rowOff>132882</xdr:rowOff>
    </xdr:from>
    <xdr:to>
      <xdr:col>20</xdr:col>
      <xdr:colOff>152139</xdr:colOff>
      <xdr:row>54</xdr:row>
      <xdr:rowOff>137350</xdr:rowOff>
    </xdr:to>
    <xdr:cxnSp macro="">
      <xdr:nvCxnSpPr>
        <xdr:cNvPr id="160" name="Conector recto 159">
          <a:extLst>
            <a:ext uri="{FF2B5EF4-FFF2-40B4-BE49-F238E27FC236}">
              <a16:creationId xmlns:a16="http://schemas.microsoft.com/office/drawing/2014/main" id="{852E54BD-0309-450A-961D-E77CFDCD2758}"/>
            </a:ext>
          </a:extLst>
        </xdr:cNvPr>
        <xdr:cNvCxnSpPr/>
      </xdr:nvCxnSpPr>
      <xdr:spPr>
        <a:xfrm>
          <a:off x="10703378" y="124772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52</xdr:row>
      <xdr:rowOff>95250</xdr:rowOff>
    </xdr:from>
    <xdr:to>
      <xdr:col>20</xdr:col>
      <xdr:colOff>30682</xdr:colOff>
      <xdr:row>53</xdr:row>
      <xdr:rowOff>184955</xdr:rowOff>
    </xdr:to>
    <xdr:sp macro="" textlink="">
      <xdr:nvSpPr>
        <xdr:cNvPr id="161" name="CuadroTexto 53">
          <a:extLst>
            <a:ext uri="{FF2B5EF4-FFF2-40B4-BE49-F238E27FC236}">
              <a16:creationId xmlns:a16="http://schemas.microsoft.com/office/drawing/2014/main" id="{169FCAD6-96D0-4823-A2A5-C604359A8E63}"/>
            </a:ext>
          </a:extLst>
        </xdr:cNvPr>
        <xdr:cNvSpPr txBox="1"/>
      </xdr:nvSpPr>
      <xdr:spPr>
        <a:xfrm>
          <a:off x="10787715" y="119824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54</xdr:row>
      <xdr:rowOff>145488</xdr:rowOff>
    </xdr:from>
    <xdr:to>
      <xdr:col>19</xdr:col>
      <xdr:colOff>47125</xdr:colOff>
      <xdr:row>57</xdr:row>
      <xdr:rowOff>155148</xdr:rowOff>
    </xdr:to>
    <xdr:cxnSp macro="">
      <xdr:nvCxnSpPr>
        <xdr:cNvPr id="162" name="Conector recto de flecha 161">
          <a:extLst>
            <a:ext uri="{FF2B5EF4-FFF2-40B4-BE49-F238E27FC236}">
              <a16:creationId xmlns:a16="http://schemas.microsoft.com/office/drawing/2014/main" id="{E4F2F25D-5092-4ED7-963D-DAEC62F10FC9}"/>
            </a:ext>
          </a:extLst>
        </xdr:cNvPr>
        <xdr:cNvCxnSpPr/>
      </xdr:nvCxnSpPr>
      <xdr:spPr>
        <a:xfrm flipH="1" flipV="1">
          <a:off x="11134854" y="124898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56</xdr:row>
      <xdr:rowOff>30720</xdr:rowOff>
    </xdr:from>
    <xdr:to>
      <xdr:col>21</xdr:col>
      <xdr:colOff>259400</xdr:colOff>
      <xdr:row>56</xdr:row>
      <xdr:rowOff>35698</xdr:rowOff>
    </xdr:to>
    <xdr:cxnSp macro="">
      <xdr:nvCxnSpPr>
        <xdr:cNvPr id="163" name="Conector recto 162">
          <a:extLst>
            <a:ext uri="{FF2B5EF4-FFF2-40B4-BE49-F238E27FC236}">
              <a16:creationId xmlns:a16="http://schemas.microsoft.com/office/drawing/2014/main" id="{07EE2D40-1465-4AC6-94CD-DAAEFDFA26DB}"/>
            </a:ext>
          </a:extLst>
        </xdr:cNvPr>
        <xdr:cNvCxnSpPr/>
      </xdr:nvCxnSpPr>
      <xdr:spPr>
        <a:xfrm>
          <a:off x="11376935" y="128323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55</xdr:row>
      <xdr:rowOff>183854</xdr:rowOff>
    </xdr:from>
    <xdr:to>
      <xdr:col>21</xdr:col>
      <xdr:colOff>345883</xdr:colOff>
      <xdr:row>57</xdr:row>
      <xdr:rowOff>83059</xdr:rowOff>
    </xdr:to>
    <xdr:sp macro="" textlink="">
      <xdr:nvSpPr>
        <xdr:cNvPr id="164" name="CuadroTexto 147">
          <a:extLst>
            <a:ext uri="{FF2B5EF4-FFF2-40B4-BE49-F238E27FC236}">
              <a16:creationId xmlns:a16="http://schemas.microsoft.com/office/drawing/2014/main" id="{41611B6F-3FEA-4C3E-84D6-FA86ACDB7135}"/>
            </a:ext>
          </a:extLst>
        </xdr:cNvPr>
        <xdr:cNvSpPr txBox="1"/>
      </xdr:nvSpPr>
      <xdr:spPr>
        <a:xfrm>
          <a:off x="11604949" y="127568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63</xdr:row>
      <xdr:rowOff>1279</xdr:rowOff>
    </xdr:from>
    <xdr:to>
      <xdr:col>12</xdr:col>
      <xdr:colOff>397069</xdr:colOff>
      <xdr:row>63</xdr:row>
      <xdr:rowOff>27214</xdr:rowOff>
    </xdr:to>
    <xdr:cxnSp macro="">
      <xdr:nvCxnSpPr>
        <xdr:cNvPr id="165" name="Conector recto 164">
          <a:extLst>
            <a:ext uri="{FF2B5EF4-FFF2-40B4-BE49-F238E27FC236}">
              <a16:creationId xmlns:a16="http://schemas.microsoft.com/office/drawing/2014/main" id="{B645A707-899C-4656-AFED-B4F7CCCD183D}"/>
            </a:ext>
          </a:extLst>
        </xdr:cNvPr>
        <xdr:cNvCxnSpPr/>
      </xdr:nvCxnSpPr>
      <xdr:spPr>
        <a:xfrm flipV="1">
          <a:off x="5799364" y="144030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60</xdr:row>
      <xdr:rowOff>149679</xdr:rowOff>
    </xdr:from>
    <xdr:to>
      <xdr:col>12</xdr:col>
      <xdr:colOff>275612</xdr:colOff>
      <xdr:row>62</xdr:row>
      <xdr:rowOff>48884</xdr:rowOff>
    </xdr:to>
    <xdr:sp macro="" textlink="">
      <xdr:nvSpPr>
        <xdr:cNvPr id="166" name="CuadroTexto 165">
          <a:extLst>
            <a:ext uri="{FF2B5EF4-FFF2-40B4-BE49-F238E27FC236}">
              <a16:creationId xmlns:a16="http://schemas.microsoft.com/office/drawing/2014/main" id="{80DB5A73-B001-4B5C-982B-A102E0580B60}"/>
            </a:ext>
          </a:extLst>
        </xdr:cNvPr>
        <xdr:cNvSpPr txBox="1"/>
      </xdr:nvSpPr>
      <xdr:spPr>
        <a:xfrm>
          <a:off x="6153123" y="138656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63</xdr:row>
      <xdr:rowOff>9417</xdr:rowOff>
    </xdr:from>
    <xdr:to>
      <xdr:col>11</xdr:col>
      <xdr:colOff>292054</xdr:colOff>
      <xdr:row>66</xdr:row>
      <xdr:rowOff>19077</xdr:rowOff>
    </xdr:to>
    <xdr:cxnSp macro="">
      <xdr:nvCxnSpPr>
        <xdr:cNvPr id="167" name="Conector recto de flecha 166">
          <a:extLst>
            <a:ext uri="{FF2B5EF4-FFF2-40B4-BE49-F238E27FC236}">
              <a16:creationId xmlns:a16="http://schemas.microsoft.com/office/drawing/2014/main" id="{6589978C-22FE-4829-A7A1-EDF62826676A}"/>
            </a:ext>
          </a:extLst>
        </xdr:cNvPr>
        <xdr:cNvCxnSpPr/>
      </xdr:nvCxnSpPr>
      <xdr:spPr>
        <a:xfrm flipH="1" flipV="1">
          <a:off x="6502984" y="144112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64</xdr:row>
      <xdr:rowOff>85149</xdr:rowOff>
    </xdr:from>
    <xdr:to>
      <xdr:col>13</xdr:col>
      <xdr:colOff>504329</xdr:colOff>
      <xdr:row>64</xdr:row>
      <xdr:rowOff>90127</xdr:rowOff>
    </xdr:to>
    <xdr:cxnSp macro="">
      <xdr:nvCxnSpPr>
        <xdr:cNvPr id="168" name="Conector recto 167">
          <a:extLst>
            <a:ext uri="{FF2B5EF4-FFF2-40B4-BE49-F238E27FC236}">
              <a16:creationId xmlns:a16="http://schemas.microsoft.com/office/drawing/2014/main" id="{AB22181C-F56C-4096-8813-DD7256011950}"/>
            </a:ext>
          </a:extLst>
        </xdr:cNvPr>
        <xdr:cNvCxnSpPr/>
      </xdr:nvCxnSpPr>
      <xdr:spPr>
        <a:xfrm>
          <a:off x="6742343" y="147155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64</xdr:row>
      <xdr:rowOff>47783</xdr:rowOff>
    </xdr:from>
    <xdr:to>
      <xdr:col>13</xdr:col>
      <xdr:colOff>590812</xdr:colOff>
      <xdr:row>65</xdr:row>
      <xdr:rowOff>137488</xdr:rowOff>
    </xdr:to>
    <xdr:sp macro="" textlink="">
      <xdr:nvSpPr>
        <xdr:cNvPr id="169" name="CuadroTexto 147">
          <a:extLst>
            <a:ext uri="{FF2B5EF4-FFF2-40B4-BE49-F238E27FC236}">
              <a16:creationId xmlns:a16="http://schemas.microsoft.com/office/drawing/2014/main" id="{66658E04-CE2D-4704-9BA5-BEC4C2140D37}"/>
            </a:ext>
          </a:extLst>
        </xdr:cNvPr>
        <xdr:cNvSpPr txBox="1"/>
      </xdr:nvSpPr>
      <xdr:spPr>
        <a:xfrm>
          <a:off x="6973078" y="146781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68</xdr:row>
      <xdr:rowOff>160096</xdr:rowOff>
    </xdr:from>
    <xdr:to>
      <xdr:col>11</xdr:col>
      <xdr:colOff>29676</xdr:colOff>
      <xdr:row>68</xdr:row>
      <xdr:rowOff>164564</xdr:rowOff>
    </xdr:to>
    <xdr:cxnSp macro="">
      <xdr:nvCxnSpPr>
        <xdr:cNvPr id="170" name="Conector recto 169">
          <a:extLst>
            <a:ext uri="{FF2B5EF4-FFF2-40B4-BE49-F238E27FC236}">
              <a16:creationId xmlns:a16="http://schemas.microsoft.com/office/drawing/2014/main" id="{9DBED52D-DEC1-4B64-8558-0B5EC77B367A}"/>
            </a:ext>
          </a:extLst>
        </xdr:cNvPr>
        <xdr:cNvCxnSpPr/>
      </xdr:nvCxnSpPr>
      <xdr:spPr>
        <a:xfrm>
          <a:off x="5094515" y="157048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66</xdr:row>
      <xdr:rowOff>122464</xdr:rowOff>
    </xdr:from>
    <xdr:to>
      <xdr:col>10</xdr:col>
      <xdr:colOff>520541</xdr:colOff>
      <xdr:row>68</xdr:row>
      <xdr:rowOff>21669</xdr:rowOff>
    </xdr:to>
    <xdr:sp macro="" textlink="">
      <xdr:nvSpPr>
        <xdr:cNvPr id="171" name="CuadroTexto 53">
          <a:extLst>
            <a:ext uri="{FF2B5EF4-FFF2-40B4-BE49-F238E27FC236}">
              <a16:creationId xmlns:a16="http://schemas.microsoft.com/office/drawing/2014/main" id="{0F0B9E94-2FF4-4C9F-B7FF-97FE973BEDE2}"/>
            </a:ext>
          </a:extLst>
        </xdr:cNvPr>
        <xdr:cNvSpPr txBox="1"/>
      </xdr:nvSpPr>
      <xdr:spPr>
        <a:xfrm>
          <a:off x="5178852" y="152100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68</xdr:row>
      <xdr:rowOff>172702</xdr:rowOff>
    </xdr:from>
    <xdr:to>
      <xdr:col>9</xdr:col>
      <xdr:colOff>536983</xdr:colOff>
      <xdr:row>71</xdr:row>
      <xdr:rowOff>182362</xdr:rowOff>
    </xdr:to>
    <xdr:cxnSp macro="">
      <xdr:nvCxnSpPr>
        <xdr:cNvPr id="172" name="Conector recto de flecha 171">
          <a:extLst>
            <a:ext uri="{FF2B5EF4-FFF2-40B4-BE49-F238E27FC236}">
              <a16:creationId xmlns:a16="http://schemas.microsoft.com/office/drawing/2014/main" id="{FC93FE5A-4C48-483C-BC2F-7F4DE2EBFF12}"/>
            </a:ext>
          </a:extLst>
        </xdr:cNvPr>
        <xdr:cNvCxnSpPr/>
      </xdr:nvCxnSpPr>
      <xdr:spPr>
        <a:xfrm flipH="1" flipV="1">
          <a:off x="5525991" y="157175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70</xdr:row>
      <xdr:rowOff>57934</xdr:rowOff>
    </xdr:from>
    <xdr:to>
      <xdr:col>12</xdr:col>
      <xdr:colOff>136937</xdr:colOff>
      <xdr:row>70</xdr:row>
      <xdr:rowOff>62912</xdr:rowOff>
    </xdr:to>
    <xdr:cxnSp macro="">
      <xdr:nvCxnSpPr>
        <xdr:cNvPr id="173" name="Conector recto 172">
          <a:extLst>
            <a:ext uri="{FF2B5EF4-FFF2-40B4-BE49-F238E27FC236}">
              <a16:creationId xmlns:a16="http://schemas.microsoft.com/office/drawing/2014/main" id="{0C0BD464-50E0-448B-BC19-C7298B9B72E9}"/>
            </a:ext>
          </a:extLst>
        </xdr:cNvPr>
        <xdr:cNvCxnSpPr/>
      </xdr:nvCxnSpPr>
      <xdr:spPr>
        <a:xfrm>
          <a:off x="5768072" y="160599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87864</xdr:colOff>
      <xdr:row>68</xdr:row>
      <xdr:rowOff>9683</xdr:rowOff>
    </xdr:from>
    <xdr:to>
      <xdr:col>7</xdr:col>
      <xdr:colOff>419364</xdr:colOff>
      <xdr:row>70</xdr:row>
      <xdr:rowOff>129416</xdr:rowOff>
    </xdr:to>
    <xdr:sp macro="" textlink="">
      <xdr:nvSpPr>
        <xdr:cNvPr id="174" name="CuadroTexto 147">
          <a:extLst>
            <a:ext uri="{FF2B5EF4-FFF2-40B4-BE49-F238E27FC236}">
              <a16:creationId xmlns:a16="http://schemas.microsoft.com/office/drawing/2014/main" id="{28F28C0F-3F92-49C9-97DD-E558E64F7BEC}"/>
            </a:ext>
          </a:extLst>
        </xdr:cNvPr>
        <xdr:cNvSpPr txBox="1"/>
      </xdr:nvSpPr>
      <xdr:spPr>
        <a:xfrm>
          <a:off x="3135864" y="15554483"/>
          <a:ext cx="1550700" cy="57693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es la adecuada para el envase</a:t>
          </a:r>
        </a:p>
      </xdr:txBody>
    </xdr:sp>
    <xdr:clientData/>
  </xdr:twoCellAnchor>
  <xdr:twoCellAnchor>
    <xdr:from>
      <xdr:col>17</xdr:col>
      <xdr:colOff>408214</xdr:colOff>
      <xdr:row>62</xdr:row>
      <xdr:rowOff>178173</xdr:rowOff>
    </xdr:from>
    <xdr:to>
      <xdr:col>20</xdr:col>
      <xdr:colOff>533139</xdr:colOff>
      <xdr:row>63</xdr:row>
      <xdr:rowOff>13607</xdr:rowOff>
    </xdr:to>
    <xdr:cxnSp macro="">
      <xdr:nvCxnSpPr>
        <xdr:cNvPr id="175" name="Conector recto 174">
          <a:extLst>
            <a:ext uri="{FF2B5EF4-FFF2-40B4-BE49-F238E27FC236}">
              <a16:creationId xmlns:a16="http://schemas.microsoft.com/office/drawing/2014/main" id="{A7EFB7FE-ADD6-4229-873A-B538D6EAA005}"/>
            </a:ext>
          </a:extLst>
        </xdr:cNvPr>
        <xdr:cNvCxnSpPr/>
      </xdr:nvCxnSpPr>
      <xdr:spPr>
        <a:xfrm flipV="1">
          <a:off x="10771414" y="143513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60</xdr:row>
      <xdr:rowOff>136072</xdr:rowOff>
    </xdr:from>
    <xdr:to>
      <xdr:col>20</xdr:col>
      <xdr:colOff>357254</xdr:colOff>
      <xdr:row>62</xdr:row>
      <xdr:rowOff>35277</xdr:rowOff>
    </xdr:to>
    <xdr:sp macro="" textlink="">
      <xdr:nvSpPr>
        <xdr:cNvPr id="176" name="CuadroTexto 53">
          <a:extLst>
            <a:ext uri="{FF2B5EF4-FFF2-40B4-BE49-F238E27FC236}">
              <a16:creationId xmlns:a16="http://schemas.microsoft.com/office/drawing/2014/main" id="{1E288099-ECBE-4DC3-9D50-CEA4C45C987A}"/>
            </a:ext>
          </a:extLst>
        </xdr:cNvPr>
        <xdr:cNvSpPr txBox="1"/>
      </xdr:nvSpPr>
      <xdr:spPr>
        <a:xfrm>
          <a:off x="11111565" y="138520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62</xdr:row>
      <xdr:rowOff>186310</xdr:rowOff>
    </xdr:from>
    <xdr:to>
      <xdr:col>19</xdr:col>
      <xdr:colOff>373697</xdr:colOff>
      <xdr:row>66</xdr:row>
      <xdr:rowOff>5470</xdr:rowOff>
    </xdr:to>
    <xdr:cxnSp macro="">
      <xdr:nvCxnSpPr>
        <xdr:cNvPr id="177" name="Conector recto de flecha 176">
          <a:extLst>
            <a:ext uri="{FF2B5EF4-FFF2-40B4-BE49-F238E27FC236}">
              <a16:creationId xmlns:a16="http://schemas.microsoft.com/office/drawing/2014/main" id="{54EB20FF-AAFB-4592-AEB2-E8FF61D97D65}"/>
            </a:ext>
          </a:extLst>
        </xdr:cNvPr>
        <xdr:cNvCxnSpPr/>
      </xdr:nvCxnSpPr>
      <xdr:spPr>
        <a:xfrm flipH="1" flipV="1">
          <a:off x="11461426" y="143595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64</xdr:row>
      <xdr:rowOff>71542</xdr:rowOff>
    </xdr:from>
    <xdr:to>
      <xdr:col>21</xdr:col>
      <xdr:colOff>585972</xdr:colOff>
      <xdr:row>64</xdr:row>
      <xdr:rowOff>76520</xdr:rowOff>
    </xdr:to>
    <xdr:cxnSp macro="">
      <xdr:nvCxnSpPr>
        <xdr:cNvPr id="178" name="Conector recto 177">
          <a:extLst>
            <a:ext uri="{FF2B5EF4-FFF2-40B4-BE49-F238E27FC236}">
              <a16:creationId xmlns:a16="http://schemas.microsoft.com/office/drawing/2014/main" id="{B1AEE758-7A39-4E32-B8EE-68061E9F67D6}"/>
            </a:ext>
          </a:extLst>
        </xdr:cNvPr>
        <xdr:cNvCxnSpPr/>
      </xdr:nvCxnSpPr>
      <xdr:spPr>
        <a:xfrm>
          <a:off x="11700786" y="147019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120521</xdr:colOff>
      <xdr:row>60</xdr:row>
      <xdr:rowOff>110377</xdr:rowOff>
    </xdr:from>
    <xdr:to>
      <xdr:col>17</xdr:col>
      <xdr:colOff>119743</xdr:colOff>
      <xdr:row>65</xdr:row>
      <xdr:rowOff>83341</xdr:rowOff>
    </xdr:to>
    <xdr:sp macro="" textlink="">
      <xdr:nvSpPr>
        <xdr:cNvPr id="179" name="CuadroTexto 147">
          <a:extLst>
            <a:ext uri="{FF2B5EF4-FFF2-40B4-BE49-F238E27FC236}">
              <a16:creationId xmlns:a16="http://schemas.microsoft.com/office/drawing/2014/main" id="{2F488DA3-F02A-43AC-B26D-7511671CD9C5}"/>
            </a:ext>
          </a:extLst>
        </xdr:cNvPr>
        <xdr:cNvSpPr txBox="1"/>
      </xdr:nvSpPr>
      <xdr:spPr>
        <a:xfrm>
          <a:off x="8654921" y="13826377"/>
          <a:ext cx="1828022" cy="11159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normas emitidas por zumotec para el manejo del producto en el transporte</a:t>
          </a:r>
        </a:p>
      </xdr:txBody>
    </xdr:sp>
    <xdr:clientData/>
  </xdr:twoCellAnchor>
  <xdr:twoCellAnchor>
    <xdr:from>
      <xdr:col>16</xdr:col>
      <xdr:colOff>503464</xdr:colOff>
      <xdr:row>68</xdr:row>
      <xdr:rowOff>173704</xdr:rowOff>
    </xdr:from>
    <xdr:to>
      <xdr:col>19</xdr:col>
      <xdr:colOff>315426</xdr:colOff>
      <xdr:row>68</xdr:row>
      <xdr:rowOff>178172</xdr:rowOff>
    </xdr:to>
    <xdr:cxnSp macro="">
      <xdr:nvCxnSpPr>
        <xdr:cNvPr id="180" name="Conector recto 179">
          <a:extLst>
            <a:ext uri="{FF2B5EF4-FFF2-40B4-BE49-F238E27FC236}">
              <a16:creationId xmlns:a16="http://schemas.microsoft.com/office/drawing/2014/main" id="{29E020F2-F8E8-4E77-9C42-FA80C819A0E3}"/>
            </a:ext>
          </a:extLst>
        </xdr:cNvPr>
        <xdr:cNvCxnSpPr/>
      </xdr:nvCxnSpPr>
      <xdr:spPr>
        <a:xfrm>
          <a:off x="10257064" y="157185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92501</xdr:colOff>
      <xdr:row>67</xdr:row>
      <xdr:rowOff>5443</xdr:rowOff>
    </xdr:from>
    <xdr:to>
      <xdr:col>19</xdr:col>
      <xdr:colOff>319155</xdr:colOff>
      <xdr:row>68</xdr:row>
      <xdr:rowOff>67934</xdr:rowOff>
    </xdr:to>
    <xdr:sp macro="" textlink="">
      <xdr:nvSpPr>
        <xdr:cNvPr id="181" name="CuadroTexto 53">
          <a:extLst>
            <a:ext uri="{FF2B5EF4-FFF2-40B4-BE49-F238E27FC236}">
              <a16:creationId xmlns:a16="http://schemas.microsoft.com/office/drawing/2014/main" id="{ABD21273-FAAA-46E7-A9F9-A60C9E6C3AC9}"/>
            </a:ext>
          </a:extLst>
        </xdr:cNvPr>
        <xdr:cNvSpPr txBox="1"/>
      </xdr:nvSpPr>
      <xdr:spPr>
        <a:xfrm>
          <a:off x="10455701" y="15321643"/>
          <a:ext cx="1445854" cy="291091"/>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Ahorro de dinero</a:t>
          </a:r>
        </a:p>
      </xdr:txBody>
    </xdr:sp>
    <xdr:clientData/>
  </xdr:twoCellAnchor>
  <xdr:twoCellAnchor>
    <xdr:from>
      <xdr:col>17</xdr:col>
      <xdr:colOff>325341</xdr:colOff>
      <xdr:row>68</xdr:row>
      <xdr:rowOff>186310</xdr:rowOff>
    </xdr:from>
    <xdr:to>
      <xdr:col>18</xdr:col>
      <xdr:colOff>210411</xdr:colOff>
      <xdr:row>72</xdr:row>
      <xdr:rowOff>5470</xdr:rowOff>
    </xdr:to>
    <xdr:cxnSp macro="">
      <xdr:nvCxnSpPr>
        <xdr:cNvPr id="182" name="Conector recto de flecha 181">
          <a:extLst>
            <a:ext uri="{FF2B5EF4-FFF2-40B4-BE49-F238E27FC236}">
              <a16:creationId xmlns:a16="http://schemas.microsoft.com/office/drawing/2014/main" id="{FC5A8A79-934C-4D51-8F4D-7135AF6304AF}"/>
            </a:ext>
          </a:extLst>
        </xdr:cNvPr>
        <xdr:cNvCxnSpPr/>
      </xdr:nvCxnSpPr>
      <xdr:spPr>
        <a:xfrm flipH="1" flipV="1">
          <a:off x="10688541" y="157311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70</xdr:row>
      <xdr:rowOff>71542</xdr:rowOff>
    </xdr:from>
    <xdr:to>
      <xdr:col>20</xdr:col>
      <xdr:colOff>422686</xdr:colOff>
      <xdr:row>70</xdr:row>
      <xdr:rowOff>76520</xdr:rowOff>
    </xdr:to>
    <xdr:cxnSp macro="">
      <xdr:nvCxnSpPr>
        <xdr:cNvPr id="183" name="Conector recto 182">
          <a:extLst>
            <a:ext uri="{FF2B5EF4-FFF2-40B4-BE49-F238E27FC236}">
              <a16:creationId xmlns:a16="http://schemas.microsoft.com/office/drawing/2014/main" id="{51D3C6CB-CB55-418F-B879-AC42B0EC4614}"/>
            </a:ext>
          </a:extLst>
        </xdr:cNvPr>
        <xdr:cNvCxnSpPr/>
      </xdr:nvCxnSpPr>
      <xdr:spPr>
        <a:xfrm>
          <a:off x="10930622" y="160735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305578</xdr:colOff>
      <xdr:row>70</xdr:row>
      <xdr:rowOff>143033</xdr:rowOff>
    </xdr:from>
    <xdr:to>
      <xdr:col>21</xdr:col>
      <xdr:colOff>8426</xdr:colOff>
      <xdr:row>74</xdr:row>
      <xdr:rowOff>115997</xdr:rowOff>
    </xdr:to>
    <xdr:sp macro="" textlink="">
      <xdr:nvSpPr>
        <xdr:cNvPr id="184" name="CuadroTexto 147">
          <a:extLst>
            <a:ext uri="{FF2B5EF4-FFF2-40B4-BE49-F238E27FC236}">
              <a16:creationId xmlns:a16="http://schemas.microsoft.com/office/drawing/2014/main" id="{F7A83432-A1DE-408A-B455-244530DE6176}"/>
            </a:ext>
          </a:extLst>
        </xdr:cNvPr>
        <xdr:cNvSpPr txBox="1"/>
      </xdr:nvSpPr>
      <xdr:spPr>
        <a:xfrm>
          <a:off x="11278378" y="16145033"/>
          <a:ext cx="1531648" cy="8873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transporte no adecucado (se transporta diferentes productos) </a:t>
          </a:r>
        </a:p>
      </xdr:txBody>
    </xdr:sp>
    <xdr:clientData/>
  </xdr:twoCellAnchor>
  <xdr:twoCellAnchor>
    <xdr:from>
      <xdr:col>6</xdr:col>
      <xdr:colOff>351306</xdr:colOff>
      <xdr:row>64</xdr:row>
      <xdr:rowOff>117285</xdr:rowOff>
    </xdr:from>
    <xdr:to>
      <xdr:col>9</xdr:col>
      <xdr:colOff>90051</xdr:colOff>
      <xdr:row>64</xdr:row>
      <xdr:rowOff>123223</xdr:rowOff>
    </xdr:to>
    <xdr:cxnSp macro="">
      <xdr:nvCxnSpPr>
        <xdr:cNvPr id="185" name="Conector recto 184">
          <a:extLst>
            <a:ext uri="{FF2B5EF4-FFF2-40B4-BE49-F238E27FC236}">
              <a16:creationId xmlns:a16="http://schemas.microsoft.com/office/drawing/2014/main" id="{211A3173-77B0-4BE5-AE92-FD44A5A6353B}"/>
            </a:ext>
          </a:extLst>
        </xdr:cNvPr>
        <xdr:cNvCxnSpPr/>
      </xdr:nvCxnSpPr>
      <xdr:spPr>
        <a:xfrm flipH="1" flipV="1">
          <a:off x="4008906" y="147476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92269</xdr:colOff>
      <xdr:row>71</xdr:row>
      <xdr:rowOff>6683</xdr:rowOff>
    </xdr:from>
    <xdr:to>
      <xdr:col>12</xdr:col>
      <xdr:colOff>434667</xdr:colOff>
      <xdr:row>74</xdr:row>
      <xdr:rowOff>9489</xdr:rowOff>
    </xdr:to>
    <xdr:sp macro="" textlink="">
      <xdr:nvSpPr>
        <xdr:cNvPr id="186" name="CuadroTexto 54">
          <a:extLst>
            <a:ext uri="{FF2B5EF4-FFF2-40B4-BE49-F238E27FC236}">
              <a16:creationId xmlns:a16="http://schemas.microsoft.com/office/drawing/2014/main" id="{9BAFBA4A-EDD6-441C-9028-A71B8B74C395}"/>
            </a:ext>
          </a:extLst>
        </xdr:cNvPr>
        <xdr:cNvSpPr txBox="1"/>
      </xdr:nvSpPr>
      <xdr:spPr>
        <a:xfrm>
          <a:off x="6188269" y="16237283"/>
          <a:ext cx="1561598" cy="688606"/>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a:t>
          </a:r>
          <a:r>
            <a:rPr lang="es-PE" sz="1200" baseline="0"/>
            <a:t> acopla a los equipos que existen actualemte</a:t>
          </a:r>
          <a:endParaRPr lang="es-PE" sz="1200"/>
        </a:p>
      </xdr:txBody>
    </xdr:sp>
    <xdr:clientData/>
  </xdr:twoCellAnchor>
  <xdr:twoCellAnchor>
    <xdr:from>
      <xdr:col>7</xdr:col>
      <xdr:colOff>503466</xdr:colOff>
      <xdr:row>64</xdr:row>
      <xdr:rowOff>107882</xdr:rowOff>
    </xdr:from>
    <xdr:to>
      <xdr:col>8</xdr:col>
      <xdr:colOff>435431</xdr:colOff>
      <xdr:row>68</xdr:row>
      <xdr:rowOff>189525</xdr:rowOff>
    </xdr:to>
    <xdr:cxnSp macro="">
      <xdr:nvCxnSpPr>
        <xdr:cNvPr id="187" name="Conector recto de flecha 186">
          <a:extLst>
            <a:ext uri="{FF2B5EF4-FFF2-40B4-BE49-F238E27FC236}">
              <a16:creationId xmlns:a16="http://schemas.microsoft.com/office/drawing/2014/main" id="{D9EA8486-256D-4718-9606-88210E99F022}"/>
            </a:ext>
          </a:extLst>
        </xdr:cNvPr>
        <xdr:cNvCxnSpPr/>
      </xdr:nvCxnSpPr>
      <xdr:spPr>
        <a:xfrm flipV="1">
          <a:off x="4770666" y="147382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67</xdr:row>
      <xdr:rowOff>1628</xdr:rowOff>
    </xdr:from>
    <xdr:to>
      <xdr:col>8</xdr:col>
      <xdr:colOff>128702</xdr:colOff>
      <xdr:row>67</xdr:row>
      <xdr:rowOff>11103</xdr:rowOff>
    </xdr:to>
    <xdr:cxnSp macro="">
      <xdr:nvCxnSpPr>
        <xdr:cNvPr id="188" name="Conector recto 187">
          <a:extLst>
            <a:ext uri="{FF2B5EF4-FFF2-40B4-BE49-F238E27FC236}">
              <a16:creationId xmlns:a16="http://schemas.microsoft.com/office/drawing/2014/main" id="{3E959DEA-A218-496B-BD3E-25D8D3F1C6C4}"/>
            </a:ext>
          </a:extLst>
        </xdr:cNvPr>
        <xdr:cNvCxnSpPr/>
      </xdr:nvCxnSpPr>
      <xdr:spPr>
        <a:xfrm flipV="1">
          <a:off x="3447555" y="153178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427267</xdr:colOff>
      <xdr:row>61</xdr:row>
      <xdr:rowOff>9909</xdr:rowOff>
    </xdr:from>
    <xdr:to>
      <xdr:col>9</xdr:col>
      <xdr:colOff>25270</xdr:colOff>
      <xdr:row>64</xdr:row>
      <xdr:rowOff>186887</xdr:rowOff>
    </xdr:to>
    <xdr:sp macro="" textlink="">
      <xdr:nvSpPr>
        <xdr:cNvPr id="189" name="CuadroTexto 53">
          <a:extLst>
            <a:ext uri="{FF2B5EF4-FFF2-40B4-BE49-F238E27FC236}">
              <a16:creationId xmlns:a16="http://schemas.microsoft.com/office/drawing/2014/main" id="{5B00FEEF-30F8-4EEE-B02B-12E4225F584D}"/>
            </a:ext>
          </a:extLst>
        </xdr:cNvPr>
        <xdr:cNvSpPr txBox="1"/>
      </xdr:nvSpPr>
      <xdr:spPr>
        <a:xfrm>
          <a:off x="4084867" y="13954509"/>
          <a:ext cx="1426803" cy="862778"/>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14</xdr:col>
      <xdr:colOff>432948</xdr:colOff>
      <xdr:row>65</xdr:row>
      <xdr:rowOff>135095</xdr:rowOff>
    </xdr:from>
    <xdr:to>
      <xdr:col>17</xdr:col>
      <xdr:colOff>171693</xdr:colOff>
      <xdr:row>65</xdr:row>
      <xdr:rowOff>141033</xdr:rowOff>
    </xdr:to>
    <xdr:cxnSp macro="">
      <xdr:nvCxnSpPr>
        <xdr:cNvPr id="190" name="Conector recto 189">
          <a:extLst>
            <a:ext uri="{FF2B5EF4-FFF2-40B4-BE49-F238E27FC236}">
              <a16:creationId xmlns:a16="http://schemas.microsoft.com/office/drawing/2014/main" id="{4FD6151B-A88C-40DF-8C26-66212F524B95}"/>
            </a:ext>
          </a:extLst>
        </xdr:cNvPr>
        <xdr:cNvCxnSpPr/>
      </xdr:nvCxnSpPr>
      <xdr:spPr>
        <a:xfrm flipH="1" flipV="1">
          <a:off x="8967348" y="149940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64</xdr:row>
      <xdr:rowOff>68036</xdr:rowOff>
    </xdr:from>
    <xdr:to>
      <xdr:col>16</xdr:col>
      <xdr:colOff>570737</xdr:colOff>
      <xdr:row>65</xdr:row>
      <xdr:rowOff>157741</xdr:rowOff>
    </xdr:to>
    <xdr:sp macro="" textlink="">
      <xdr:nvSpPr>
        <xdr:cNvPr id="191" name="CuadroTexto 54">
          <a:extLst>
            <a:ext uri="{FF2B5EF4-FFF2-40B4-BE49-F238E27FC236}">
              <a16:creationId xmlns:a16="http://schemas.microsoft.com/office/drawing/2014/main" id="{4AE81930-98C0-454E-A755-FD252AA75897}"/>
            </a:ext>
          </a:extLst>
        </xdr:cNvPr>
        <xdr:cNvSpPr txBox="1"/>
      </xdr:nvSpPr>
      <xdr:spPr>
        <a:xfrm>
          <a:off x="8762740" y="146984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64</xdr:row>
      <xdr:rowOff>5948</xdr:rowOff>
    </xdr:from>
    <xdr:to>
      <xdr:col>17</xdr:col>
      <xdr:colOff>92528</xdr:colOff>
      <xdr:row>68</xdr:row>
      <xdr:rowOff>71263</xdr:rowOff>
    </xdr:to>
    <xdr:cxnSp macro="">
      <xdr:nvCxnSpPr>
        <xdr:cNvPr id="192" name="Conector recto de flecha 191">
          <a:extLst>
            <a:ext uri="{FF2B5EF4-FFF2-40B4-BE49-F238E27FC236}">
              <a16:creationId xmlns:a16="http://schemas.microsoft.com/office/drawing/2014/main" id="{437A0626-72AD-48D8-9C0E-74D2FF94486A}"/>
            </a:ext>
          </a:extLst>
        </xdr:cNvPr>
        <xdr:cNvCxnSpPr/>
      </xdr:nvCxnSpPr>
      <xdr:spPr>
        <a:xfrm flipV="1">
          <a:off x="9914165" y="146363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68</xdr:row>
      <xdr:rowOff>19438</xdr:rowOff>
    </xdr:from>
    <xdr:to>
      <xdr:col>16</xdr:col>
      <xdr:colOff>210343</xdr:colOff>
      <xdr:row>68</xdr:row>
      <xdr:rowOff>28913</xdr:rowOff>
    </xdr:to>
    <xdr:cxnSp macro="">
      <xdr:nvCxnSpPr>
        <xdr:cNvPr id="193" name="Conector recto 192">
          <a:extLst>
            <a:ext uri="{FF2B5EF4-FFF2-40B4-BE49-F238E27FC236}">
              <a16:creationId xmlns:a16="http://schemas.microsoft.com/office/drawing/2014/main" id="{B50215F4-ABFD-41E5-B69D-AEF99B047E85}"/>
            </a:ext>
          </a:extLst>
        </xdr:cNvPr>
        <xdr:cNvCxnSpPr/>
      </xdr:nvCxnSpPr>
      <xdr:spPr>
        <a:xfrm flipV="1">
          <a:off x="8405996" y="155642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454477</xdr:colOff>
      <xdr:row>68</xdr:row>
      <xdr:rowOff>63641</xdr:rowOff>
    </xdr:from>
    <xdr:to>
      <xdr:col>16</xdr:col>
      <xdr:colOff>544286</xdr:colOff>
      <xdr:row>72</xdr:row>
      <xdr:rowOff>22904</xdr:rowOff>
    </xdr:to>
    <xdr:sp macro="" textlink="">
      <xdr:nvSpPr>
        <xdr:cNvPr id="194" name="CuadroTexto 53">
          <a:extLst>
            <a:ext uri="{FF2B5EF4-FFF2-40B4-BE49-F238E27FC236}">
              <a16:creationId xmlns:a16="http://schemas.microsoft.com/office/drawing/2014/main" id="{56008467-B6A4-484F-9A63-70D8CC11F8B5}"/>
            </a:ext>
          </a:extLst>
        </xdr:cNvPr>
        <xdr:cNvSpPr txBox="1"/>
      </xdr:nvSpPr>
      <xdr:spPr>
        <a:xfrm>
          <a:off x="7769677" y="15608441"/>
          <a:ext cx="252820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 producto enviado no se trata de manera adecuada por parte de los transportistas</a:t>
          </a:r>
        </a:p>
      </xdr:txBody>
    </xdr:sp>
    <xdr:clientData/>
  </xdr:twoCellAnchor>
  <xdr:twoCellAnchor>
    <xdr:from>
      <xdr:col>22</xdr:col>
      <xdr:colOff>228841</xdr:colOff>
      <xdr:row>66</xdr:row>
      <xdr:rowOff>26238</xdr:rowOff>
    </xdr:from>
    <xdr:to>
      <xdr:col>24</xdr:col>
      <xdr:colOff>579907</xdr:colOff>
      <xdr:row>66</xdr:row>
      <xdr:rowOff>32176</xdr:rowOff>
    </xdr:to>
    <xdr:cxnSp macro="">
      <xdr:nvCxnSpPr>
        <xdr:cNvPr id="195" name="Conector recto 194">
          <a:extLst>
            <a:ext uri="{FF2B5EF4-FFF2-40B4-BE49-F238E27FC236}">
              <a16:creationId xmlns:a16="http://schemas.microsoft.com/office/drawing/2014/main" id="{2C076305-6EE1-427D-BF3D-EAF040C2482E}"/>
            </a:ext>
          </a:extLst>
        </xdr:cNvPr>
        <xdr:cNvCxnSpPr/>
      </xdr:nvCxnSpPr>
      <xdr:spPr>
        <a:xfrm flipH="1" flipV="1">
          <a:off x="13640041" y="15113838"/>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64</xdr:row>
      <xdr:rowOff>149679</xdr:rowOff>
    </xdr:from>
    <xdr:to>
      <xdr:col>24</xdr:col>
      <xdr:colOff>366630</xdr:colOff>
      <xdr:row>66</xdr:row>
      <xdr:rowOff>48884</xdr:rowOff>
    </xdr:to>
    <xdr:sp macro="" textlink="">
      <xdr:nvSpPr>
        <xdr:cNvPr id="196" name="CuadroTexto 54">
          <a:extLst>
            <a:ext uri="{FF2B5EF4-FFF2-40B4-BE49-F238E27FC236}">
              <a16:creationId xmlns:a16="http://schemas.microsoft.com/office/drawing/2014/main" id="{D576BE60-7E5F-43FD-B75B-12202EB5DEFD}"/>
            </a:ext>
          </a:extLst>
        </xdr:cNvPr>
        <xdr:cNvSpPr txBox="1"/>
      </xdr:nvSpPr>
      <xdr:spPr>
        <a:xfrm>
          <a:off x="13435433" y="147800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381000</xdr:colOff>
      <xdr:row>66</xdr:row>
      <xdr:rowOff>16835</xdr:rowOff>
    </xdr:from>
    <xdr:to>
      <xdr:col>24</xdr:col>
      <xdr:colOff>312965</xdr:colOff>
      <xdr:row>70</xdr:row>
      <xdr:rowOff>98478</xdr:rowOff>
    </xdr:to>
    <xdr:cxnSp macro="">
      <xdr:nvCxnSpPr>
        <xdr:cNvPr id="197" name="Conector recto de flecha 196">
          <a:extLst>
            <a:ext uri="{FF2B5EF4-FFF2-40B4-BE49-F238E27FC236}">
              <a16:creationId xmlns:a16="http://schemas.microsoft.com/office/drawing/2014/main" id="{F6835308-A237-458C-AF68-2B6954A16070}"/>
            </a:ext>
          </a:extLst>
        </xdr:cNvPr>
        <xdr:cNvCxnSpPr/>
      </xdr:nvCxnSpPr>
      <xdr:spPr>
        <a:xfrm flipV="1">
          <a:off x="14401800" y="15104435"/>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68</xdr:row>
      <xdr:rowOff>101081</xdr:rowOff>
    </xdr:from>
    <xdr:to>
      <xdr:col>24</xdr:col>
      <xdr:colOff>6236</xdr:colOff>
      <xdr:row>68</xdr:row>
      <xdr:rowOff>110556</xdr:rowOff>
    </xdr:to>
    <xdr:cxnSp macro="">
      <xdr:nvCxnSpPr>
        <xdr:cNvPr id="198" name="Conector recto 197">
          <a:extLst>
            <a:ext uri="{FF2B5EF4-FFF2-40B4-BE49-F238E27FC236}">
              <a16:creationId xmlns:a16="http://schemas.microsoft.com/office/drawing/2014/main" id="{5D69FC82-2BFE-486B-BEE8-7370E78E6E34}"/>
            </a:ext>
          </a:extLst>
        </xdr:cNvPr>
        <xdr:cNvCxnSpPr/>
      </xdr:nvCxnSpPr>
      <xdr:spPr>
        <a:xfrm flipV="1">
          <a:off x="13078689" y="156458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190499</xdr:colOff>
      <xdr:row>67</xdr:row>
      <xdr:rowOff>139297</xdr:rowOff>
    </xdr:from>
    <xdr:to>
      <xdr:col>23</xdr:col>
      <xdr:colOff>408988</xdr:colOff>
      <xdr:row>69</xdr:row>
      <xdr:rowOff>38502</xdr:rowOff>
    </xdr:to>
    <xdr:sp macro="" textlink="">
      <xdr:nvSpPr>
        <xdr:cNvPr id="199" name="CuadroTexto 53">
          <a:extLst>
            <a:ext uri="{FF2B5EF4-FFF2-40B4-BE49-F238E27FC236}">
              <a16:creationId xmlns:a16="http://schemas.microsoft.com/office/drawing/2014/main" id="{B0B64FFE-8030-4798-9C1E-EA598CCB757A}"/>
            </a:ext>
          </a:extLst>
        </xdr:cNvPr>
        <xdr:cNvSpPr txBox="1"/>
      </xdr:nvSpPr>
      <xdr:spPr>
        <a:xfrm>
          <a:off x="12992099" y="15455497"/>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79163</xdr:colOff>
      <xdr:row>50</xdr:row>
      <xdr:rowOff>175916</xdr:rowOff>
    </xdr:from>
    <xdr:to>
      <xdr:col>24</xdr:col>
      <xdr:colOff>430229</xdr:colOff>
      <xdr:row>50</xdr:row>
      <xdr:rowOff>181854</xdr:rowOff>
    </xdr:to>
    <xdr:cxnSp macro="">
      <xdr:nvCxnSpPr>
        <xdr:cNvPr id="200" name="Conector recto 199">
          <a:extLst>
            <a:ext uri="{FF2B5EF4-FFF2-40B4-BE49-F238E27FC236}">
              <a16:creationId xmlns:a16="http://schemas.microsoft.com/office/drawing/2014/main" id="{9990D9EC-1A0C-42DD-91AA-06088C2C5B39}"/>
            </a:ext>
          </a:extLst>
        </xdr:cNvPr>
        <xdr:cNvCxnSpPr/>
      </xdr:nvCxnSpPr>
      <xdr:spPr>
        <a:xfrm flipH="1" flipV="1">
          <a:off x="13490363" y="116059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486876</xdr:colOff>
      <xdr:row>49</xdr:row>
      <xdr:rowOff>108857</xdr:rowOff>
    </xdr:from>
    <xdr:to>
      <xdr:col>24</xdr:col>
      <xdr:colOff>216952</xdr:colOff>
      <xdr:row>51</xdr:row>
      <xdr:rowOff>8062</xdr:rowOff>
    </xdr:to>
    <xdr:sp macro="" textlink="">
      <xdr:nvSpPr>
        <xdr:cNvPr id="201" name="CuadroTexto 54">
          <a:extLst>
            <a:ext uri="{FF2B5EF4-FFF2-40B4-BE49-F238E27FC236}">
              <a16:creationId xmlns:a16="http://schemas.microsoft.com/office/drawing/2014/main" id="{32D46636-3D07-43B8-A6A9-5057873670C8}"/>
            </a:ext>
          </a:extLst>
        </xdr:cNvPr>
        <xdr:cNvSpPr txBox="1"/>
      </xdr:nvSpPr>
      <xdr:spPr>
        <a:xfrm>
          <a:off x="13288476" y="11310257"/>
          <a:ext cx="1558876"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231322</xdr:colOff>
      <xdr:row>50</xdr:row>
      <xdr:rowOff>166513</xdr:rowOff>
    </xdr:from>
    <xdr:to>
      <xdr:col>24</xdr:col>
      <xdr:colOff>163287</xdr:colOff>
      <xdr:row>55</xdr:row>
      <xdr:rowOff>57656</xdr:rowOff>
    </xdr:to>
    <xdr:cxnSp macro="">
      <xdr:nvCxnSpPr>
        <xdr:cNvPr id="202" name="Conector recto de flecha 201">
          <a:extLst>
            <a:ext uri="{FF2B5EF4-FFF2-40B4-BE49-F238E27FC236}">
              <a16:creationId xmlns:a16="http://schemas.microsoft.com/office/drawing/2014/main" id="{009B6C0E-AE3E-418D-AFF1-7781326FFC23}"/>
            </a:ext>
          </a:extLst>
        </xdr:cNvPr>
        <xdr:cNvCxnSpPr/>
      </xdr:nvCxnSpPr>
      <xdr:spPr>
        <a:xfrm flipV="1">
          <a:off x="14252122" y="115965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53</xdr:row>
      <xdr:rowOff>60259</xdr:rowOff>
    </xdr:from>
    <xdr:to>
      <xdr:col>23</xdr:col>
      <xdr:colOff>468879</xdr:colOff>
      <xdr:row>53</xdr:row>
      <xdr:rowOff>69734</xdr:rowOff>
    </xdr:to>
    <xdr:cxnSp macro="">
      <xdr:nvCxnSpPr>
        <xdr:cNvPr id="203" name="Conector recto 202">
          <a:extLst>
            <a:ext uri="{FF2B5EF4-FFF2-40B4-BE49-F238E27FC236}">
              <a16:creationId xmlns:a16="http://schemas.microsoft.com/office/drawing/2014/main" id="{50018E20-A38B-43E7-94A3-1711B094AAAE}"/>
            </a:ext>
          </a:extLst>
        </xdr:cNvPr>
        <xdr:cNvCxnSpPr/>
      </xdr:nvCxnSpPr>
      <xdr:spPr>
        <a:xfrm flipV="1">
          <a:off x="12929011" y="121760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54</xdr:row>
      <xdr:rowOff>30440</xdr:rowOff>
    </xdr:from>
    <xdr:to>
      <xdr:col>23</xdr:col>
      <xdr:colOff>123239</xdr:colOff>
      <xdr:row>55</xdr:row>
      <xdr:rowOff>120145</xdr:rowOff>
    </xdr:to>
    <xdr:sp macro="" textlink="">
      <xdr:nvSpPr>
        <xdr:cNvPr id="204" name="CuadroTexto 53">
          <a:extLst>
            <a:ext uri="{FF2B5EF4-FFF2-40B4-BE49-F238E27FC236}">
              <a16:creationId xmlns:a16="http://schemas.microsoft.com/office/drawing/2014/main" id="{CC479708-21A7-4B86-9053-6A010114DF2A}"/>
            </a:ext>
          </a:extLst>
        </xdr:cNvPr>
        <xdr:cNvSpPr txBox="1"/>
      </xdr:nvSpPr>
      <xdr:spPr>
        <a:xfrm>
          <a:off x="12709071" y="123748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47</xdr:row>
      <xdr:rowOff>176893</xdr:rowOff>
    </xdr:from>
    <xdr:to>
      <xdr:col>27</xdr:col>
      <xdr:colOff>86825</xdr:colOff>
      <xdr:row>47</xdr:row>
      <xdr:rowOff>180893</xdr:rowOff>
    </xdr:to>
    <xdr:cxnSp macro="">
      <xdr:nvCxnSpPr>
        <xdr:cNvPr id="205" name="Conector recto 204">
          <a:extLst>
            <a:ext uri="{FF2B5EF4-FFF2-40B4-BE49-F238E27FC236}">
              <a16:creationId xmlns:a16="http://schemas.microsoft.com/office/drawing/2014/main" id="{BE8A999E-CEF7-4E89-A73D-357F65B7A482}"/>
            </a:ext>
          </a:extLst>
        </xdr:cNvPr>
        <xdr:cNvCxnSpPr/>
      </xdr:nvCxnSpPr>
      <xdr:spPr>
        <a:xfrm>
          <a:off x="14780079" y="109210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359201</xdr:colOff>
      <xdr:row>45</xdr:row>
      <xdr:rowOff>138793</xdr:rowOff>
    </xdr:from>
    <xdr:to>
      <xdr:col>26</xdr:col>
      <xdr:colOff>577690</xdr:colOff>
      <xdr:row>47</xdr:row>
      <xdr:rowOff>37998</xdr:rowOff>
    </xdr:to>
    <xdr:sp macro="" textlink="">
      <xdr:nvSpPr>
        <xdr:cNvPr id="206" name="CuadroTexto 53">
          <a:extLst>
            <a:ext uri="{FF2B5EF4-FFF2-40B4-BE49-F238E27FC236}">
              <a16:creationId xmlns:a16="http://schemas.microsoft.com/office/drawing/2014/main" id="{AE7691CB-B2DB-447A-A481-517F52C2F6A9}"/>
            </a:ext>
          </a:extLst>
        </xdr:cNvPr>
        <xdr:cNvSpPr txBox="1"/>
      </xdr:nvSpPr>
      <xdr:spPr>
        <a:xfrm>
          <a:off x="14989601" y="10425793"/>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96740</xdr:colOff>
      <xdr:row>47</xdr:row>
      <xdr:rowOff>189031</xdr:rowOff>
    </xdr:from>
    <xdr:to>
      <xdr:col>25</xdr:col>
      <xdr:colOff>594132</xdr:colOff>
      <xdr:row>51</xdr:row>
      <xdr:rowOff>8191</xdr:rowOff>
    </xdr:to>
    <xdr:cxnSp macro="">
      <xdr:nvCxnSpPr>
        <xdr:cNvPr id="207" name="Conector recto de flecha 206">
          <a:extLst>
            <a:ext uri="{FF2B5EF4-FFF2-40B4-BE49-F238E27FC236}">
              <a16:creationId xmlns:a16="http://schemas.microsoft.com/office/drawing/2014/main" id="{C6C41161-5375-4B2A-90F1-136458B2F907}"/>
            </a:ext>
          </a:extLst>
        </xdr:cNvPr>
        <xdr:cNvCxnSpPr/>
      </xdr:nvCxnSpPr>
      <xdr:spPr>
        <a:xfrm flipH="1" flipV="1">
          <a:off x="15336740" y="109332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49</xdr:row>
      <xdr:rowOff>74263</xdr:rowOff>
    </xdr:from>
    <xdr:to>
      <xdr:col>28</xdr:col>
      <xdr:colOff>194086</xdr:colOff>
      <xdr:row>49</xdr:row>
      <xdr:rowOff>79241</xdr:rowOff>
    </xdr:to>
    <xdr:cxnSp macro="">
      <xdr:nvCxnSpPr>
        <xdr:cNvPr id="208" name="Conector recto 207">
          <a:extLst>
            <a:ext uri="{FF2B5EF4-FFF2-40B4-BE49-F238E27FC236}">
              <a16:creationId xmlns:a16="http://schemas.microsoft.com/office/drawing/2014/main" id="{89713A46-69A9-422E-9E1A-441D9DDDACCE}"/>
            </a:ext>
          </a:extLst>
        </xdr:cNvPr>
        <xdr:cNvCxnSpPr/>
      </xdr:nvCxnSpPr>
      <xdr:spPr>
        <a:xfrm>
          <a:off x="15578821" y="112756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49</xdr:row>
      <xdr:rowOff>36897</xdr:rowOff>
    </xdr:from>
    <xdr:to>
      <xdr:col>28</xdr:col>
      <xdr:colOff>280569</xdr:colOff>
      <xdr:row>50</xdr:row>
      <xdr:rowOff>126602</xdr:rowOff>
    </xdr:to>
    <xdr:sp macro="" textlink="">
      <xdr:nvSpPr>
        <xdr:cNvPr id="209" name="CuadroTexto 147">
          <a:extLst>
            <a:ext uri="{FF2B5EF4-FFF2-40B4-BE49-F238E27FC236}">
              <a16:creationId xmlns:a16="http://schemas.microsoft.com/office/drawing/2014/main" id="{20F8B8C2-7A45-44A7-AD64-069EF428EBC0}"/>
            </a:ext>
          </a:extLst>
        </xdr:cNvPr>
        <xdr:cNvSpPr txBox="1"/>
      </xdr:nvSpPr>
      <xdr:spPr>
        <a:xfrm>
          <a:off x="15809556" y="112382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63</xdr:row>
      <xdr:rowOff>55707</xdr:rowOff>
    </xdr:from>
    <xdr:to>
      <xdr:col>28</xdr:col>
      <xdr:colOff>247391</xdr:colOff>
      <xdr:row>63</xdr:row>
      <xdr:rowOff>81643</xdr:rowOff>
    </xdr:to>
    <xdr:cxnSp macro="">
      <xdr:nvCxnSpPr>
        <xdr:cNvPr id="210" name="Conector recto 209">
          <a:extLst>
            <a:ext uri="{FF2B5EF4-FFF2-40B4-BE49-F238E27FC236}">
              <a16:creationId xmlns:a16="http://schemas.microsoft.com/office/drawing/2014/main" id="{9DAD9D58-CEFE-48E9-91EE-79B5C9B5F84C}"/>
            </a:ext>
          </a:extLst>
        </xdr:cNvPr>
        <xdr:cNvCxnSpPr/>
      </xdr:nvCxnSpPr>
      <xdr:spPr>
        <a:xfrm flipV="1">
          <a:off x="15484929" y="144575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519766</xdr:colOff>
      <xdr:row>61</xdr:row>
      <xdr:rowOff>13607</xdr:rowOff>
    </xdr:from>
    <xdr:to>
      <xdr:col>28</xdr:col>
      <xdr:colOff>125934</xdr:colOff>
      <xdr:row>62</xdr:row>
      <xdr:rowOff>103312</xdr:rowOff>
    </xdr:to>
    <xdr:sp macro="" textlink="">
      <xdr:nvSpPr>
        <xdr:cNvPr id="211" name="CuadroTexto 53">
          <a:extLst>
            <a:ext uri="{FF2B5EF4-FFF2-40B4-BE49-F238E27FC236}">
              <a16:creationId xmlns:a16="http://schemas.microsoft.com/office/drawing/2014/main" id="{3FED0698-FAC1-4B86-89F8-A838158FB3BA}"/>
            </a:ext>
          </a:extLst>
        </xdr:cNvPr>
        <xdr:cNvSpPr txBox="1"/>
      </xdr:nvSpPr>
      <xdr:spPr>
        <a:xfrm>
          <a:off x="15759766" y="13958207"/>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26</xdr:col>
      <xdr:colOff>257306</xdr:colOff>
      <xdr:row>63</xdr:row>
      <xdr:rowOff>63845</xdr:rowOff>
    </xdr:from>
    <xdr:to>
      <xdr:col>27</xdr:col>
      <xdr:colOff>142376</xdr:colOff>
      <xdr:row>66</xdr:row>
      <xdr:rowOff>73505</xdr:rowOff>
    </xdr:to>
    <xdr:cxnSp macro="">
      <xdr:nvCxnSpPr>
        <xdr:cNvPr id="212" name="Conector recto de flecha 211">
          <a:extLst>
            <a:ext uri="{FF2B5EF4-FFF2-40B4-BE49-F238E27FC236}">
              <a16:creationId xmlns:a16="http://schemas.microsoft.com/office/drawing/2014/main" id="{D179889B-9507-4E32-B78B-92C35FEF450A}"/>
            </a:ext>
          </a:extLst>
        </xdr:cNvPr>
        <xdr:cNvCxnSpPr/>
      </xdr:nvCxnSpPr>
      <xdr:spPr>
        <a:xfrm flipH="1" flipV="1">
          <a:off x="16106906" y="144656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64</xdr:row>
      <xdr:rowOff>139577</xdr:rowOff>
    </xdr:from>
    <xdr:to>
      <xdr:col>29</xdr:col>
      <xdr:colOff>354652</xdr:colOff>
      <xdr:row>64</xdr:row>
      <xdr:rowOff>144555</xdr:rowOff>
    </xdr:to>
    <xdr:cxnSp macro="">
      <xdr:nvCxnSpPr>
        <xdr:cNvPr id="213" name="Conector recto 212">
          <a:extLst>
            <a:ext uri="{FF2B5EF4-FFF2-40B4-BE49-F238E27FC236}">
              <a16:creationId xmlns:a16="http://schemas.microsoft.com/office/drawing/2014/main" id="{EC3CAC71-4F00-4160-A9DA-3A8BF729DD31}"/>
            </a:ext>
          </a:extLst>
        </xdr:cNvPr>
        <xdr:cNvCxnSpPr/>
      </xdr:nvCxnSpPr>
      <xdr:spPr>
        <a:xfrm>
          <a:off x="16348987" y="147699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117800</xdr:colOff>
      <xdr:row>64</xdr:row>
      <xdr:rowOff>102211</xdr:rowOff>
    </xdr:from>
    <xdr:to>
      <xdr:col>29</xdr:col>
      <xdr:colOff>441135</xdr:colOff>
      <xdr:row>66</xdr:row>
      <xdr:rowOff>1416</xdr:rowOff>
    </xdr:to>
    <xdr:sp macro="" textlink="">
      <xdr:nvSpPr>
        <xdr:cNvPr id="214" name="CuadroTexto 147">
          <a:extLst>
            <a:ext uri="{FF2B5EF4-FFF2-40B4-BE49-F238E27FC236}">
              <a16:creationId xmlns:a16="http://schemas.microsoft.com/office/drawing/2014/main" id="{C940495A-419F-4423-8CF4-2F3E4520E377}"/>
            </a:ext>
          </a:extLst>
        </xdr:cNvPr>
        <xdr:cNvSpPr txBox="1"/>
      </xdr:nvSpPr>
      <xdr:spPr>
        <a:xfrm>
          <a:off x="16577000" y="14732611"/>
          <a:ext cx="154253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312964</xdr:colOff>
      <xdr:row>69</xdr:row>
      <xdr:rowOff>1279</xdr:rowOff>
    </xdr:from>
    <xdr:to>
      <xdr:col>27</xdr:col>
      <xdr:colOff>573960</xdr:colOff>
      <xdr:row>69</xdr:row>
      <xdr:rowOff>13607</xdr:rowOff>
    </xdr:to>
    <xdr:cxnSp macro="">
      <xdr:nvCxnSpPr>
        <xdr:cNvPr id="215" name="Conector recto 214">
          <a:extLst>
            <a:ext uri="{FF2B5EF4-FFF2-40B4-BE49-F238E27FC236}">
              <a16:creationId xmlns:a16="http://schemas.microsoft.com/office/drawing/2014/main" id="{672EFCE0-CD67-48B8-8515-490D2C239284}"/>
            </a:ext>
          </a:extLst>
        </xdr:cNvPr>
        <xdr:cNvCxnSpPr/>
      </xdr:nvCxnSpPr>
      <xdr:spPr>
        <a:xfrm flipV="1">
          <a:off x="14943364" y="157746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67</xdr:row>
      <xdr:rowOff>29937</xdr:rowOff>
    </xdr:from>
    <xdr:to>
      <xdr:col>27</xdr:col>
      <xdr:colOff>256560</xdr:colOff>
      <xdr:row>68</xdr:row>
      <xdr:rowOff>135971</xdr:rowOff>
    </xdr:to>
    <xdr:sp macro="" textlink="">
      <xdr:nvSpPr>
        <xdr:cNvPr id="216" name="CuadroTexto 53">
          <a:extLst>
            <a:ext uri="{FF2B5EF4-FFF2-40B4-BE49-F238E27FC236}">
              <a16:creationId xmlns:a16="http://schemas.microsoft.com/office/drawing/2014/main" id="{CB1EE7D7-01BF-4719-A1A9-524983E9169A}"/>
            </a:ext>
          </a:extLst>
        </xdr:cNvPr>
        <xdr:cNvSpPr txBox="1"/>
      </xdr:nvSpPr>
      <xdr:spPr>
        <a:xfrm>
          <a:off x="15278071" y="153461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69</xdr:row>
      <xdr:rowOff>9417</xdr:rowOff>
    </xdr:from>
    <xdr:to>
      <xdr:col>26</xdr:col>
      <xdr:colOff>468946</xdr:colOff>
      <xdr:row>72</xdr:row>
      <xdr:rowOff>19077</xdr:rowOff>
    </xdr:to>
    <xdr:cxnSp macro="">
      <xdr:nvCxnSpPr>
        <xdr:cNvPr id="217" name="Conector recto de flecha 216">
          <a:extLst>
            <a:ext uri="{FF2B5EF4-FFF2-40B4-BE49-F238E27FC236}">
              <a16:creationId xmlns:a16="http://schemas.microsoft.com/office/drawing/2014/main" id="{D6F3CE6F-7B6B-4816-B982-D89CDDF054A3}"/>
            </a:ext>
          </a:extLst>
        </xdr:cNvPr>
        <xdr:cNvCxnSpPr/>
      </xdr:nvCxnSpPr>
      <xdr:spPr>
        <a:xfrm flipH="1" flipV="1">
          <a:off x="15823875" y="157828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70</xdr:row>
      <xdr:rowOff>85149</xdr:rowOff>
    </xdr:from>
    <xdr:to>
      <xdr:col>29</xdr:col>
      <xdr:colOff>68900</xdr:colOff>
      <xdr:row>70</xdr:row>
      <xdr:rowOff>90127</xdr:rowOff>
    </xdr:to>
    <xdr:cxnSp macro="">
      <xdr:nvCxnSpPr>
        <xdr:cNvPr id="218" name="Conector recto 217">
          <a:extLst>
            <a:ext uri="{FF2B5EF4-FFF2-40B4-BE49-F238E27FC236}">
              <a16:creationId xmlns:a16="http://schemas.microsoft.com/office/drawing/2014/main" id="{019E4763-D3A3-4C81-91D4-A0B091A78FFF}"/>
            </a:ext>
          </a:extLst>
        </xdr:cNvPr>
        <xdr:cNvCxnSpPr/>
      </xdr:nvCxnSpPr>
      <xdr:spPr>
        <a:xfrm>
          <a:off x="16063235" y="160871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70</xdr:row>
      <xdr:rowOff>47783</xdr:rowOff>
    </xdr:from>
    <xdr:to>
      <xdr:col>29</xdr:col>
      <xdr:colOff>155383</xdr:colOff>
      <xdr:row>72</xdr:row>
      <xdr:rowOff>167517</xdr:rowOff>
    </xdr:to>
    <xdr:sp macro="" textlink="">
      <xdr:nvSpPr>
        <xdr:cNvPr id="219" name="CuadroTexto 147">
          <a:extLst>
            <a:ext uri="{FF2B5EF4-FFF2-40B4-BE49-F238E27FC236}">
              <a16:creationId xmlns:a16="http://schemas.microsoft.com/office/drawing/2014/main" id="{5B3DD522-CED4-4EBB-8FF2-6E7F4AAC09F8}"/>
            </a:ext>
          </a:extLst>
        </xdr:cNvPr>
        <xdr:cNvSpPr txBox="1"/>
      </xdr:nvSpPr>
      <xdr:spPr>
        <a:xfrm>
          <a:off x="16293970" y="160497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53</xdr:row>
      <xdr:rowOff>82921</xdr:rowOff>
    </xdr:from>
    <xdr:to>
      <xdr:col>28</xdr:col>
      <xdr:colOff>16069</xdr:colOff>
      <xdr:row>53</xdr:row>
      <xdr:rowOff>95250</xdr:rowOff>
    </xdr:to>
    <xdr:cxnSp macro="">
      <xdr:nvCxnSpPr>
        <xdr:cNvPr id="220" name="Conector recto 219">
          <a:extLst>
            <a:ext uri="{FF2B5EF4-FFF2-40B4-BE49-F238E27FC236}">
              <a16:creationId xmlns:a16="http://schemas.microsoft.com/office/drawing/2014/main" id="{8DF600DA-B519-47AD-BE0C-4437762ABB0C}"/>
            </a:ext>
          </a:extLst>
        </xdr:cNvPr>
        <xdr:cNvCxnSpPr/>
      </xdr:nvCxnSpPr>
      <xdr:spPr>
        <a:xfrm flipV="1">
          <a:off x="15321642" y="121987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53</xdr:row>
      <xdr:rowOff>91059</xdr:rowOff>
    </xdr:from>
    <xdr:to>
      <xdr:col>26</xdr:col>
      <xdr:colOff>523376</xdr:colOff>
      <xdr:row>56</xdr:row>
      <xdr:rowOff>100719</xdr:rowOff>
    </xdr:to>
    <xdr:cxnSp macro="">
      <xdr:nvCxnSpPr>
        <xdr:cNvPr id="221" name="Conector recto de flecha 220">
          <a:extLst>
            <a:ext uri="{FF2B5EF4-FFF2-40B4-BE49-F238E27FC236}">
              <a16:creationId xmlns:a16="http://schemas.microsoft.com/office/drawing/2014/main" id="{0E3ED6FE-B434-49C8-9655-8A3D2F78B2EC}"/>
            </a:ext>
          </a:extLst>
        </xdr:cNvPr>
        <xdr:cNvCxnSpPr/>
      </xdr:nvCxnSpPr>
      <xdr:spPr>
        <a:xfrm flipH="1" flipV="1">
          <a:off x="15875584" y="122068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54</xdr:row>
      <xdr:rowOff>166791</xdr:rowOff>
    </xdr:from>
    <xdr:to>
      <xdr:col>29</xdr:col>
      <xdr:colOff>123330</xdr:colOff>
      <xdr:row>54</xdr:row>
      <xdr:rowOff>171769</xdr:rowOff>
    </xdr:to>
    <xdr:cxnSp macro="">
      <xdr:nvCxnSpPr>
        <xdr:cNvPr id="222" name="Conector recto 221">
          <a:extLst>
            <a:ext uri="{FF2B5EF4-FFF2-40B4-BE49-F238E27FC236}">
              <a16:creationId xmlns:a16="http://schemas.microsoft.com/office/drawing/2014/main" id="{7796A50D-59AD-498F-8613-FE724CB30872}"/>
            </a:ext>
          </a:extLst>
        </xdr:cNvPr>
        <xdr:cNvCxnSpPr/>
      </xdr:nvCxnSpPr>
      <xdr:spPr>
        <a:xfrm>
          <a:off x="16117665" y="125111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54</xdr:row>
      <xdr:rowOff>129425</xdr:rowOff>
    </xdr:from>
    <xdr:to>
      <xdr:col>29</xdr:col>
      <xdr:colOff>209813</xdr:colOff>
      <xdr:row>56</xdr:row>
      <xdr:rowOff>28630</xdr:rowOff>
    </xdr:to>
    <xdr:sp macro="" textlink="">
      <xdr:nvSpPr>
        <xdr:cNvPr id="223" name="CuadroTexto 147">
          <a:extLst>
            <a:ext uri="{FF2B5EF4-FFF2-40B4-BE49-F238E27FC236}">
              <a16:creationId xmlns:a16="http://schemas.microsoft.com/office/drawing/2014/main" id="{A60C5494-A002-45EB-9E1A-C3BFDBE65958}"/>
            </a:ext>
          </a:extLst>
        </xdr:cNvPr>
        <xdr:cNvSpPr txBox="1"/>
      </xdr:nvSpPr>
      <xdr:spPr>
        <a:xfrm>
          <a:off x="16348400" y="124738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532829</xdr:colOff>
      <xdr:row>65</xdr:row>
      <xdr:rowOff>44087</xdr:rowOff>
    </xdr:from>
    <xdr:to>
      <xdr:col>11</xdr:col>
      <xdr:colOff>130832</xdr:colOff>
      <xdr:row>69</xdr:row>
      <xdr:rowOff>3350</xdr:rowOff>
    </xdr:to>
    <xdr:sp macro="" textlink="">
      <xdr:nvSpPr>
        <xdr:cNvPr id="224" name="CuadroTexto 53">
          <a:extLst>
            <a:ext uri="{FF2B5EF4-FFF2-40B4-BE49-F238E27FC236}">
              <a16:creationId xmlns:a16="http://schemas.microsoft.com/office/drawing/2014/main" id="{DCF4984C-551F-4D9F-B007-83B76BAAA05F}"/>
            </a:ext>
          </a:extLst>
        </xdr:cNvPr>
        <xdr:cNvSpPr txBox="1"/>
      </xdr:nvSpPr>
      <xdr:spPr>
        <a:xfrm>
          <a:off x="5409629" y="14903087"/>
          <a:ext cx="1426803"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17</xdr:col>
      <xdr:colOff>359228</xdr:colOff>
      <xdr:row>45</xdr:row>
      <xdr:rowOff>160564</xdr:rowOff>
    </xdr:from>
    <xdr:to>
      <xdr:col>21</xdr:col>
      <xdr:colOff>21771</xdr:colOff>
      <xdr:row>48</xdr:row>
      <xdr:rowOff>106127</xdr:rowOff>
    </xdr:to>
    <xdr:sp macro="" textlink="">
      <xdr:nvSpPr>
        <xdr:cNvPr id="225" name="CuadroTexto 53">
          <a:extLst>
            <a:ext uri="{FF2B5EF4-FFF2-40B4-BE49-F238E27FC236}">
              <a16:creationId xmlns:a16="http://schemas.microsoft.com/office/drawing/2014/main" id="{AB961546-4CD9-46C5-A9F0-F8AD11670D86}"/>
            </a:ext>
          </a:extLst>
        </xdr:cNvPr>
        <xdr:cNvSpPr txBox="1"/>
      </xdr:nvSpPr>
      <xdr:spPr>
        <a:xfrm>
          <a:off x="10722428" y="10447564"/>
          <a:ext cx="2100943"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a:t>
          </a:r>
          <a:r>
            <a:rPr lang="es-PE" sz="1200" baseline="0"/>
            <a:t> envase no es adecuado para el producto</a:t>
          </a:r>
          <a:endParaRPr lang="es-PE" sz="1200"/>
        </a:p>
      </xdr:txBody>
    </xdr:sp>
    <xdr:clientData/>
  </xdr:twoCellAnchor>
  <xdr:twoCellAnchor>
    <xdr:from>
      <xdr:col>30</xdr:col>
      <xdr:colOff>81642</xdr:colOff>
      <xdr:row>92</xdr:row>
      <xdr:rowOff>9900</xdr:rowOff>
    </xdr:from>
    <xdr:to>
      <xdr:col>33</xdr:col>
      <xdr:colOff>99331</xdr:colOff>
      <xdr:row>100</xdr:row>
      <xdr:rowOff>53443</xdr:rowOff>
    </xdr:to>
    <xdr:sp macro="" textlink="">
      <xdr:nvSpPr>
        <xdr:cNvPr id="226" name="Pentágono 1">
          <a:extLst>
            <a:ext uri="{FF2B5EF4-FFF2-40B4-BE49-F238E27FC236}">
              <a16:creationId xmlns:a16="http://schemas.microsoft.com/office/drawing/2014/main" id="{CCD427E7-9B26-4DCE-A619-F9CDFB0A9E45}"/>
            </a:ext>
          </a:extLst>
        </xdr:cNvPr>
        <xdr:cNvSpPr/>
      </xdr:nvSpPr>
      <xdr:spPr>
        <a:xfrm>
          <a:off x="18369642" y="210411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Envío incorrecto</a:t>
          </a:r>
          <a:endParaRPr lang="es-PE" b="1">
            <a:solidFill>
              <a:schemeClr val="accent5">
                <a:lumMod val="40000"/>
                <a:lumOff val="60000"/>
              </a:schemeClr>
            </a:solidFill>
          </a:endParaRPr>
        </a:p>
      </xdr:txBody>
    </xdr:sp>
    <xdr:clientData/>
  </xdr:twoCellAnchor>
  <xdr:twoCellAnchor>
    <xdr:from>
      <xdr:col>10</xdr:col>
      <xdr:colOff>176893</xdr:colOff>
      <xdr:row>96</xdr:row>
      <xdr:rowOff>31672</xdr:rowOff>
    </xdr:from>
    <xdr:to>
      <xdr:col>30</xdr:col>
      <xdr:colOff>81642</xdr:colOff>
      <xdr:row>96</xdr:row>
      <xdr:rowOff>54429</xdr:rowOff>
    </xdr:to>
    <xdr:cxnSp macro="">
      <xdr:nvCxnSpPr>
        <xdr:cNvPr id="227" name="Conector recto de flecha 226">
          <a:extLst>
            <a:ext uri="{FF2B5EF4-FFF2-40B4-BE49-F238E27FC236}">
              <a16:creationId xmlns:a16="http://schemas.microsoft.com/office/drawing/2014/main" id="{1120D9E7-B578-4149-B195-89DAE181AB16}"/>
            </a:ext>
          </a:extLst>
        </xdr:cNvPr>
        <xdr:cNvCxnSpPr>
          <a:endCxn id="226" idx="1"/>
        </xdr:cNvCxnSpPr>
      </xdr:nvCxnSpPr>
      <xdr:spPr>
        <a:xfrm flipV="1">
          <a:off x="6272893" y="219772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80</xdr:row>
      <xdr:rowOff>40822</xdr:rowOff>
    </xdr:from>
    <xdr:to>
      <xdr:col>17</xdr:col>
      <xdr:colOff>345368</xdr:colOff>
      <xdr:row>82</xdr:row>
      <xdr:rowOff>136072</xdr:rowOff>
    </xdr:to>
    <xdr:sp macro="" textlink="">
      <xdr:nvSpPr>
        <xdr:cNvPr id="228" name="Rectángulo redondeado 3">
          <a:extLst>
            <a:ext uri="{FF2B5EF4-FFF2-40B4-BE49-F238E27FC236}">
              <a16:creationId xmlns:a16="http://schemas.microsoft.com/office/drawing/2014/main" id="{AAB62DC7-91BB-4206-A10C-7AD154F1FE48}"/>
            </a:ext>
          </a:extLst>
        </xdr:cNvPr>
        <xdr:cNvSpPr/>
      </xdr:nvSpPr>
      <xdr:spPr>
        <a:xfrm>
          <a:off x="8915395" y="183288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109</xdr:row>
      <xdr:rowOff>27215</xdr:rowOff>
    </xdr:from>
    <xdr:to>
      <xdr:col>17</xdr:col>
      <xdr:colOff>431711</xdr:colOff>
      <xdr:row>111</xdr:row>
      <xdr:rowOff>136071</xdr:rowOff>
    </xdr:to>
    <xdr:sp macro="" textlink="">
      <xdr:nvSpPr>
        <xdr:cNvPr id="229" name="Rectángulo redondeado 4">
          <a:extLst>
            <a:ext uri="{FF2B5EF4-FFF2-40B4-BE49-F238E27FC236}">
              <a16:creationId xmlns:a16="http://schemas.microsoft.com/office/drawing/2014/main" id="{AE09F425-8893-473B-A53F-73B206FE9CAA}"/>
            </a:ext>
          </a:extLst>
        </xdr:cNvPr>
        <xdr:cNvSpPr/>
      </xdr:nvSpPr>
      <xdr:spPr>
        <a:xfrm>
          <a:off x="9004458" y="249446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80</xdr:row>
      <xdr:rowOff>27215</xdr:rowOff>
    </xdr:from>
    <xdr:to>
      <xdr:col>9</xdr:col>
      <xdr:colOff>134086</xdr:colOff>
      <xdr:row>82</xdr:row>
      <xdr:rowOff>122465</xdr:rowOff>
    </xdr:to>
    <xdr:sp macro="" textlink="">
      <xdr:nvSpPr>
        <xdr:cNvPr id="230" name="Rectángulo redondeado 5">
          <a:extLst>
            <a:ext uri="{FF2B5EF4-FFF2-40B4-BE49-F238E27FC236}">
              <a16:creationId xmlns:a16="http://schemas.microsoft.com/office/drawing/2014/main" id="{EC5F0106-5EA6-49AB-8FEB-3E40BBD8F18C}"/>
            </a:ext>
          </a:extLst>
        </xdr:cNvPr>
        <xdr:cNvSpPr/>
      </xdr:nvSpPr>
      <xdr:spPr>
        <a:xfrm>
          <a:off x="3835226" y="183152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108</xdr:row>
      <xdr:rowOff>136071</xdr:rowOff>
    </xdr:from>
    <xdr:to>
      <xdr:col>9</xdr:col>
      <xdr:colOff>176893</xdr:colOff>
      <xdr:row>111</xdr:row>
      <xdr:rowOff>0</xdr:rowOff>
    </xdr:to>
    <xdr:sp macro="" textlink="">
      <xdr:nvSpPr>
        <xdr:cNvPr id="231" name="Rectángulo redondeado 6">
          <a:extLst>
            <a:ext uri="{FF2B5EF4-FFF2-40B4-BE49-F238E27FC236}">
              <a16:creationId xmlns:a16="http://schemas.microsoft.com/office/drawing/2014/main" id="{D9FAEC2A-D06E-40BE-8C87-638B1BB92A94}"/>
            </a:ext>
          </a:extLst>
        </xdr:cNvPr>
        <xdr:cNvSpPr/>
      </xdr:nvSpPr>
      <xdr:spPr>
        <a:xfrm>
          <a:off x="3807278" y="248248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96</xdr:row>
      <xdr:rowOff>72493</xdr:rowOff>
    </xdr:from>
    <xdr:to>
      <xdr:col>18</xdr:col>
      <xdr:colOff>134334</xdr:colOff>
      <xdr:row>109</xdr:row>
      <xdr:rowOff>13607</xdr:rowOff>
    </xdr:to>
    <xdr:cxnSp macro="">
      <xdr:nvCxnSpPr>
        <xdr:cNvPr id="232" name="Conector recto de flecha 231">
          <a:extLst>
            <a:ext uri="{FF2B5EF4-FFF2-40B4-BE49-F238E27FC236}">
              <a16:creationId xmlns:a16="http://schemas.microsoft.com/office/drawing/2014/main" id="{C30D0E6C-D866-413A-BAAF-E9F11E078597}"/>
            </a:ext>
          </a:extLst>
        </xdr:cNvPr>
        <xdr:cNvCxnSpPr/>
      </xdr:nvCxnSpPr>
      <xdr:spPr>
        <a:xfrm flipV="1">
          <a:off x="9925540" y="220180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82</xdr:row>
      <xdr:rowOff>122465</xdr:rowOff>
    </xdr:from>
    <xdr:to>
      <xdr:col>10</xdr:col>
      <xdr:colOff>153878</xdr:colOff>
      <xdr:row>96</xdr:row>
      <xdr:rowOff>58884</xdr:rowOff>
    </xdr:to>
    <xdr:cxnSp macro="">
      <xdr:nvCxnSpPr>
        <xdr:cNvPr id="233" name="Conector recto de flecha 232">
          <a:extLst>
            <a:ext uri="{FF2B5EF4-FFF2-40B4-BE49-F238E27FC236}">
              <a16:creationId xmlns:a16="http://schemas.microsoft.com/office/drawing/2014/main" id="{8E3F2782-E898-47A0-98AA-B34EEB62E704}"/>
            </a:ext>
          </a:extLst>
        </xdr:cNvPr>
        <xdr:cNvCxnSpPr>
          <a:stCxn id="230" idx="2"/>
        </xdr:cNvCxnSpPr>
      </xdr:nvCxnSpPr>
      <xdr:spPr>
        <a:xfrm>
          <a:off x="4729217" y="188676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82</xdr:row>
      <xdr:rowOff>122465</xdr:rowOff>
    </xdr:from>
    <xdr:to>
      <xdr:col>18</xdr:col>
      <xdr:colOff>188761</xdr:colOff>
      <xdr:row>96</xdr:row>
      <xdr:rowOff>72492</xdr:rowOff>
    </xdr:to>
    <xdr:cxnSp macro="">
      <xdr:nvCxnSpPr>
        <xdr:cNvPr id="234" name="Conector recto de flecha 233">
          <a:extLst>
            <a:ext uri="{FF2B5EF4-FFF2-40B4-BE49-F238E27FC236}">
              <a16:creationId xmlns:a16="http://schemas.microsoft.com/office/drawing/2014/main" id="{E542B607-FCBC-423E-9A18-3CD67E7D4D65}"/>
            </a:ext>
          </a:extLst>
        </xdr:cNvPr>
        <xdr:cNvCxnSpPr/>
      </xdr:nvCxnSpPr>
      <xdr:spPr>
        <a:xfrm>
          <a:off x="9824227" y="188676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96</xdr:row>
      <xdr:rowOff>58885</xdr:rowOff>
    </xdr:from>
    <xdr:to>
      <xdr:col>10</xdr:col>
      <xdr:colOff>153878</xdr:colOff>
      <xdr:row>108</xdr:row>
      <xdr:rowOff>136071</xdr:rowOff>
    </xdr:to>
    <xdr:cxnSp macro="">
      <xdr:nvCxnSpPr>
        <xdr:cNvPr id="235" name="Conector recto de flecha 234">
          <a:extLst>
            <a:ext uri="{FF2B5EF4-FFF2-40B4-BE49-F238E27FC236}">
              <a16:creationId xmlns:a16="http://schemas.microsoft.com/office/drawing/2014/main" id="{4BF10573-7E92-476C-A80D-6642D7EAE047}"/>
            </a:ext>
          </a:extLst>
        </xdr:cNvPr>
        <xdr:cNvCxnSpPr>
          <a:stCxn id="231" idx="0"/>
        </xdr:cNvCxnSpPr>
      </xdr:nvCxnSpPr>
      <xdr:spPr>
        <a:xfrm flipV="1">
          <a:off x="4736647" y="220044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85</xdr:row>
      <xdr:rowOff>134098</xdr:rowOff>
    </xdr:from>
    <xdr:to>
      <xdr:col>11</xdr:col>
      <xdr:colOff>26206</xdr:colOff>
      <xdr:row>85</xdr:row>
      <xdr:rowOff>138566</xdr:rowOff>
    </xdr:to>
    <xdr:cxnSp macro="">
      <xdr:nvCxnSpPr>
        <xdr:cNvPr id="236" name="Conector recto 235">
          <a:extLst>
            <a:ext uri="{FF2B5EF4-FFF2-40B4-BE49-F238E27FC236}">
              <a16:creationId xmlns:a16="http://schemas.microsoft.com/office/drawing/2014/main" id="{41D89DE9-F4E6-4B5D-9579-4456AB6DD82F}"/>
            </a:ext>
          </a:extLst>
        </xdr:cNvPr>
        <xdr:cNvCxnSpPr/>
      </xdr:nvCxnSpPr>
      <xdr:spPr>
        <a:xfrm>
          <a:off x="5091045" y="195650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89</xdr:row>
      <xdr:rowOff>172690</xdr:rowOff>
    </xdr:from>
    <xdr:to>
      <xdr:col>9</xdr:col>
      <xdr:colOff>35622</xdr:colOff>
      <xdr:row>89</xdr:row>
      <xdr:rowOff>178628</xdr:rowOff>
    </xdr:to>
    <xdr:cxnSp macro="">
      <xdr:nvCxnSpPr>
        <xdr:cNvPr id="237" name="Conector recto 236">
          <a:extLst>
            <a:ext uri="{FF2B5EF4-FFF2-40B4-BE49-F238E27FC236}">
              <a16:creationId xmlns:a16="http://schemas.microsoft.com/office/drawing/2014/main" id="{A19C0CBC-F91B-4F97-99DB-CD7C2CAAB8B0}"/>
            </a:ext>
          </a:extLst>
        </xdr:cNvPr>
        <xdr:cNvCxnSpPr/>
      </xdr:nvCxnSpPr>
      <xdr:spPr>
        <a:xfrm flipH="1" flipV="1">
          <a:off x="3954477" y="205180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83</xdr:row>
      <xdr:rowOff>52922</xdr:rowOff>
    </xdr:from>
    <xdr:to>
      <xdr:col>11</xdr:col>
      <xdr:colOff>435426</xdr:colOff>
      <xdr:row>85</xdr:row>
      <xdr:rowOff>172657</xdr:rowOff>
    </xdr:to>
    <xdr:sp macro="" textlink="">
      <xdr:nvSpPr>
        <xdr:cNvPr id="238" name="CuadroTexto 53">
          <a:extLst>
            <a:ext uri="{FF2B5EF4-FFF2-40B4-BE49-F238E27FC236}">
              <a16:creationId xmlns:a16="http://schemas.microsoft.com/office/drawing/2014/main" id="{B453FFE9-A42A-42AF-BE7F-38540825456E}"/>
            </a:ext>
          </a:extLst>
        </xdr:cNvPr>
        <xdr:cNvSpPr txBox="1"/>
      </xdr:nvSpPr>
      <xdr:spPr>
        <a:xfrm>
          <a:off x="5022980" y="190267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114040</xdr:colOff>
      <xdr:row>87</xdr:row>
      <xdr:rowOff>40316</xdr:rowOff>
    </xdr:from>
    <xdr:to>
      <xdr:col>8</xdr:col>
      <xdr:colOff>456438</xdr:colOff>
      <xdr:row>89</xdr:row>
      <xdr:rowOff>160050</xdr:rowOff>
    </xdr:to>
    <xdr:sp macro="" textlink="">
      <xdr:nvSpPr>
        <xdr:cNvPr id="239" name="CuadroTexto 54">
          <a:extLst>
            <a:ext uri="{FF2B5EF4-FFF2-40B4-BE49-F238E27FC236}">
              <a16:creationId xmlns:a16="http://schemas.microsoft.com/office/drawing/2014/main" id="{1ACEA1A7-FE97-414E-B60C-EEB4FB41A112}"/>
            </a:ext>
          </a:extLst>
        </xdr:cNvPr>
        <xdr:cNvSpPr txBox="1"/>
      </xdr:nvSpPr>
      <xdr:spPr>
        <a:xfrm>
          <a:off x="3771640" y="19928516"/>
          <a:ext cx="1561598"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a:t>
          </a:r>
          <a:r>
            <a:rPr lang="es-PE" sz="1200" baseline="0"/>
            <a:t> constante de personal </a:t>
          </a:r>
          <a:endParaRPr lang="es-PE" sz="1200"/>
        </a:p>
      </xdr:txBody>
    </xdr:sp>
    <xdr:clientData/>
  </xdr:twoCellAnchor>
  <xdr:twoCellAnchor>
    <xdr:from>
      <xdr:col>13</xdr:col>
      <xdr:colOff>517072</xdr:colOff>
      <xdr:row>98</xdr:row>
      <xdr:rowOff>179847</xdr:rowOff>
    </xdr:from>
    <xdr:to>
      <xdr:col>16</xdr:col>
      <xdr:colOff>302106</xdr:colOff>
      <xdr:row>100</xdr:row>
      <xdr:rowOff>79052</xdr:rowOff>
    </xdr:to>
    <xdr:sp macro="" textlink="">
      <xdr:nvSpPr>
        <xdr:cNvPr id="240" name="CuadroTexto 122">
          <a:extLst>
            <a:ext uri="{FF2B5EF4-FFF2-40B4-BE49-F238E27FC236}">
              <a16:creationId xmlns:a16="http://schemas.microsoft.com/office/drawing/2014/main" id="{627B6F90-171A-4DAE-A0DF-B8DF90465596}"/>
            </a:ext>
          </a:extLst>
        </xdr:cNvPr>
        <xdr:cNvSpPr txBox="1"/>
      </xdr:nvSpPr>
      <xdr:spPr>
        <a:xfrm>
          <a:off x="8441872" y="225826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85</xdr:row>
      <xdr:rowOff>146704</xdr:rowOff>
    </xdr:from>
    <xdr:to>
      <xdr:col>9</xdr:col>
      <xdr:colOff>533513</xdr:colOff>
      <xdr:row>88</xdr:row>
      <xdr:rowOff>156364</xdr:rowOff>
    </xdr:to>
    <xdr:cxnSp macro="">
      <xdr:nvCxnSpPr>
        <xdr:cNvPr id="241" name="Conector recto de flecha 240">
          <a:extLst>
            <a:ext uri="{FF2B5EF4-FFF2-40B4-BE49-F238E27FC236}">
              <a16:creationId xmlns:a16="http://schemas.microsoft.com/office/drawing/2014/main" id="{FF797935-3CDA-4D64-905F-0FB217C9ABD0}"/>
            </a:ext>
          </a:extLst>
        </xdr:cNvPr>
        <xdr:cNvCxnSpPr/>
      </xdr:nvCxnSpPr>
      <xdr:spPr>
        <a:xfrm flipH="1" flipV="1">
          <a:off x="5522521" y="195777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87</xdr:row>
      <xdr:rowOff>31936</xdr:rowOff>
    </xdr:from>
    <xdr:to>
      <xdr:col>12</xdr:col>
      <xdr:colOff>133467</xdr:colOff>
      <xdr:row>87</xdr:row>
      <xdr:rowOff>36914</xdr:rowOff>
    </xdr:to>
    <xdr:cxnSp macro="">
      <xdr:nvCxnSpPr>
        <xdr:cNvPr id="242" name="Conector recto 241">
          <a:extLst>
            <a:ext uri="{FF2B5EF4-FFF2-40B4-BE49-F238E27FC236}">
              <a16:creationId xmlns:a16="http://schemas.microsoft.com/office/drawing/2014/main" id="{B7869860-23C3-4B9E-B8E8-37A2176DB077}"/>
            </a:ext>
          </a:extLst>
        </xdr:cNvPr>
        <xdr:cNvCxnSpPr/>
      </xdr:nvCxnSpPr>
      <xdr:spPr>
        <a:xfrm>
          <a:off x="5764602" y="199201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87</xdr:row>
      <xdr:rowOff>3278</xdr:rowOff>
    </xdr:from>
    <xdr:to>
      <xdr:col>12</xdr:col>
      <xdr:colOff>219950</xdr:colOff>
      <xdr:row>88</xdr:row>
      <xdr:rowOff>109312</xdr:rowOff>
    </xdr:to>
    <xdr:sp macro="" textlink="">
      <xdr:nvSpPr>
        <xdr:cNvPr id="243" name="CuadroTexto 147">
          <a:extLst>
            <a:ext uri="{FF2B5EF4-FFF2-40B4-BE49-F238E27FC236}">
              <a16:creationId xmlns:a16="http://schemas.microsoft.com/office/drawing/2014/main" id="{4C756704-9867-4E0F-93B5-CB0D58CE470A}"/>
            </a:ext>
          </a:extLst>
        </xdr:cNvPr>
        <xdr:cNvSpPr txBox="1"/>
      </xdr:nvSpPr>
      <xdr:spPr>
        <a:xfrm>
          <a:off x="5995337" y="198914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97</xdr:row>
      <xdr:rowOff>5939</xdr:rowOff>
    </xdr:from>
    <xdr:to>
      <xdr:col>9</xdr:col>
      <xdr:colOff>46341</xdr:colOff>
      <xdr:row>98</xdr:row>
      <xdr:rowOff>95644</xdr:rowOff>
    </xdr:to>
    <xdr:sp macro="" textlink="">
      <xdr:nvSpPr>
        <xdr:cNvPr id="244" name="CuadroTexto 164">
          <a:extLst>
            <a:ext uri="{FF2B5EF4-FFF2-40B4-BE49-F238E27FC236}">
              <a16:creationId xmlns:a16="http://schemas.microsoft.com/office/drawing/2014/main" id="{98E7423A-8323-4AA4-BDD9-23FD579927BF}"/>
            </a:ext>
          </a:extLst>
        </xdr:cNvPr>
        <xdr:cNvSpPr txBox="1"/>
      </xdr:nvSpPr>
      <xdr:spPr>
        <a:xfrm>
          <a:off x="3955768" y="221801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80</xdr:row>
      <xdr:rowOff>0</xdr:rowOff>
    </xdr:from>
    <xdr:to>
      <xdr:col>25</xdr:col>
      <xdr:colOff>143863</xdr:colOff>
      <xdr:row>82</xdr:row>
      <xdr:rowOff>81643</xdr:rowOff>
    </xdr:to>
    <xdr:sp macro="" textlink="">
      <xdr:nvSpPr>
        <xdr:cNvPr id="245" name="Rectángulo redondeado 60">
          <a:extLst>
            <a:ext uri="{FF2B5EF4-FFF2-40B4-BE49-F238E27FC236}">
              <a16:creationId xmlns:a16="http://schemas.microsoft.com/office/drawing/2014/main" id="{5DDCEC39-4B4D-4EFA-9162-6D261F4F1DAE}"/>
            </a:ext>
          </a:extLst>
        </xdr:cNvPr>
        <xdr:cNvSpPr/>
      </xdr:nvSpPr>
      <xdr:spPr>
        <a:xfrm>
          <a:off x="13590691" y="182880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MÉTODO</a:t>
          </a:r>
        </a:p>
      </xdr:txBody>
    </xdr:sp>
    <xdr:clientData/>
  </xdr:twoCellAnchor>
  <xdr:twoCellAnchor>
    <xdr:from>
      <xdr:col>22</xdr:col>
      <xdr:colOff>258537</xdr:colOff>
      <xdr:row>109</xdr:row>
      <xdr:rowOff>54429</xdr:rowOff>
    </xdr:from>
    <xdr:to>
      <xdr:col>25</xdr:col>
      <xdr:colOff>435429</xdr:colOff>
      <xdr:row>111</xdr:row>
      <xdr:rowOff>176893</xdr:rowOff>
    </xdr:to>
    <xdr:sp macro="" textlink="">
      <xdr:nvSpPr>
        <xdr:cNvPr id="246" name="Rectángulo redondeado 61">
          <a:extLst>
            <a:ext uri="{FF2B5EF4-FFF2-40B4-BE49-F238E27FC236}">
              <a16:creationId xmlns:a16="http://schemas.microsoft.com/office/drawing/2014/main" id="{9FAB2BA3-7D97-44DC-ADA7-45F4E3477979}"/>
            </a:ext>
          </a:extLst>
        </xdr:cNvPr>
        <xdr:cNvSpPr/>
      </xdr:nvSpPr>
      <xdr:spPr>
        <a:xfrm>
          <a:off x="13669737" y="249718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96</xdr:row>
      <xdr:rowOff>58883</xdr:rowOff>
    </xdr:from>
    <xdr:to>
      <xdr:col>26</xdr:col>
      <xdr:colOff>867</xdr:colOff>
      <xdr:row>109</xdr:row>
      <xdr:rowOff>54429</xdr:rowOff>
    </xdr:to>
    <xdr:cxnSp macro="">
      <xdr:nvCxnSpPr>
        <xdr:cNvPr id="247" name="Conector recto de flecha 246">
          <a:extLst>
            <a:ext uri="{FF2B5EF4-FFF2-40B4-BE49-F238E27FC236}">
              <a16:creationId xmlns:a16="http://schemas.microsoft.com/office/drawing/2014/main" id="{C4180E62-0F93-4BEC-B12B-BE80868AE19E}"/>
            </a:ext>
          </a:extLst>
        </xdr:cNvPr>
        <xdr:cNvCxnSpPr/>
      </xdr:nvCxnSpPr>
      <xdr:spPr>
        <a:xfrm flipV="1">
          <a:off x="14657616" y="220044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82</xdr:row>
      <xdr:rowOff>81643</xdr:rowOff>
    </xdr:from>
    <xdr:to>
      <xdr:col>26</xdr:col>
      <xdr:colOff>28080</xdr:colOff>
      <xdr:row>96</xdr:row>
      <xdr:rowOff>45278</xdr:rowOff>
    </xdr:to>
    <xdr:cxnSp macro="">
      <xdr:nvCxnSpPr>
        <xdr:cNvPr id="248" name="Conector recto de flecha 247">
          <a:extLst>
            <a:ext uri="{FF2B5EF4-FFF2-40B4-BE49-F238E27FC236}">
              <a16:creationId xmlns:a16="http://schemas.microsoft.com/office/drawing/2014/main" id="{2F87A5EF-6DA5-4BB6-B0B5-DD2CF7FC1351}"/>
            </a:ext>
          </a:extLst>
        </xdr:cNvPr>
        <xdr:cNvCxnSpPr/>
      </xdr:nvCxnSpPr>
      <xdr:spPr>
        <a:xfrm>
          <a:off x="14543066" y="188268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84</xdr:row>
      <xdr:rowOff>46979</xdr:rowOff>
    </xdr:from>
    <xdr:to>
      <xdr:col>26</xdr:col>
      <xdr:colOff>202251</xdr:colOff>
      <xdr:row>85</xdr:row>
      <xdr:rowOff>136684</xdr:rowOff>
    </xdr:to>
    <xdr:sp macro="" textlink="">
      <xdr:nvSpPr>
        <xdr:cNvPr id="249" name="CuadroTexto 48">
          <a:extLst>
            <a:ext uri="{FF2B5EF4-FFF2-40B4-BE49-F238E27FC236}">
              <a16:creationId xmlns:a16="http://schemas.microsoft.com/office/drawing/2014/main" id="{A729D548-7D60-4BF2-83B5-989219F79B67}"/>
            </a:ext>
          </a:extLst>
        </xdr:cNvPr>
        <xdr:cNvSpPr txBox="1"/>
      </xdr:nvSpPr>
      <xdr:spPr>
        <a:xfrm>
          <a:off x="14284408" y="192493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81</xdr:row>
      <xdr:rowOff>106642</xdr:rowOff>
    </xdr:from>
    <xdr:to>
      <xdr:col>21</xdr:col>
      <xdr:colOff>305578</xdr:colOff>
      <xdr:row>83</xdr:row>
      <xdr:rowOff>5847</xdr:rowOff>
    </xdr:to>
    <xdr:sp macro="" textlink="">
      <xdr:nvSpPr>
        <xdr:cNvPr id="250" name="CuadroTexto 50">
          <a:extLst>
            <a:ext uri="{FF2B5EF4-FFF2-40B4-BE49-F238E27FC236}">
              <a16:creationId xmlns:a16="http://schemas.microsoft.com/office/drawing/2014/main" id="{23081BDA-9EAB-4323-9649-B69A8255398B}"/>
            </a:ext>
          </a:extLst>
        </xdr:cNvPr>
        <xdr:cNvSpPr txBox="1"/>
      </xdr:nvSpPr>
      <xdr:spPr>
        <a:xfrm>
          <a:off x="11649554" y="186232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99</xdr:row>
      <xdr:rowOff>115013</xdr:rowOff>
    </xdr:from>
    <xdr:to>
      <xdr:col>24</xdr:col>
      <xdr:colOff>166345</xdr:colOff>
      <xdr:row>101</xdr:row>
      <xdr:rowOff>14218</xdr:rowOff>
    </xdr:to>
    <xdr:sp macro="" textlink="">
      <xdr:nvSpPr>
        <xdr:cNvPr id="251" name="CuadroTexto 122">
          <a:extLst>
            <a:ext uri="{FF2B5EF4-FFF2-40B4-BE49-F238E27FC236}">
              <a16:creationId xmlns:a16="http://schemas.microsoft.com/office/drawing/2014/main" id="{9475EBCC-393A-4BB0-8988-F6274C928660}"/>
            </a:ext>
          </a:extLst>
        </xdr:cNvPr>
        <xdr:cNvSpPr txBox="1"/>
      </xdr:nvSpPr>
      <xdr:spPr>
        <a:xfrm>
          <a:off x="13427195" y="227464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90</xdr:row>
      <xdr:rowOff>24742</xdr:rowOff>
    </xdr:from>
    <xdr:to>
      <xdr:col>12</xdr:col>
      <xdr:colOff>204107</xdr:colOff>
      <xdr:row>91</xdr:row>
      <xdr:rowOff>114447</xdr:rowOff>
    </xdr:to>
    <xdr:sp macro="" textlink="">
      <xdr:nvSpPr>
        <xdr:cNvPr id="252" name="CuadroTexto 50">
          <a:extLst>
            <a:ext uri="{FF2B5EF4-FFF2-40B4-BE49-F238E27FC236}">
              <a16:creationId xmlns:a16="http://schemas.microsoft.com/office/drawing/2014/main" id="{647A4E8E-738E-47FE-A34E-0EA595FEDB3F}"/>
            </a:ext>
          </a:extLst>
        </xdr:cNvPr>
        <xdr:cNvSpPr txBox="1"/>
      </xdr:nvSpPr>
      <xdr:spPr>
        <a:xfrm>
          <a:off x="5883265" y="205987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91</xdr:row>
      <xdr:rowOff>179498</xdr:rowOff>
    </xdr:from>
    <xdr:to>
      <xdr:col>12</xdr:col>
      <xdr:colOff>7475</xdr:colOff>
      <xdr:row>91</xdr:row>
      <xdr:rowOff>188973</xdr:rowOff>
    </xdr:to>
    <xdr:cxnSp macro="">
      <xdr:nvCxnSpPr>
        <xdr:cNvPr id="253" name="Conector recto 252">
          <a:extLst>
            <a:ext uri="{FF2B5EF4-FFF2-40B4-BE49-F238E27FC236}">
              <a16:creationId xmlns:a16="http://schemas.microsoft.com/office/drawing/2014/main" id="{7E127E82-0770-4828-95B0-23F2F9D1D587}"/>
            </a:ext>
          </a:extLst>
        </xdr:cNvPr>
        <xdr:cNvCxnSpPr/>
      </xdr:nvCxnSpPr>
      <xdr:spPr>
        <a:xfrm flipV="1">
          <a:off x="5764728" y="209820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82</xdr:row>
      <xdr:rowOff>115014</xdr:rowOff>
    </xdr:from>
    <xdr:to>
      <xdr:col>29</xdr:col>
      <xdr:colOff>556037</xdr:colOff>
      <xdr:row>84</xdr:row>
      <xdr:rowOff>14219</xdr:rowOff>
    </xdr:to>
    <xdr:sp macro="" textlink="">
      <xdr:nvSpPr>
        <xdr:cNvPr id="254" name="CuadroTexto 48">
          <a:extLst>
            <a:ext uri="{FF2B5EF4-FFF2-40B4-BE49-F238E27FC236}">
              <a16:creationId xmlns:a16="http://schemas.microsoft.com/office/drawing/2014/main" id="{AB4FF924-646D-49F6-839D-F58D1E3A86D4}"/>
            </a:ext>
          </a:extLst>
        </xdr:cNvPr>
        <xdr:cNvSpPr txBox="1"/>
      </xdr:nvSpPr>
      <xdr:spPr>
        <a:xfrm>
          <a:off x="16464272" y="188602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89</xdr:row>
      <xdr:rowOff>163287</xdr:rowOff>
    </xdr:from>
    <xdr:to>
      <xdr:col>8</xdr:col>
      <xdr:colOff>381002</xdr:colOff>
      <xdr:row>94</xdr:row>
      <xdr:rowOff>54430</xdr:rowOff>
    </xdr:to>
    <xdr:cxnSp macro="">
      <xdr:nvCxnSpPr>
        <xdr:cNvPr id="255" name="Conector recto de flecha 254">
          <a:extLst>
            <a:ext uri="{FF2B5EF4-FFF2-40B4-BE49-F238E27FC236}">
              <a16:creationId xmlns:a16="http://schemas.microsoft.com/office/drawing/2014/main" id="{7974673C-E2BF-4B47-865A-9A34476F1AE6}"/>
            </a:ext>
          </a:extLst>
        </xdr:cNvPr>
        <xdr:cNvCxnSpPr/>
      </xdr:nvCxnSpPr>
      <xdr:spPr>
        <a:xfrm flipV="1">
          <a:off x="4716237" y="205086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92</xdr:row>
      <xdr:rowOff>57033</xdr:rowOff>
    </xdr:from>
    <xdr:to>
      <xdr:col>8</xdr:col>
      <xdr:colOff>74273</xdr:colOff>
      <xdr:row>92</xdr:row>
      <xdr:rowOff>66508</xdr:rowOff>
    </xdr:to>
    <xdr:cxnSp macro="">
      <xdr:nvCxnSpPr>
        <xdr:cNvPr id="256" name="Conector recto 255">
          <a:extLst>
            <a:ext uri="{FF2B5EF4-FFF2-40B4-BE49-F238E27FC236}">
              <a16:creationId xmlns:a16="http://schemas.microsoft.com/office/drawing/2014/main" id="{D2FF8954-4276-4BD3-B2CD-2F116C5FBA6E}"/>
            </a:ext>
          </a:extLst>
        </xdr:cNvPr>
        <xdr:cNvCxnSpPr/>
      </xdr:nvCxnSpPr>
      <xdr:spPr>
        <a:xfrm flipV="1">
          <a:off x="3393126" y="210882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361951</xdr:colOff>
      <xdr:row>90</xdr:row>
      <xdr:rowOff>136072</xdr:rowOff>
    </xdr:from>
    <xdr:to>
      <xdr:col>7</xdr:col>
      <xdr:colOff>580440</xdr:colOff>
      <xdr:row>92</xdr:row>
      <xdr:rowOff>67934</xdr:rowOff>
    </xdr:to>
    <xdr:sp macro="" textlink="">
      <xdr:nvSpPr>
        <xdr:cNvPr id="257" name="CuadroTexto 53">
          <a:extLst>
            <a:ext uri="{FF2B5EF4-FFF2-40B4-BE49-F238E27FC236}">
              <a16:creationId xmlns:a16="http://schemas.microsoft.com/office/drawing/2014/main" id="{8AA624BB-20E5-4F46-8508-6C76CB0CD50D}"/>
            </a:ext>
          </a:extLst>
        </xdr:cNvPr>
        <xdr:cNvSpPr txBox="1"/>
      </xdr:nvSpPr>
      <xdr:spPr>
        <a:xfrm>
          <a:off x="3409951" y="20710072"/>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a:t>
          </a:r>
          <a:endParaRPr lang="es-PE" sz="1200"/>
        </a:p>
      </xdr:txBody>
    </xdr:sp>
    <xdr:clientData/>
  </xdr:twoCellAnchor>
  <xdr:twoCellAnchor>
    <xdr:from>
      <xdr:col>10</xdr:col>
      <xdr:colOff>210293</xdr:colOff>
      <xdr:row>92</xdr:row>
      <xdr:rowOff>2605</xdr:rowOff>
    </xdr:from>
    <xdr:to>
      <xdr:col>11</xdr:col>
      <xdr:colOff>95363</xdr:colOff>
      <xdr:row>95</xdr:row>
      <xdr:rowOff>12265</xdr:rowOff>
    </xdr:to>
    <xdr:cxnSp macro="">
      <xdr:nvCxnSpPr>
        <xdr:cNvPr id="258" name="Conector recto de flecha 257">
          <a:extLst>
            <a:ext uri="{FF2B5EF4-FFF2-40B4-BE49-F238E27FC236}">
              <a16:creationId xmlns:a16="http://schemas.microsoft.com/office/drawing/2014/main" id="{35E7577A-A456-4708-8267-8F1DB7FDDD08}"/>
            </a:ext>
          </a:extLst>
        </xdr:cNvPr>
        <xdr:cNvCxnSpPr/>
      </xdr:nvCxnSpPr>
      <xdr:spPr>
        <a:xfrm flipH="1" flipV="1">
          <a:off x="6306293" y="210338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93</xdr:row>
      <xdr:rowOff>78337</xdr:rowOff>
    </xdr:from>
    <xdr:to>
      <xdr:col>13</xdr:col>
      <xdr:colOff>307638</xdr:colOff>
      <xdr:row>93</xdr:row>
      <xdr:rowOff>83315</xdr:rowOff>
    </xdr:to>
    <xdr:cxnSp macro="">
      <xdr:nvCxnSpPr>
        <xdr:cNvPr id="259" name="Conector recto 258">
          <a:extLst>
            <a:ext uri="{FF2B5EF4-FFF2-40B4-BE49-F238E27FC236}">
              <a16:creationId xmlns:a16="http://schemas.microsoft.com/office/drawing/2014/main" id="{16896926-4FB1-41F0-B92C-F44832ED43F1}"/>
            </a:ext>
          </a:extLst>
        </xdr:cNvPr>
        <xdr:cNvCxnSpPr/>
      </xdr:nvCxnSpPr>
      <xdr:spPr>
        <a:xfrm>
          <a:off x="6548374" y="213381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93</xdr:row>
      <xdr:rowOff>40971</xdr:rowOff>
    </xdr:from>
    <xdr:to>
      <xdr:col>13</xdr:col>
      <xdr:colOff>394121</xdr:colOff>
      <xdr:row>94</xdr:row>
      <xdr:rowOff>130676</xdr:rowOff>
    </xdr:to>
    <xdr:sp macro="" textlink="">
      <xdr:nvSpPr>
        <xdr:cNvPr id="260" name="CuadroTexto 147">
          <a:extLst>
            <a:ext uri="{FF2B5EF4-FFF2-40B4-BE49-F238E27FC236}">
              <a16:creationId xmlns:a16="http://schemas.microsoft.com/office/drawing/2014/main" id="{4EAE4145-B801-42D8-9C1F-F8C9F78938F6}"/>
            </a:ext>
          </a:extLst>
        </xdr:cNvPr>
        <xdr:cNvSpPr txBox="1"/>
      </xdr:nvSpPr>
      <xdr:spPr>
        <a:xfrm>
          <a:off x="6776387" y="213007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88</xdr:row>
      <xdr:rowOff>186296</xdr:rowOff>
    </xdr:from>
    <xdr:to>
      <xdr:col>17</xdr:col>
      <xdr:colOff>76443</xdr:colOff>
      <xdr:row>89</xdr:row>
      <xdr:rowOff>1734</xdr:rowOff>
    </xdr:to>
    <xdr:cxnSp macro="">
      <xdr:nvCxnSpPr>
        <xdr:cNvPr id="261" name="Conector recto 260">
          <a:extLst>
            <a:ext uri="{FF2B5EF4-FFF2-40B4-BE49-F238E27FC236}">
              <a16:creationId xmlns:a16="http://schemas.microsoft.com/office/drawing/2014/main" id="{23F508D3-2EB3-4253-8052-229609CE315D}"/>
            </a:ext>
          </a:extLst>
        </xdr:cNvPr>
        <xdr:cNvCxnSpPr/>
      </xdr:nvCxnSpPr>
      <xdr:spPr>
        <a:xfrm flipH="1" flipV="1">
          <a:off x="8872098" y="203030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88</xdr:row>
      <xdr:rowOff>176893</xdr:rowOff>
    </xdr:from>
    <xdr:to>
      <xdr:col>16</xdr:col>
      <xdr:colOff>421822</xdr:colOff>
      <xdr:row>93</xdr:row>
      <xdr:rowOff>68036</xdr:rowOff>
    </xdr:to>
    <xdr:cxnSp macro="">
      <xdr:nvCxnSpPr>
        <xdr:cNvPr id="262" name="Conector recto de flecha 261">
          <a:extLst>
            <a:ext uri="{FF2B5EF4-FFF2-40B4-BE49-F238E27FC236}">
              <a16:creationId xmlns:a16="http://schemas.microsoft.com/office/drawing/2014/main" id="{B1C876F5-2DAD-4719-9A52-683D1EF1BE32}"/>
            </a:ext>
          </a:extLst>
        </xdr:cNvPr>
        <xdr:cNvCxnSpPr/>
      </xdr:nvCxnSpPr>
      <xdr:spPr>
        <a:xfrm flipV="1">
          <a:off x="9633858" y="202936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91</xdr:row>
      <xdr:rowOff>70639</xdr:rowOff>
    </xdr:from>
    <xdr:to>
      <xdr:col>16</xdr:col>
      <xdr:colOff>115093</xdr:colOff>
      <xdr:row>91</xdr:row>
      <xdr:rowOff>80114</xdr:rowOff>
    </xdr:to>
    <xdr:cxnSp macro="">
      <xdr:nvCxnSpPr>
        <xdr:cNvPr id="263" name="Conector recto 262">
          <a:extLst>
            <a:ext uri="{FF2B5EF4-FFF2-40B4-BE49-F238E27FC236}">
              <a16:creationId xmlns:a16="http://schemas.microsoft.com/office/drawing/2014/main" id="{33862728-1382-48D5-BE59-112BC490EEF6}"/>
            </a:ext>
          </a:extLst>
        </xdr:cNvPr>
        <xdr:cNvCxnSpPr/>
      </xdr:nvCxnSpPr>
      <xdr:spPr>
        <a:xfrm flipV="1">
          <a:off x="8310746" y="208732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92</xdr:row>
      <xdr:rowOff>40820</xdr:rowOff>
    </xdr:from>
    <xdr:to>
      <xdr:col>15</xdr:col>
      <xdr:colOff>381775</xdr:colOff>
      <xdr:row>93</xdr:row>
      <xdr:rowOff>130525</xdr:rowOff>
    </xdr:to>
    <xdr:sp macro="" textlink="">
      <xdr:nvSpPr>
        <xdr:cNvPr id="264" name="CuadroTexto 53">
          <a:extLst>
            <a:ext uri="{FF2B5EF4-FFF2-40B4-BE49-F238E27FC236}">
              <a16:creationId xmlns:a16="http://schemas.microsoft.com/office/drawing/2014/main" id="{6ED0C35E-7AE0-40EC-A28D-6C9931D509D3}"/>
            </a:ext>
          </a:extLst>
        </xdr:cNvPr>
        <xdr:cNvSpPr txBox="1"/>
      </xdr:nvSpPr>
      <xdr:spPr>
        <a:xfrm>
          <a:off x="8088085" y="210720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87</xdr:row>
      <xdr:rowOff>40822</xdr:rowOff>
    </xdr:from>
    <xdr:to>
      <xdr:col>16</xdr:col>
      <xdr:colOff>428493</xdr:colOff>
      <xdr:row>88</xdr:row>
      <xdr:rowOff>130527</xdr:rowOff>
    </xdr:to>
    <xdr:sp macro="" textlink="">
      <xdr:nvSpPr>
        <xdr:cNvPr id="265" name="CuadroTexto 109">
          <a:extLst>
            <a:ext uri="{FF2B5EF4-FFF2-40B4-BE49-F238E27FC236}">
              <a16:creationId xmlns:a16="http://schemas.microsoft.com/office/drawing/2014/main" id="{EA721DAA-8737-4A4C-B439-1EBEC5CB60F1}"/>
            </a:ext>
          </a:extLst>
        </xdr:cNvPr>
        <xdr:cNvSpPr txBox="1"/>
      </xdr:nvSpPr>
      <xdr:spPr>
        <a:xfrm>
          <a:off x="8697686" y="199290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85</xdr:row>
      <xdr:rowOff>132882</xdr:rowOff>
    </xdr:from>
    <xdr:to>
      <xdr:col>19</xdr:col>
      <xdr:colOff>165747</xdr:colOff>
      <xdr:row>85</xdr:row>
      <xdr:rowOff>137350</xdr:rowOff>
    </xdr:to>
    <xdr:cxnSp macro="">
      <xdr:nvCxnSpPr>
        <xdr:cNvPr id="266" name="Conector recto 265">
          <a:extLst>
            <a:ext uri="{FF2B5EF4-FFF2-40B4-BE49-F238E27FC236}">
              <a16:creationId xmlns:a16="http://schemas.microsoft.com/office/drawing/2014/main" id="{C0A13C4F-4F3A-434D-A607-A552732D93CD}"/>
            </a:ext>
          </a:extLst>
        </xdr:cNvPr>
        <xdr:cNvCxnSpPr/>
      </xdr:nvCxnSpPr>
      <xdr:spPr>
        <a:xfrm>
          <a:off x="10107385" y="195638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85</xdr:row>
      <xdr:rowOff>145488</xdr:rowOff>
    </xdr:from>
    <xdr:to>
      <xdr:col>18</xdr:col>
      <xdr:colOff>60732</xdr:colOff>
      <xdr:row>88</xdr:row>
      <xdr:rowOff>155148</xdr:rowOff>
    </xdr:to>
    <xdr:cxnSp macro="">
      <xdr:nvCxnSpPr>
        <xdr:cNvPr id="267" name="Conector recto de flecha 266">
          <a:extLst>
            <a:ext uri="{FF2B5EF4-FFF2-40B4-BE49-F238E27FC236}">
              <a16:creationId xmlns:a16="http://schemas.microsoft.com/office/drawing/2014/main" id="{26FED703-015B-487E-8627-1F898B85BC19}"/>
            </a:ext>
          </a:extLst>
        </xdr:cNvPr>
        <xdr:cNvCxnSpPr/>
      </xdr:nvCxnSpPr>
      <xdr:spPr>
        <a:xfrm flipH="1" flipV="1">
          <a:off x="10538862" y="195764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87</xdr:row>
      <xdr:rowOff>30720</xdr:rowOff>
    </xdr:from>
    <xdr:to>
      <xdr:col>20</xdr:col>
      <xdr:colOff>273007</xdr:colOff>
      <xdr:row>87</xdr:row>
      <xdr:rowOff>35698</xdr:rowOff>
    </xdr:to>
    <xdr:cxnSp macro="">
      <xdr:nvCxnSpPr>
        <xdr:cNvPr id="268" name="Conector recto 267">
          <a:extLst>
            <a:ext uri="{FF2B5EF4-FFF2-40B4-BE49-F238E27FC236}">
              <a16:creationId xmlns:a16="http://schemas.microsoft.com/office/drawing/2014/main" id="{F27DBF26-C898-4AF1-834C-58AA547D93EE}"/>
            </a:ext>
          </a:extLst>
        </xdr:cNvPr>
        <xdr:cNvCxnSpPr/>
      </xdr:nvCxnSpPr>
      <xdr:spPr>
        <a:xfrm>
          <a:off x="10780943" y="199189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91</xdr:row>
      <xdr:rowOff>132882</xdr:rowOff>
    </xdr:from>
    <xdr:to>
      <xdr:col>20</xdr:col>
      <xdr:colOff>152139</xdr:colOff>
      <xdr:row>91</xdr:row>
      <xdr:rowOff>137350</xdr:rowOff>
    </xdr:to>
    <xdr:cxnSp macro="">
      <xdr:nvCxnSpPr>
        <xdr:cNvPr id="269" name="Conector recto 268">
          <a:extLst>
            <a:ext uri="{FF2B5EF4-FFF2-40B4-BE49-F238E27FC236}">
              <a16:creationId xmlns:a16="http://schemas.microsoft.com/office/drawing/2014/main" id="{426E881C-4207-4939-AFF2-CF29D09707C1}"/>
            </a:ext>
          </a:extLst>
        </xdr:cNvPr>
        <xdr:cNvCxnSpPr/>
      </xdr:nvCxnSpPr>
      <xdr:spPr>
        <a:xfrm>
          <a:off x="10703378" y="209354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89</xdr:row>
      <xdr:rowOff>95250</xdr:rowOff>
    </xdr:from>
    <xdr:to>
      <xdr:col>20</xdr:col>
      <xdr:colOff>30682</xdr:colOff>
      <xdr:row>90</xdr:row>
      <xdr:rowOff>184955</xdr:rowOff>
    </xdr:to>
    <xdr:sp macro="" textlink="">
      <xdr:nvSpPr>
        <xdr:cNvPr id="270" name="CuadroTexto 53">
          <a:extLst>
            <a:ext uri="{FF2B5EF4-FFF2-40B4-BE49-F238E27FC236}">
              <a16:creationId xmlns:a16="http://schemas.microsoft.com/office/drawing/2014/main" id="{5844DFFD-E6DF-4822-9C3B-684B203EFAD6}"/>
            </a:ext>
          </a:extLst>
        </xdr:cNvPr>
        <xdr:cNvSpPr txBox="1"/>
      </xdr:nvSpPr>
      <xdr:spPr>
        <a:xfrm>
          <a:off x="10787715" y="204406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91</xdr:row>
      <xdr:rowOff>145488</xdr:rowOff>
    </xdr:from>
    <xdr:to>
      <xdr:col>19</xdr:col>
      <xdr:colOff>47125</xdr:colOff>
      <xdr:row>94</xdr:row>
      <xdr:rowOff>155148</xdr:rowOff>
    </xdr:to>
    <xdr:cxnSp macro="">
      <xdr:nvCxnSpPr>
        <xdr:cNvPr id="271" name="Conector recto de flecha 270">
          <a:extLst>
            <a:ext uri="{FF2B5EF4-FFF2-40B4-BE49-F238E27FC236}">
              <a16:creationId xmlns:a16="http://schemas.microsoft.com/office/drawing/2014/main" id="{66CC5310-C560-4564-BE6D-64163B07EE67}"/>
            </a:ext>
          </a:extLst>
        </xdr:cNvPr>
        <xdr:cNvCxnSpPr/>
      </xdr:nvCxnSpPr>
      <xdr:spPr>
        <a:xfrm flipH="1" flipV="1">
          <a:off x="11134854" y="209480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93</xdr:row>
      <xdr:rowOff>30720</xdr:rowOff>
    </xdr:from>
    <xdr:to>
      <xdr:col>21</xdr:col>
      <xdr:colOff>259400</xdr:colOff>
      <xdr:row>93</xdr:row>
      <xdr:rowOff>35698</xdr:rowOff>
    </xdr:to>
    <xdr:cxnSp macro="">
      <xdr:nvCxnSpPr>
        <xdr:cNvPr id="272" name="Conector recto 271">
          <a:extLst>
            <a:ext uri="{FF2B5EF4-FFF2-40B4-BE49-F238E27FC236}">
              <a16:creationId xmlns:a16="http://schemas.microsoft.com/office/drawing/2014/main" id="{B33718B1-2F8D-49AA-973F-3B0747DA9FD7}"/>
            </a:ext>
          </a:extLst>
        </xdr:cNvPr>
        <xdr:cNvCxnSpPr/>
      </xdr:nvCxnSpPr>
      <xdr:spPr>
        <a:xfrm>
          <a:off x="11376935" y="212905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92</xdr:row>
      <xdr:rowOff>183854</xdr:rowOff>
    </xdr:from>
    <xdr:to>
      <xdr:col>21</xdr:col>
      <xdr:colOff>345883</xdr:colOff>
      <xdr:row>94</xdr:row>
      <xdr:rowOff>83059</xdr:rowOff>
    </xdr:to>
    <xdr:sp macro="" textlink="">
      <xdr:nvSpPr>
        <xdr:cNvPr id="273" name="CuadroTexto 147">
          <a:extLst>
            <a:ext uri="{FF2B5EF4-FFF2-40B4-BE49-F238E27FC236}">
              <a16:creationId xmlns:a16="http://schemas.microsoft.com/office/drawing/2014/main" id="{FD845A57-2F51-4987-B6BC-8C0CE3A23AA5}"/>
            </a:ext>
          </a:extLst>
        </xdr:cNvPr>
        <xdr:cNvSpPr txBox="1"/>
      </xdr:nvSpPr>
      <xdr:spPr>
        <a:xfrm>
          <a:off x="11604949" y="212150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100</xdr:row>
      <xdr:rowOff>1279</xdr:rowOff>
    </xdr:from>
    <xdr:to>
      <xdr:col>12</xdr:col>
      <xdr:colOff>397069</xdr:colOff>
      <xdr:row>100</xdr:row>
      <xdr:rowOff>27214</xdr:rowOff>
    </xdr:to>
    <xdr:cxnSp macro="">
      <xdr:nvCxnSpPr>
        <xdr:cNvPr id="274" name="Conector recto 273">
          <a:extLst>
            <a:ext uri="{FF2B5EF4-FFF2-40B4-BE49-F238E27FC236}">
              <a16:creationId xmlns:a16="http://schemas.microsoft.com/office/drawing/2014/main" id="{4E610DD9-B8C6-49FD-83B9-6BCF2ED54752}"/>
            </a:ext>
          </a:extLst>
        </xdr:cNvPr>
        <xdr:cNvCxnSpPr/>
      </xdr:nvCxnSpPr>
      <xdr:spPr>
        <a:xfrm flipV="1">
          <a:off x="5799364" y="228612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97</xdr:row>
      <xdr:rowOff>149679</xdr:rowOff>
    </xdr:from>
    <xdr:to>
      <xdr:col>12</xdr:col>
      <xdr:colOff>275612</xdr:colOff>
      <xdr:row>99</xdr:row>
      <xdr:rowOff>48884</xdr:rowOff>
    </xdr:to>
    <xdr:sp macro="" textlink="">
      <xdr:nvSpPr>
        <xdr:cNvPr id="275" name="CuadroTexto 274">
          <a:extLst>
            <a:ext uri="{FF2B5EF4-FFF2-40B4-BE49-F238E27FC236}">
              <a16:creationId xmlns:a16="http://schemas.microsoft.com/office/drawing/2014/main" id="{37678831-C3FC-421A-8713-DC892383E824}"/>
            </a:ext>
          </a:extLst>
        </xdr:cNvPr>
        <xdr:cNvSpPr txBox="1"/>
      </xdr:nvSpPr>
      <xdr:spPr>
        <a:xfrm>
          <a:off x="6153123" y="223238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100</xdr:row>
      <xdr:rowOff>9417</xdr:rowOff>
    </xdr:from>
    <xdr:to>
      <xdr:col>11</xdr:col>
      <xdr:colOff>292054</xdr:colOff>
      <xdr:row>103</xdr:row>
      <xdr:rowOff>19077</xdr:rowOff>
    </xdr:to>
    <xdr:cxnSp macro="">
      <xdr:nvCxnSpPr>
        <xdr:cNvPr id="276" name="Conector recto de flecha 275">
          <a:extLst>
            <a:ext uri="{FF2B5EF4-FFF2-40B4-BE49-F238E27FC236}">
              <a16:creationId xmlns:a16="http://schemas.microsoft.com/office/drawing/2014/main" id="{4A89AE80-2D73-4532-A417-C3C29C57AD2D}"/>
            </a:ext>
          </a:extLst>
        </xdr:cNvPr>
        <xdr:cNvCxnSpPr/>
      </xdr:nvCxnSpPr>
      <xdr:spPr>
        <a:xfrm flipH="1" flipV="1">
          <a:off x="6502984" y="228694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101</xdr:row>
      <xdr:rowOff>85149</xdr:rowOff>
    </xdr:from>
    <xdr:to>
      <xdr:col>13</xdr:col>
      <xdr:colOff>504329</xdr:colOff>
      <xdr:row>101</xdr:row>
      <xdr:rowOff>90127</xdr:rowOff>
    </xdr:to>
    <xdr:cxnSp macro="">
      <xdr:nvCxnSpPr>
        <xdr:cNvPr id="277" name="Conector recto 276">
          <a:extLst>
            <a:ext uri="{FF2B5EF4-FFF2-40B4-BE49-F238E27FC236}">
              <a16:creationId xmlns:a16="http://schemas.microsoft.com/office/drawing/2014/main" id="{DF06DE8F-FE02-4776-B58A-AFA15AC02D51}"/>
            </a:ext>
          </a:extLst>
        </xdr:cNvPr>
        <xdr:cNvCxnSpPr/>
      </xdr:nvCxnSpPr>
      <xdr:spPr>
        <a:xfrm>
          <a:off x="6742343" y="231737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101</xdr:row>
      <xdr:rowOff>47783</xdr:rowOff>
    </xdr:from>
    <xdr:to>
      <xdr:col>13</xdr:col>
      <xdr:colOff>590812</xdr:colOff>
      <xdr:row>102</xdr:row>
      <xdr:rowOff>137488</xdr:rowOff>
    </xdr:to>
    <xdr:sp macro="" textlink="">
      <xdr:nvSpPr>
        <xdr:cNvPr id="278" name="CuadroTexto 147">
          <a:extLst>
            <a:ext uri="{FF2B5EF4-FFF2-40B4-BE49-F238E27FC236}">
              <a16:creationId xmlns:a16="http://schemas.microsoft.com/office/drawing/2014/main" id="{AB62480F-31E0-4C04-9881-65358B716DAE}"/>
            </a:ext>
          </a:extLst>
        </xdr:cNvPr>
        <xdr:cNvSpPr txBox="1"/>
      </xdr:nvSpPr>
      <xdr:spPr>
        <a:xfrm>
          <a:off x="6973078" y="231363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105</xdr:row>
      <xdr:rowOff>160096</xdr:rowOff>
    </xdr:from>
    <xdr:to>
      <xdr:col>11</xdr:col>
      <xdr:colOff>29676</xdr:colOff>
      <xdr:row>105</xdr:row>
      <xdr:rowOff>164564</xdr:rowOff>
    </xdr:to>
    <xdr:cxnSp macro="">
      <xdr:nvCxnSpPr>
        <xdr:cNvPr id="279" name="Conector recto 278">
          <a:extLst>
            <a:ext uri="{FF2B5EF4-FFF2-40B4-BE49-F238E27FC236}">
              <a16:creationId xmlns:a16="http://schemas.microsoft.com/office/drawing/2014/main" id="{230DB8E6-B0B5-42DE-BCC6-9A30EA6FDC3D}"/>
            </a:ext>
          </a:extLst>
        </xdr:cNvPr>
        <xdr:cNvCxnSpPr/>
      </xdr:nvCxnSpPr>
      <xdr:spPr>
        <a:xfrm>
          <a:off x="5094515" y="241630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103</xdr:row>
      <xdr:rowOff>122464</xdr:rowOff>
    </xdr:from>
    <xdr:to>
      <xdr:col>10</xdr:col>
      <xdr:colOff>520541</xdr:colOff>
      <xdr:row>105</xdr:row>
      <xdr:rowOff>21669</xdr:rowOff>
    </xdr:to>
    <xdr:sp macro="" textlink="">
      <xdr:nvSpPr>
        <xdr:cNvPr id="280" name="CuadroTexto 53">
          <a:extLst>
            <a:ext uri="{FF2B5EF4-FFF2-40B4-BE49-F238E27FC236}">
              <a16:creationId xmlns:a16="http://schemas.microsoft.com/office/drawing/2014/main" id="{106C0F1E-DD05-4AA1-A730-3F294E176E0E}"/>
            </a:ext>
          </a:extLst>
        </xdr:cNvPr>
        <xdr:cNvSpPr txBox="1"/>
      </xdr:nvSpPr>
      <xdr:spPr>
        <a:xfrm>
          <a:off x="5178852" y="236682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105</xdr:row>
      <xdr:rowOff>172702</xdr:rowOff>
    </xdr:from>
    <xdr:to>
      <xdr:col>9</xdr:col>
      <xdr:colOff>536983</xdr:colOff>
      <xdr:row>108</xdr:row>
      <xdr:rowOff>182362</xdr:rowOff>
    </xdr:to>
    <xdr:cxnSp macro="">
      <xdr:nvCxnSpPr>
        <xdr:cNvPr id="281" name="Conector recto de flecha 280">
          <a:extLst>
            <a:ext uri="{FF2B5EF4-FFF2-40B4-BE49-F238E27FC236}">
              <a16:creationId xmlns:a16="http://schemas.microsoft.com/office/drawing/2014/main" id="{A0EF362E-B1DA-4E94-AB80-E617D81A466E}"/>
            </a:ext>
          </a:extLst>
        </xdr:cNvPr>
        <xdr:cNvCxnSpPr/>
      </xdr:nvCxnSpPr>
      <xdr:spPr>
        <a:xfrm flipH="1" flipV="1">
          <a:off x="5525991" y="241757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107</xdr:row>
      <xdr:rowOff>57934</xdr:rowOff>
    </xdr:from>
    <xdr:to>
      <xdr:col>12</xdr:col>
      <xdr:colOff>136937</xdr:colOff>
      <xdr:row>107</xdr:row>
      <xdr:rowOff>62912</xdr:rowOff>
    </xdr:to>
    <xdr:cxnSp macro="">
      <xdr:nvCxnSpPr>
        <xdr:cNvPr id="282" name="Conector recto 281">
          <a:extLst>
            <a:ext uri="{FF2B5EF4-FFF2-40B4-BE49-F238E27FC236}">
              <a16:creationId xmlns:a16="http://schemas.microsoft.com/office/drawing/2014/main" id="{4E946117-C9EE-48BD-B8A5-9882471C4901}"/>
            </a:ext>
          </a:extLst>
        </xdr:cNvPr>
        <xdr:cNvCxnSpPr/>
      </xdr:nvCxnSpPr>
      <xdr:spPr>
        <a:xfrm>
          <a:off x="5768072" y="245181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99</xdr:row>
      <xdr:rowOff>178173</xdr:rowOff>
    </xdr:from>
    <xdr:to>
      <xdr:col>20</xdr:col>
      <xdr:colOff>533139</xdr:colOff>
      <xdr:row>100</xdr:row>
      <xdr:rowOff>13607</xdr:rowOff>
    </xdr:to>
    <xdr:cxnSp macro="">
      <xdr:nvCxnSpPr>
        <xdr:cNvPr id="283" name="Conector recto 282">
          <a:extLst>
            <a:ext uri="{FF2B5EF4-FFF2-40B4-BE49-F238E27FC236}">
              <a16:creationId xmlns:a16="http://schemas.microsoft.com/office/drawing/2014/main" id="{762526EA-3221-4330-9C3C-9ECBE5018193}"/>
            </a:ext>
          </a:extLst>
        </xdr:cNvPr>
        <xdr:cNvCxnSpPr/>
      </xdr:nvCxnSpPr>
      <xdr:spPr>
        <a:xfrm flipV="1">
          <a:off x="10771414" y="228095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97</xdr:row>
      <xdr:rowOff>136072</xdr:rowOff>
    </xdr:from>
    <xdr:to>
      <xdr:col>20</xdr:col>
      <xdr:colOff>357254</xdr:colOff>
      <xdr:row>99</xdr:row>
      <xdr:rowOff>35277</xdr:rowOff>
    </xdr:to>
    <xdr:sp macro="" textlink="">
      <xdr:nvSpPr>
        <xdr:cNvPr id="284" name="CuadroTexto 53">
          <a:extLst>
            <a:ext uri="{FF2B5EF4-FFF2-40B4-BE49-F238E27FC236}">
              <a16:creationId xmlns:a16="http://schemas.microsoft.com/office/drawing/2014/main" id="{AC595447-B32F-4CCA-9A7A-A9BEEFEB96AC}"/>
            </a:ext>
          </a:extLst>
        </xdr:cNvPr>
        <xdr:cNvSpPr txBox="1"/>
      </xdr:nvSpPr>
      <xdr:spPr>
        <a:xfrm>
          <a:off x="11111565" y="223102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99</xdr:row>
      <xdr:rowOff>186310</xdr:rowOff>
    </xdr:from>
    <xdr:to>
      <xdr:col>19</xdr:col>
      <xdr:colOff>373697</xdr:colOff>
      <xdr:row>103</xdr:row>
      <xdr:rowOff>5470</xdr:rowOff>
    </xdr:to>
    <xdr:cxnSp macro="">
      <xdr:nvCxnSpPr>
        <xdr:cNvPr id="285" name="Conector recto de flecha 284">
          <a:extLst>
            <a:ext uri="{FF2B5EF4-FFF2-40B4-BE49-F238E27FC236}">
              <a16:creationId xmlns:a16="http://schemas.microsoft.com/office/drawing/2014/main" id="{6F66DB07-49DD-4EE3-B1B6-DB9CEB6A23A6}"/>
            </a:ext>
          </a:extLst>
        </xdr:cNvPr>
        <xdr:cNvCxnSpPr/>
      </xdr:nvCxnSpPr>
      <xdr:spPr>
        <a:xfrm flipH="1" flipV="1">
          <a:off x="11461426" y="228177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101</xdr:row>
      <xdr:rowOff>71542</xdr:rowOff>
    </xdr:from>
    <xdr:to>
      <xdr:col>21</xdr:col>
      <xdr:colOff>585972</xdr:colOff>
      <xdr:row>101</xdr:row>
      <xdr:rowOff>76520</xdr:rowOff>
    </xdr:to>
    <xdr:cxnSp macro="">
      <xdr:nvCxnSpPr>
        <xdr:cNvPr id="286" name="Conector recto 285">
          <a:extLst>
            <a:ext uri="{FF2B5EF4-FFF2-40B4-BE49-F238E27FC236}">
              <a16:creationId xmlns:a16="http://schemas.microsoft.com/office/drawing/2014/main" id="{A2C61000-1605-4A52-AF96-6F4A34562726}"/>
            </a:ext>
          </a:extLst>
        </xdr:cNvPr>
        <xdr:cNvCxnSpPr/>
      </xdr:nvCxnSpPr>
      <xdr:spPr>
        <a:xfrm>
          <a:off x="11700786" y="231601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105</xdr:row>
      <xdr:rowOff>173704</xdr:rowOff>
    </xdr:from>
    <xdr:to>
      <xdr:col>19</xdr:col>
      <xdr:colOff>315426</xdr:colOff>
      <xdr:row>105</xdr:row>
      <xdr:rowOff>178172</xdr:rowOff>
    </xdr:to>
    <xdr:cxnSp macro="">
      <xdr:nvCxnSpPr>
        <xdr:cNvPr id="287" name="Conector recto 286">
          <a:extLst>
            <a:ext uri="{FF2B5EF4-FFF2-40B4-BE49-F238E27FC236}">
              <a16:creationId xmlns:a16="http://schemas.microsoft.com/office/drawing/2014/main" id="{27DA0C7D-5B7D-4F26-8D3D-A5DBDB3D748D}"/>
            </a:ext>
          </a:extLst>
        </xdr:cNvPr>
        <xdr:cNvCxnSpPr/>
      </xdr:nvCxnSpPr>
      <xdr:spPr>
        <a:xfrm>
          <a:off x="10257064" y="241767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105</xdr:row>
      <xdr:rowOff>186310</xdr:rowOff>
    </xdr:from>
    <xdr:to>
      <xdr:col>18</xdr:col>
      <xdr:colOff>210411</xdr:colOff>
      <xdr:row>109</xdr:row>
      <xdr:rowOff>5470</xdr:rowOff>
    </xdr:to>
    <xdr:cxnSp macro="">
      <xdr:nvCxnSpPr>
        <xdr:cNvPr id="288" name="Conector recto de flecha 287">
          <a:extLst>
            <a:ext uri="{FF2B5EF4-FFF2-40B4-BE49-F238E27FC236}">
              <a16:creationId xmlns:a16="http://schemas.microsoft.com/office/drawing/2014/main" id="{368EB0F1-B292-4286-97DD-AA3EDA4287EA}"/>
            </a:ext>
          </a:extLst>
        </xdr:cNvPr>
        <xdr:cNvCxnSpPr/>
      </xdr:nvCxnSpPr>
      <xdr:spPr>
        <a:xfrm flipH="1" flipV="1">
          <a:off x="10688541" y="241893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107</xdr:row>
      <xdr:rowOff>71542</xdr:rowOff>
    </xdr:from>
    <xdr:to>
      <xdr:col>20</xdr:col>
      <xdr:colOff>422686</xdr:colOff>
      <xdr:row>107</xdr:row>
      <xdr:rowOff>76520</xdr:rowOff>
    </xdr:to>
    <xdr:cxnSp macro="">
      <xdr:nvCxnSpPr>
        <xdr:cNvPr id="289" name="Conector recto 288">
          <a:extLst>
            <a:ext uri="{FF2B5EF4-FFF2-40B4-BE49-F238E27FC236}">
              <a16:creationId xmlns:a16="http://schemas.microsoft.com/office/drawing/2014/main" id="{144243A5-AC0E-4CA8-98D9-9F809CD7F79E}"/>
            </a:ext>
          </a:extLst>
        </xdr:cNvPr>
        <xdr:cNvCxnSpPr/>
      </xdr:nvCxnSpPr>
      <xdr:spPr>
        <a:xfrm>
          <a:off x="10930622" y="245317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101</xdr:row>
      <xdr:rowOff>117285</xdr:rowOff>
    </xdr:from>
    <xdr:to>
      <xdr:col>9</xdr:col>
      <xdr:colOff>90051</xdr:colOff>
      <xdr:row>101</xdr:row>
      <xdr:rowOff>123223</xdr:rowOff>
    </xdr:to>
    <xdr:cxnSp macro="">
      <xdr:nvCxnSpPr>
        <xdr:cNvPr id="290" name="Conector recto 289">
          <a:extLst>
            <a:ext uri="{FF2B5EF4-FFF2-40B4-BE49-F238E27FC236}">
              <a16:creationId xmlns:a16="http://schemas.microsoft.com/office/drawing/2014/main" id="{A5751198-688F-4C65-BBF1-4C38FB76E55E}"/>
            </a:ext>
          </a:extLst>
        </xdr:cNvPr>
        <xdr:cNvCxnSpPr/>
      </xdr:nvCxnSpPr>
      <xdr:spPr>
        <a:xfrm flipH="1" flipV="1">
          <a:off x="4008906" y="232058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101</xdr:row>
      <xdr:rowOff>107882</xdr:rowOff>
    </xdr:from>
    <xdr:to>
      <xdr:col>8</xdr:col>
      <xdr:colOff>435431</xdr:colOff>
      <xdr:row>105</xdr:row>
      <xdr:rowOff>189525</xdr:rowOff>
    </xdr:to>
    <xdr:cxnSp macro="">
      <xdr:nvCxnSpPr>
        <xdr:cNvPr id="291" name="Conector recto de flecha 290">
          <a:extLst>
            <a:ext uri="{FF2B5EF4-FFF2-40B4-BE49-F238E27FC236}">
              <a16:creationId xmlns:a16="http://schemas.microsoft.com/office/drawing/2014/main" id="{9F6EC12D-F223-4175-993F-007242A47436}"/>
            </a:ext>
          </a:extLst>
        </xdr:cNvPr>
        <xdr:cNvCxnSpPr/>
      </xdr:nvCxnSpPr>
      <xdr:spPr>
        <a:xfrm flipV="1">
          <a:off x="4770666" y="231964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104</xdr:row>
      <xdr:rowOff>1628</xdr:rowOff>
    </xdr:from>
    <xdr:to>
      <xdr:col>8</xdr:col>
      <xdr:colOff>128702</xdr:colOff>
      <xdr:row>104</xdr:row>
      <xdr:rowOff>11103</xdr:rowOff>
    </xdr:to>
    <xdr:cxnSp macro="">
      <xdr:nvCxnSpPr>
        <xdr:cNvPr id="292" name="Conector recto 291">
          <a:extLst>
            <a:ext uri="{FF2B5EF4-FFF2-40B4-BE49-F238E27FC236}">
              <a16:creationId xmlns:a16="http://schemas.microsoft.com/office/drawing/2014/main" id="{578B0256-B788-406A-9D50-6E9863020D1D}"/>
            </a:ext>
          </a:extLst>
        </xdr:cNvPr>
        <xdr:cNvCxnSpPr/>
      </xdr:nvCxnSpPr>
      <xdr:spPr>
        <a:xfrm flipV="1">
          <a:off x="3447555" y="237760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102</xdr:row>
      <xdr:rowOff>135095</xdr:rowOff>
    </xdr:from>
    <xdr:to>
      <xdr:col>17</xdr:col>
      <xdr:colOff>171693</xdr:colOff>
      <xdr:row>102</xdr:row>
      <xdr:rowOff>141033</xdr:rowOff>
    </xdr:to>
    <xdr:cxnSp macro="">
      <xdr:nvCxnSpPr>
        <xdr:cNvPr id="293" name="Conector recto 292">
          <a:extLst>
            <a:ext uri="{FF2B5EF4-FFF2-40B4-BE49-F238E27FC236}">
              <a16:creationId xmlns:a16="http://schemas.microsoft.com/office/drawing/2014/main" id="{64B82F50-CC84-4B82-BB1C-4FECD69544CB}"/>
            </a:ext>
          </a:extLst>
        </xdr:cNvPr>
        <xdr:cNvCxnSpPr/>
      </xdr:nvCxnSpPr>
      <xdr:spPr>
        <a:xfrm flipH="1" flipV="1">
          <a:off x="8967348" y="234522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101</xdr:row>
      <xdr:rowOff>68036</xdr:rowOff>
    </xdr:from>
    <xdr:to>
      <xdr:col>16</xdr:col>
      <xdr:colOff>570737</xdr:colOff>
      <xdr:row>102</xdr:row>
      <xdr:rowOff>157741</xdr:rowOff>
    </xdr:to>
    <xdr:sp macro="" textlink="">
      <xdr:nvSpPr>
        <xdr:cNvPr id="294" name="CuadroTexto 54">
          <a:extLst>
            <a:ext uri="{FF2B5EF4-FFF2-40B4-BE49-F238E27FC236}">
              <a16:creationId xmlns:a16="http://schemas.microsoft.com/office/drawing/2014/main" id="{BA494E31-9477-427C-B954-73E58BDB8376}"/>
            </a:ext>
          </a:extLst>
        </xdr:cNvPr>
        <xdr:cNvSpPr txBox="1"/>
      </xdr:nvSpPr>
      <xdr:spPr>
        <a:xfrm>
          <a:off x="8762740" y="231566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101</xdr:row>
      <xdr:rowOff>5948</xdr:rowOff>
    </xdr:from>
    <xdr:to>
      <xdr:col>17</xdr:col>
      <xdr:colOff>92528</xdr:colOff>
      <xdr:row>105</xdr:row>
      <xdr:rowOff>71263</xdr:rowOff>
    </xdr:to>
    <xdr:cxnSp macro="">
      <xdr:nvCxnSpPr>
        <xdr:cNvPr id="295" name="Conector recto de flecha 294">
          <a:extLst>
            <a:ext uri="{FF2B5EF4-FFF2-40B4-BE49-F238E27FC236}">
              <a16:creationId xmlns:a16="http://schemas.microsoft.com/office/drawing/2014/main" id="{80612AF7-40E9-4A8E-88DE-8969E20DC368}"/>
            </a:ext>
          </a:extLst>
        </xdr:cNvPr>
        <xdr:cNvCxnSpPr/>
      </xdr:nvCxnSpPr>
      <xdr:spPr>
        <a:xfrm flipV="1">
          <a:off x="9914165" y="230945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105</xdr:row>
      <xdr:rowOff>19438</xdr:rowOff>
    </xdr:from>
    <xdr:to>
      <xdr:col>16</xdr:col>
      <xdr:colOff>210343</xdr:colOff>
      <xdr:row>105</xdr:row>
      <xdr:rowOff>28913</xdr:rowOff>
    </xdr:to>
    <xdr:cxnSp macro="">
      <xdr:nvCxnSpPr>
        <xdr:cNvPr id="296" name="Conector recto 295">
          <a:extLst>
            <a:ext uri="{FF2B5EF4-FFF2-40B4-BE49-F238E27FC236}">
              <a16:creationId xmlns:a16="http://schemas.microsoft.com/office/drawing/2014/main" id="{FA3F11BA-6558-426B-AC38-6586FD5D37CF}"/>
            </a:ext>
          </a:extLst>
        </xdr:cNvPr>
        <xdr:cNvCxnSpPr/>
      </xdr:nvCxnSpPr>
      <xdr:spPr>
        <a:xfrm flipV="1">
          <a:off x="8405996" y="240224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104</xdr:row>
      <xdr:rowOff>48010</xdr:rowOff>
    </xdr:from>
    <xdr:to>
      <xdr:col>24</xdr:col>
      <xdr:colOff>525479</xdr:colOff>
      <xdr:row>104</xdr:row>
      <xdr:rowOff>53948</xdr:rowOff>
    </xdr:to>
    <xdr:cxnSp macro="">
      <xdr:nvCxnSpPr>
        <xdr:cNvPr id="297" name="Conector recto 296">
          <a:extLst>
            <a:ext uri="{FF2B5EF4-FFF2-40B4-BE49-F238E27FC236}">
              <a16:creationId xmlns:a16="http://schemas.microsoft.com/office/drawing/2014/main" id="{835D2812-A721-4A0F-8D1E-94855541F017}"/>
            </a:ext>
          </a:extLst>
        </xdr:cNvPr>
        <xdr:cNvCxnSpPr/>
      </xdr:nvCxnSpPr>
      <xdr:spPr>
        <a:xfrm flipH="1" flipV="1">
          <a:off x="13585613" y="238224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101</xdr:row>
      <xdr:rowOff>149679</xdr:rowOff>
    </xdr:from>
    <xdr:to>
      <xdr:col>24</xdr:col>
      <xdr:colOff>366630</xdr:colOff>
      <xdr:row>103</xdr:row>
      <xdr:rowOff>48884</xdr:rowOff>
    </xdr:to>
    <xdr:sp macro="" textlink="">
      <xdr:nvSpPr>
        <xdr:cNvPr id="298" name="CuadroTexto 54">
          <a:extLst>
            <a:ext uri="{FF2B5EF4-FFF2-40B4-BE49-F238E27FC236}">
              <a16:creationId xmlns:a16="http://schemas.microsoft.com/office/drawing/2014/main" id="{840C83FE-49E0-4758-90B5-037BF853B008}"/>
            </a:ext>
          </a:extLst>
        </xdr:cNvPr>
        <xdr:cNvSpPr txBox="1"/>
      </xdr:nvSpPr>
      <xdr:spPr>
        <a:xfrm>
          <a:off x="13435433" y="232382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104</xdr:row>
      <xdr:rowOff>49492</xdr:rowOff>
    </xdr:from>
    <xdr:to>
      <xdr:col>24</xdr:col>
      <xdr:colOff>160565</xdr:colOff>
      <xdr:row>108</xdr:row>
      <xdr:rowOff>131135</xdr:rowOff>
    </xdr:to>
    <xdr:cxnSp macro="">
      <xdr:nvCxnSpPr>
        <xdr:cNvPr id="299" name="Conector recto de flecha 298">
          <a:extLst>
            <a:ext uri="{FF2B5EF4-FFF2-40B4-BE49-F238E27FC236}">
              <a16:creationId xmlns:a16="http://schemas.microsoft.com/office/drawing/2014/main" id="{FD4C936D-454A-4BFB-9878-66B086949CC4}"/>
            </a:ext>
          </a:extLst>
        </xdr:cNvPr>
        <xdr:cNvCxnSpPr/>
      </xdr:nvCxnSpPr>
      <xdr:spPr>
        <a:xfrm flipV="1">
          <a:off x="14249400" y="238238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105</xdr:row>
      <xdr:rowOff>101081</xdr:rowOff>
    </xdr:from>
    <xdr:to>
      <xdr:col>24</xdr:col>
      <xdr:colOff>6236</xdr:colOff>
      <xdr:row>105</xdr:row>
      <xdr:rowOff>110556</xdr:rowOff>
    </xdr:to>
    <xdr:cxnSp macro="">
      <xdr:nvCxnSpPr>
        <xdr:cNvPr id="300" name="Conector recto 299">
          <a:extLst>
            <a:ext uri="{FF2B5EF4-FFF2-40B4-BE49-F238E27FC236}">
              <a16:creationId xmlns:a16="http://schemas.microsoft.com/office/drawing/2014/main" id="{D1B818E9-E003-447C-B5CC-F82DA0D442FC}"/>
            </a:ext>
          </a:extLst>
        </xdr:cNvPr>
        <xdr:cNvCxnSpPr/>
      </xdr:nvCxnSpPr>
      <xdr:spPr>
        <a:xfrm flipV="1">
          <a:off x="13078689" y="241040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136071</xdr:colOff>
      <xdr:row>105</xdr:row>
      <xdr:rowOff>128411</xdr:rowOff>
    </xdr:from>
    <xdr:to>
      <xdr:col>23</xdr:col>
      <xdr:colOff>354560</xdr:colOff>
      <xdr:row>109</xdr:row>
      <xdr:rowOff>87675</xdr:rowOff>
    </xdr:to>
    <xdr:sp macro="" textlink="">
      <xdr:nvSpPr>
        <xdr:cNvPr id="301" name="CuadroTexto 53">
          <a:extLst>
            <a:ext uri="{FF2B5EF4-FFF2-40B4-BE49-F238E27FC236}">
              <a16:creationId xmlns:a16="http://schemas.microsoft.com/office/drawing/2014/main" id="{169964A0-6D6E-4D78-854A-F58F5FCBEA13}"/>
            </a:ext>
          </a:extLst>
        </xdr:cNvPr>
        <xdr:cNvSpPr txBox="1"/>
      </xdr:nvSpPr>
      <xdr:spPr>
        <a:xfrm>
          <a:off x="12937671" y="24131411"/>
          <a:ext cx="1437689" cy="8736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estandarización de nombres </a:t>
          </a:r>
          <a:endParaRPr lang="es-PE" sz="1200"/>
        </a:p>
      </xdr:txBody>
    </xdr:sp>
    <xdr:clientData/>
  </xdr:twoCellAnchor>
  <xdr:twoCellAnchor>
    <xdr:from>
      <xdr:col>22</xdr:col>
      <xdr:colOff>79163</xdr:colOff>
      <xdr:row>87</xdr:row>
      <xdr:rowOff>175916</xdr:rowOff>
    </xdr:from>
    <xdr:to>
      <xdr:col>24</xdr:col>
      <xdr:colOff>430229</xdr:colOff>
      <xdr:row>87</xdr:row>
      <xdr:rowOff>181854</xdr:rowOff>
    </xdr:to>
    <xdr:cxnSp macro="">
      <xdr:nvCxnSpPr>
        <xdr:cNvPr id="302" name="Conector recto 301">
          <a:extLst>
            <a:ext uri="{FF2B5EF4-FFF2-40B4-BE49-F238E27FC236}">
              <a16:creationId xmlns:a16="http://schemas.microsoft.com/office/drawing/2014/main" id="{4A477E6D-F32B-4885-A2C5-A6E58B8FFF85}"/>
            </a:ext>
          </a:extLst>
        </xdr:cNvPr>
        <xdr:cNvCxnSpPr/>
      </xdr:nvCxnSpPr>
      <xdr:spPr>
        <a:xfrm flipH="1" flipV="1">
          <a:off x="13490363" y="200641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486876</xdr:colOff>
      <xdr:row>86</xdr:row>
      <xdr:rowOff>108857</xdr:rowOff>
    </xdr:from>
    <xdr:to>
      <xdr:col>24</xdr:col>
      <xdr:colOff>216952</xdr:colOff>
      <xdr:row>88</xdr:row>
      <xdr:rowOff>8062</xdr:rowOff>
    </xdr:to>
    <xdr:sp macro="" textlink="">
      <xdr:nvSpPr>
        <xdr:cNvPr id="303" name="CuadroTexto 54">
          <a:extLst>
            <a:ext uri="{FF2B5EF4-FFF2-40B4-BE49-F238E27FC236}">
              <a16:creationId xmlns:a16="http://schemas.microsoft.com/office/drawing/2014/main" id="{FC017511-EA95-4F24-8D58-7F63F6A43118}"/>
            </a:ext>
          </a:extLst>
        </xdr:cNvPr>
        <xdr:cNvSpPr txBox="1"/>
      </xdr:nvSpPr>
      <xdr:spPr>
        <a:xfrm>
          <a:off x="13288476" y="19768457"/>
          <a:ext cx="1558876"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231322</xdr:colOff>
      <xdr:row>87</xdr:row>
      <xdr:rowOff>166513</xdr:rowOff>
    </xdr:from>
    <xdr:to>
      <xdr:col>24</xdr:col>
      <xdr:colOff>163287</xdr:colOff>
      <xdr:row>92</xdr:row>
      <xdr:rowOff>57656</xdr:rowOff>
    </xdr:to>
    <xdr:cxnSp macro="">
      <xdr:nvCxnSpPr>
        <xdr:cNvPr id="304" name="Conector recto de flecha 303">
          <a:extLst>
            <a:ext uri="{FF2B5EF4-FFF2-40B4-BE49-F238E27FC236}">
              <a16:creationId xmlns:a16="http://schemas.microsoft.com/office/drawing/2014/main" id="{D674EF39-211F-446D-8387-8818A5EE1BA1}"/>
            </a:ext>
          </a:extLst>
        </xdr:cNvPr>
        <xdr:cNvCxnSpPr/>
      </xdr:nvCxnSpPr>
      <xdr:spPr>
        <a:xfrm flipV="1">
          <a:off x="14252122" y="200547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90</xdr:row>
      <xdr:rowOff>60259</xdr:rowOff>
    </xdr:from>
    <xdr:to>
      <xdr:col>23</xdr:col>
      <xdr:colOff>468879</xdr:colOff>
      <xdr:row>90</xdr:row>
      <xdr:rowOff>69734</xdr:rowOff>
    </xdr:to>
    <xdr:cxnSp macro="">
      <xdr:nvCxnSpPr>
        <xdr:cNvPr id="305" name="Conector recto 304">
          <a:extLst>
            <a:ext uri="{FF2B5EF4-FFF2-40B4-BE49-F238E27FC236}">
              <a16:creationId xmlns:a16="http://schemas.microsoft.com/office/drawing/2014/main" id="{2B2BC907-B59B-4B1E-A613-A3C162B650F2}"/>
            </a:ext>
          </a:extLst>
        </xdr:cNvPr>
        <xdr:cNvCxnSpPr/>
      </xdr:nvCxnSpPr>
      <xdr:spPr>
        <a:xfrm flipV="1">
          <a:off x="12929011" y="206342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91</xdr:row>
      <xdr:rowOff>30440</xdr:rowOff>
    </xdr:from>
    <xdr:to>
      <xdr:col>23</xdr:col>
      <xdr:colOff>123239</xdr:colOff>
      <xdr:row>92</xdr:row>
      <xdr:rowOff>120145</xdr:rowOff>
    </xdr:to>
    <xdr:sp macro="" textlink="">
      <xdr:nvSpPr>
        <xdr:cNvPr id="306" name="CuadroTexto 53">
          <a:extLst>
            <a:ext uri="{FF2B5EF4-FFF2-40B4-BE49-F238E27FC236}">
              <a16:creationId xmlns:a16="http://schemas.microsoft.com/office/drawing/2014/main" id="{D1423929-A469-4A54-AFC3-94E7CE31B576}"/>
            </a:ext>
          </a:extLst>
        </xdr:cNvPr>
        <xdr:cNvSpPr txBox="1"/>
      </xdr:nvSpPr>
      <xdr:spPr>
        <a:xfrm>
          <a:off x="12709071" y="208330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84</xdr:row>
      <xdr:rowOff>176893</xdr:rowOff>
    </xdr:from>
    <xdr:to>
      <xdr:col>27</xdr:col>
      <xdr:colOff>86825</xdr:colOff>
      <xdr:row>84</xdr:row>
      <xdr:rowOff>180893</xdr:rowOff>
    </xdr:to>
    <xdr:cxnSp macro="">
      <xdr:nvCxnSpPr>
        <xdr:cNvPr id="307" name="Conector recto 306">
          <a:extLst>
            <a:ext uri="{FF2B5EF4-FFF2-40B4-BE49-F238E27FC236}">
              <a16:creationId xmlns:a16="http://schemas.microsoft.com/office/drawing/2014/main" id="{76FE5678-013C-4CF8-8CE7-8CB23FAC7EBD}"/>
            </a:ext>
          </a:extLst>
        </xdr:cNvPr>
        <xdr:cNvCxnSpPr/>
      </xdr:nvCxnSpPr>
      <xdr:spPr>
        <a:xfrm>
          <a:off x="14780079" y="193792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359201</xdr:colOff>
      <xdr:row>82</xdr:row>
      <xdr:rowOff>138793</xdr:rowOff>
    </xdr:from>
    <xdr:to>
      <xdr:col>26</xdr:col>
      <xdr:colOff>577690</xdr:colOff>
      <xdr:row>84</xdr:row>
      <xdr:rowOff>37998</xdr:rowOff>
    </xdr:to>
    <xdr:sp macro="" textlink="">
      <xdr:nvSpPr>
        <xdr:cNvPr id="308" name="CuadroTexto 53">
          <a:extLst>
            <a:ext uri="{FF2B5EF4-FFF2-40B4-BE49-F238E27FC236}">
              <a16:creationId xmlns:a16="http://schemas.microsoft.com/office/drawing/2014/main" id="{7F63370F-4563-493A-8D17-302F057F5D78}"/>
            </a:ext>
          </a:extLst>
        </xdr:cNvPr>
        <xdr:cNvSpPr txBox="1"/>
      </xdr:nvSpPr>
      <xdr:spPr>
        <a:xfrm>
          <a:off x="14989601" y="18883993"/>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96740</xdr:colOff>
      <xdr:row>84</xdr:row>
      <xdr:rowOff>189031</xdr:rowOff>
    </xdr:from>
    <xdr:to>
      <xdr:col>25</xdr:col>
      <xdr:colOff>594132</xdr:colOff>
      <xdr:row>88</xdr:row>
      <xdr:rowOff>8191</xdr:rowOff>
    </xdr:to>
    <xdr:cxnSp macro="">
      <xdr:nvCxnSpPr>
        <xdr:cNvPr id="309" name="Conector recto de flecha 308">
          <a:extLst>
            <a:ext uri="{FF2B5EF4-FFF2-40B4-BE49-F238E27FC236}">
              <a16:creationId xmlns:a16="http://schemas.microsoft.com/office/drawing/2014/main" id="{E015D0FE-8D65-415A-B395-BC822BA123E4}"/>
            </a:ext>
          </a:extLst>
        </xdr:cNvPr>
        <xdr:cNvCxnSpPr/>
      </xdr:nvCxnSpPr>
      <xdr:spPr>
        <a:xfrm flipH="1" flipV="1">
          <a:off x="15336740" y="193914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86</xdr:row>
      <xdr:rowOff>74263</xdr:rowOff>
    </xdr:from>
    <xdr:to>
      <xdr:col>28</xdr:col>
      <xdr:colOff>194086</xdr:colOff>
      <xdr:row>86</xdr:row>
      <xdr:rowOff>79241</xdr:rowOff>
    </xdr:to>
    <xdr:cxnSp macro="">
      <xdr:nvCxnSpPr>
        <xdr:cNvPr id="310" name="Conector recto 309">
          <a:extLst>
            <a:ext uri="{FF2B5EF4-FFF2-40B4-BE49-F238E27FC236}">
              <a16:creationId xmlns:a16="http://schemas.microsoft.com/office/drawing/2014/main" id="{F661AA4A-6A04-482C-ACEF-5BD5E775CD6D}"/>
            </a:ext>
          </a:extLst>
        </xdr:cNvPr>
        <xdr:cNvCxnSpPr/>
      </xdr:nvCxnSpPr>
      <xdr:spPr>
        <a:xfrm>
          <a:off x="15578821" y="197338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86</xdr:row>
      <xdr:rowOff>36897</xdr:rowOff>
    </xdr:from>
    <xdr:to>
      <xdr:col>28</xdr:col>
      <xdr:colOff>280569</xdr:colOff>
      <xdr:row>87</xdr:row>
      <xdr:rowOff>126602</xdr:rowOff>
    </xdr:to>
    <xdr:sp macro="" textlink="">
      <xdr:nvSpPr>
        <xdr:cNvPr id="311" name="CuadroTexto 147">
          <a:extLst>
            <a:ext uri="{FF2B5EF4-FFF2-40B4-BE49-F238E27FC236}">
              <a16:creationId xmlns:a16="http://schemas.microsoft.com/office/drawing/2014/main" id="{B0D935B9-0C32-4FFE-B8D2-4025E24C92F6}"/>
            </a:ext>
          </a:extLst>
        </xdr:cNvPr>
        <xdr:cNvSpPr txBox="1"/>
      </xdr:nvSpPr>
      <xdr:spPr>
        <a:xfrm>
          <a:off x="15809556" y="196964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100</xdr:row>
      <xdr:rowOff>55707</xdr:rowOff>
    </xdr:from>
    <xdr:to>
      <xdr:col>28</xdr:col>
      <xdr:colOff>247391</xdr:colOff>
      <xdr:row>100</xdr:row>
      <xdr:rowOff>81643</xdr:rowOff>
    </xdr:to>
    <xdr:cxnSp macro="">
      <xdr:nvCxnSpPr>
        <xdr:cNvPr id="312" name="Conector recto 311">
          <a:extLst>
            <a:ext uri="{FF2B5EF4-FFF2-40B4-BE49-F238E27FC236}">
              <a16:creationId xmlns:a16="http://schemas.microsoft.com/office/drawing/2014/main" id="{8F2DC5AD-020D-4652-B5E9-FC06C6EB595B}"/>
            </a:ext>
          </a:extLst>
        </xdr:cNvPr>
        <xdr:cNvCxnSpPr/>
      </xdr:nvCxnSpPr>
      <xdr:spPr>
        <a:xfrm flipV="1">
          <a:off x="15484929" y="229157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552423</xdr:colOff>
      <xdr:row>96</xdr:row>
      <xdr:rowOff>100693</xdr:rowOff>
    </xdr:from>
    <xdr:to>
      <xdr:col>29</xdr:col>
      <xdr:colOff>43542</xdr:colOff>
      <xdr:row>100</xdr:row>
      <xdr:rowOff>59956</xdr:rowOff>
    </xdr:to>
    <xdr:sp macro="" textlink="">
      <xdr:nvSpPr>
        <xdr:cNvPr id="313" name="CuadroTexto 53">
          <a:extLst>
            <a:ext uri="{FF2B5EF4-FFF2-40B4-BE49-F238E27FC236}">
              <a16:creationId xmlns:a16="http://schemas.microsoft.com/office/drawing/2014/main" id="{9E0FBA9D-90FF-49F4-84C6-E8442D6DA993}"/>
            </a:ext>
          </a:extLst>
        </xdr:cNvPr>
        <xdr:cNvSpPr txBox="1"/>
      </xdr:nvSpPr>
      <xdr:spPr>
        <a:xfrm>
          <a:off x="15792423" y="22046293"/>
          <a:ext cx="192951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sigue un orden</a:t>
          </a:r>
          <a:r>
            <a:rPr lang="es-PE" sz="1200" baseline="0"/>
            <a:t> o no hay una ficha de peddo que sólo maneje el cliente</a:t>
          </a:r>
          <a:endParaRPr lang="es-PE" sz="1200"/>
        </a:p>
      </xdr:txBody>
    </xdr:sp>
    <xdr:clientData/>
  </xdr:twoCellAnchor>
  <xdr:twoCellAnchor>
    <xdr:from>
      <xdr:col>26</xdr:col>
      <xdr:colOff>257306</xdr:colOff>
      <xdr:row>100</xdr:row>
      <xdr:rowOff>63845</xdr:rowOff>
    </xdr:from>
    <xdr:to>
      <xdr:col>27</xdr:col>
      <xdr:colOff>142376</xdr:colOff>
      <xdr:row>103</xdr:row>
      <xdr:rowOff>73505</xdr:rowOff>
    </xdr:to>
    <xdr:cxnSp macro="">
      <xdr:nvCxnSpPr>
        <xdr:cNvPr id="314" name="Conector recto de flecha 313">
          <a:extLst>
            <a:ext uri="{FF2B5EF4-FFF2-40B4-BE49-F238E27FC236}">
              <a16:creationId xmlns:a16="http://schemas.microsoft.com/office/drawing/2014/main" id="{C67705DE-E1B9-41A1-B591-DEA97C2D0DD7}"/>
            </a:ext>
          </a:extLst>
        </xdr:cNvPr>
        <xdr:cNvCxnSpPr/>
      </xdr:nvCxnSpPr>
      <xdr:spPr>
        <a:xfrm flipH="1" flipV="1">
          <a:off x="16106906" y="229238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101</xdr:row>
      <xdr:rowOff>139577</xdr:rowOff>
    </xdr:from>
    <xdr:to>
      <xdr:col>29</xdr:col>
      <xdr:colOff>354652</xdr:colOff>
      <xdr:row>101</xdr:row>
      <xdr:rowOff>144555</xdr:rowOff>
    </xdr:to>
    <xdr:cxnSp macro="">
      <xdr:nvCxnSpPr>
        <xdr:cNvPr id="315" name="Conector recto 314">
          <a:extLst>
            <a:ext uri="{FF2B5EF4-FFF2-40B4-BE49-F238E27FC236}">
              <a16:creationId xmlns:a16="http://schemas.microsoft.com/office/drawing/2014/main" id="{81658EC5-BE02-4A03-9784-7AD8711C4AD1}"/>
            </a:ext>
          </a:extLst>
        </xdr:cNvPr>
        <xdr:cNvCxnSpPr/>
      </xdr:nvCxnSpPr>
      <xdr:spPr>
        <a:xfrm>
          <a:off x="16348987" y="232281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313742</xdr:colOff>
      <xdr:row>102</xdr:row>
      <xdr:rowOff>15126</xdr:rowOff>
    </xdr:from>
    <xdr:to>
      <xdr:col>30</xdr:col>
      <xdr:colOff>16592</xdr:colOff>
      <xdr:row>104</xdr:row>
      <xdr:rowOff>134860</xdr:rowOff>
    </xdr:to>
    <xdr:sp macro="" textlink="">
      <xdr:nvSpPr>
        <xdr:cNvPr id="316" name="CuadroTexto 147">
          <a:extLst>
            <a:ext uri="{FF2B5EF4-FFF2-40B4-BE49-F238E27FC236}">
              <a16:creationId xmlns:a16="http://schemas.microsoft.com/office/drawing/2014/main" id="{ECA63BE4-875E-4168-A461-3F856149D8E7}"/>
            </a:ext>
          </a:extLst>
        </xdr:cNvPr>
        <xdr:cNvSpPr txBox="1"/>
      </xdr:nvSpPr>
      <xdr:spPr>
        <a:xfrm>
          <a:off x="16772942" y="23332326"/>
          <a:ext cx="1531650"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Transcripción erronea de pedidos</a:t>
          </a:r>
        </a:p>
      </xdr:txBody>
    </xdr:sp>
    <xdr:clientData/>
  </xdr:twoCellAnchor>
  <xdr:twoCellAnchor>
    <xdr:from>
      <xdr:col>24</xdr:col>
      <xdr:colOff>280307</xdr:colOff>
      <xdr:row>106</xdr:row>
      <xdr:rowOff>1279</xdr:rowOff>
    </xdr:from>
    <xdr:to>
      <xdr:col>27</xdr:col>
      <xdr:colOff>541303</xdr:colOff>
      <xdr:row>106</xdr:row>
      <xdr:rowOff>13607</xdr:rowOff>
    </xdr:to>
    <xdr:cxnSp macro="">
      <xdr:nvCxnSpPr>
        <xdr:cNvPr id="317" name="Conector recto 316">
          <a:extLst>
            <a:ext uri="{FF2B5EF4-FFF2-40B4-BE49-F238E27FC236}">
              <a16:creationId xmlns:a16="http://schemas.microsoft.com/office/drawing/2014/main" id="{7BA9A03A-FF45-4E10-A06E-49CBD3FAE6A8}"/>
            </a:ext>
          </a:extLst>
        </xdr:cNvPr>
        <xdr:cNvCxnSpPr/>
      </xdr:nvCxnSpPr>
      <xdr:spPr>
        <a:xfrm flipV="1">
          <a:off x="14910707" y="242328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104</xdr:row>
      <xdr:rowOff>29937</xdr:rowOff>
    </xdr:from>
    <xdr:to>
      <xdr:col>27</xdr:col>
      <xdr:colOff>256560</xdr:colOff>
      <xdr:row>105</xdr:row>
      <xdr:rowOff>135971</xdr:rowOff>
    </xdr:to>
    <xdr:sp macro="" textlink="">
      <xdr:nvSpPr>
        <xdr:cNvPr id="318" name="CuadroTexto 53">
          <a:extLst>
            <a:ext uri="{FF2B5EF4-FFF2-40B4-BE49-F238E27FC236}">
              <a16:creationId xmlns:a16="http://schemas.microsoft.com/office/drawing/2014/main" id="{9AA0CDBF-9460-4AD9-820C-9DD89399645B}"/>
            </a:ext>
          </a:extLst>
        </xdr:cNvPr>
        <xdr:cNvSpPr txBox="1"/>
      </xdr:nvSpPr>
      <xdr:spPr>
        <a:xfrm>
          <a:off x="15278071" y="238043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106</xdr:row>
      <xdr:rowOff>9417</xdr:rowOff>
    </xdr:from>
    <xdr:to>
      <xdr:col>26</xdr:col>
      <xdr:colOff>468946</xdr:colOff>
      <xdr:row>109</xdr:row>
      <xdr:rowOff>19077</xdr:rowOff>
    </xdr:to>
    <xdr:cxnSp macro="">
      <xdr:nvCxnSpPr>
        <xdr:cNvPr id="319" name="Conector recto de flecha 318">
          <a:extLst>
            <a:ext uri="{FF2B5EF4-FFF2-40B4-BE49-F238E27FC236}">
              <a16:creationId xmlns:a16="http://schemas.microsoft.com/office/drawing/2014/main" id="{F3F2EAAB-AC5B-47A5-B61C-9F22D894AB9A}"/>
            </a:ext>
          </a:extLst>
        </xdr:cNvPr>
        <xdr:cNvCxnSpPr/>
      </xdr:nvCxnSpPr>
      <xdr:spPr>
        <a:xfrm flipH="1" flipV="1">
          <a:off x="15823875" y="242410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107</xdr:row>
      <xdr:rowOff>85149</xdr:rowOff>
    </xdr:from>
    <xdr:to>
      <xdr:col>29</xdr:col>
      <xdr:colOff>68900</xdr:colOff>
      <xdr:row>107</xdr:row>
      <xdr:rowOff>90127</xdr:rowOff>
    </xdr:to>
    <xdr:cxnSp macro="">
      <xdr:nvCxnSpPr>
        <xdr:cNvPr id="320" name="Conector recto 319">
          <a:extLst>
            <a:ext uri="{FF2B5EF4-FFF2-40B4-BE49-F238E27FC236}">
              <a16:creationId xmlns:a16="http://schemas.microsoft.com/office/drawing/2014/main" id="{B8513CC8-F249-44AF-B21C-C1BACAB3FD2F}"/>
            </a:ext>
          </a:extLst>
        </xdr:cNvPr>
        <xdr:cNvCxnSpPr/>
      </xdr:nvCxnSpPr>
      <xdr:spPr>
        <a:xfrm>
          <a:off x="16063235" y="245453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107</xdr:row>
      <xdr:rowOff>47783</xdr:rowOff>
    </xdr:from>
    <xdr:to>
      <xdr:col>29</xdr:col>
      <xdr:colOff>155383</xdr:colOff>
      <xdr:row>109</xdr:row>
      <xdr:rowOff>167517</xdr:rowOff>
    </xdr:to>
    <xdr:sp macro="" textlink="">
      <xdr:nvSpPr>
        <xdr:cNvPr id="321" name="CuadroTexto 147">
          <a:extLst>
            <a:ext uri="{FF2B5EF4-FFF2-40B4-BE49-F238E27FC236}">
              <a16:creationId xmlns:a16="http://schemas.microsoft.com/office/drawing/2014/main" id="{F061C059-2893-4F76-AE61-10B8AACBBBED}"/>
            </a:ext>
          </a:extLst>
        </xdr:cNvPr>
        <xdr:cNvSpPr txBox="1"/>
      </xdr:nvSpPr>
      <xdr:spPr>
        <a:xfrm>
          <a:off x="16293970" y="245079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90</xdr:row>
      <xdr:rowOff>82921</xdr:rowOff>
    </xdr:from>
    <xdr:to>
      <xdr:col>28</xdr:col>
      <xdr:colOff>16069</xdr:colOff>
      <xdr:row>90</xdr:row>
      <xdr:rowOff>95250</xdr:rowOff>
    </xdr:to>
    <xdr:cxnSp macro="">
      <xdr:nvCxnSpPr>
        <xdr:cNvPr id="322" name="Conector recto 321">
          <a:extLst>
            <a:ext uri="{FF2B5EF4-FFF2-40B4-BE49-F238E27FC236}">
              <a16:creationId xmlns:a16="http://schemas.microsoft.com/office/drawing/2014/main" id="{E34AB164-AE81-4FA8-A9AB-AA9CBD74E423}"/>
            </a:ext>
          </a:extLst>
        </xdr:cNvPr>
        <xdr:cNvCxnSpPr/>
      </xdr:nvCxnSpPr>
      <xdr:spPr>
        <a:xfrm flipV="1">
          <a:off x="15321642" y="206569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90</xdr:row>
      <xdr:rowOff>91059</xdr:rowOff>
    </xdr:from>
    <xdr:to>
      <xdr:col>26</xdr:col>
      <xdr:colOff>523376</xdr:colOff>
      <xdr:row>93</xdr:row>
      <xdr:rowOff>100719</xdr:rowOff>
    </xdr:to>
    <xdr:cxnSp macro="">
      <xdr:nvCxnSpPr>
        <xdr:cNvPr id="323" name="Conector recto de flecha 322">
          <a:extLst>
            <a:ext uri="{FF2B5EF4-FFF2-40B4-BE49-F238E27FC236}">
              <a16:creationId xmlns:a16="http://schemas.microsoft.com/office/drawing/2014/main" id="{0DE74E44-FAE9-479C-95AE-6E0AEBC3E3D1}"/>
            </a:ext>
          </a:extLst>
        </xdr:cNvPr>
        <xdr:cNvCxnSpPr/>
      </xdr:nvCxnSpPr>
      <xdr:spPr>
        <a:xfrm flipH="1" flipV="1">
          <a:off x="15875584" y="206650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91</xdr:row>
      <xdr:rowOff>166791</xdr:rowOff>
    </xdr:from>
    <xdr:to>
      <xdr:col>29</xdr:col>
      <xdr:colOff>123330</xdr:colOff>
      <xdr:row>91</xdr:row>
      <xdr:rowOff>171769</xdr:rowOff>
    </xdr:to>
    <xdr:cxnSp macro="">
      <xdr:nvCxnSpPr>
        <xdr:cNvPr id="324" name="Conector recto 323">
          <a:extLst>
            <a:ext uri="{FF2B5EF4-FFF2-40B4-BE49-F238E27FC236}">
              <a16:creationId xmlns:a16="http://schemas.microsoft.com/office/drawing/2014/main" id="{C73ECD62-40EB-434C-A6B8-6460ED712867}"/>
            </a:ext>
          </a:extLst>
        </xdr:cNvPr>
        <xdr:cNvCxnSpPr/>
      </xdr:nvCxnSpPr>
      <xdr:spPr>
        <a:xfrm>
          <a:off x="16117665" y="209693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91</xdr:row>
      <xdr:rowOff>129425</xdr:rowOff>
    </xdr:from>
    <xdr:to>
      <xdr:col>29</xdr:col>
      <xdr:colOff>209813</xdr:colOff>
      <xdr:row>93</xdr:row>
      <xdr:rowOff>28630</xdr:rowOff>
    </xdr:to>
    <xdr:sp macro="" textlink="">
      <xdr:nvSpPr>
        <xdr:cNvPr id="325" name="CuadroTexto 147">
          <a:extLst>
            <a:ext uri="{FF2B5EF4-FFF2-40B4-BE49-F238E27FC236}">
              <a16:creationId xmlns:a16="http://schemas.microsoft.com/office/drawing/2014/main" id="{A6F0EAB9-64BC-452C-8917-1A190DA81E1A}"/>
            </a:ext>
          </a:extLst>
        </xdr:cNvPr>
        <xdr:cNvSpPr txBox="1"/>
      </xdr:nvSpPr>
      <xdr:spPr>
        <a:xfrm>
          <a:off x="16348400" y="209320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99</xdr:row>
      <xdr:rowOff>33936</xdr:rowOff>
    </xdr:from>
    <xdr:to>
      <xdr:col>25</xdr:col>
      <xdr:colOff>301817</xdr:colOff>
      <xdr:row>99</xdr:row>
      <xdr:rowOff>46264</xdr:rowOff>
    </xdr:to>
    <xdr:cxnSp macro="">
      <xdr:nvCxnSpPr>
        <xdr:cNvPr id="326" name="Conector recto 325">
          <a:extLst>
            <a:ext uri="{FF2B5EF4-FFF2-40B4-BE49-F238E27FC236}">
              <a16:creationId xmlns:a16="http://schemas.microsoft.com/office/drawing/2014/main" id="{AA66E50C-3294-4E84-943C-3A76D46D956C}"/>
            </a:ext>
          </a:extLst>
        </xdr:cNvPr>
        <xdr:cNvCxnSpPr/>
      </xdr:nvCxnSpPr>
      <xdr:spPr>
        <a:xfrm flipV="1">
          <a:off x="13452021" y="226653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364669</xdr:colOff>
      <xdr:row>99</xdr:row>
      <xdr:rowOff>41326</xdr:rowOff>
    </xdr:from>
    <xdr:to>
      <xdr:col>25</xdr:col>
      <xdr:colOff>206827</xdr:colOff>
      <xdr:row>103</xdr:row>
      <xdr:rowOff>589</xdr:rowOff>
    </xdr:to>
    <xdr:sp macro="" textlink="">
      <xdr:nvSpPr>
        <xdr:cNvPr id="327" name="CuadroTexto 53">
          <a:extLst>
            <a:ext uri="{FF2B5EF4-FFF2-40B4-BE49-F238E27FC236}">
              <a16:creationId xmlns:a16="http://schemas.microsoft.com/office/drawing/2014/main" id="{9EC962BB-614E-4C22-91E4-1C645F1F58D7}"/>
            </a:ext>
          </a:extLst>
        </xdr:cNvPr>
        <xdr:cNvSpPr txBox="1"/>
      </xdr:nvSpPr>
      <xdr:spPr>
        <a:xfrm>
          <a:off x="13775869" y="22672726"/>
          <a:ext cx="1670958"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buena comunicación entre las áreas involucradas</a:t>
          </a:r>
          <a:endParaRPr lang="es-PE" sz="1200"/>
        </a:p>
      </xdr:txBody>
    </xdr:sp>
    <xdr:clientData/>
  </xdr:twoCellAnchor>
  <xdr:twoCellAnchor>
    <xdr:from>
      <xdr:col>30</xdr:col>
      <xdr:colOff>81642</xdr:colOff>
      <xdr:row>131</xdr:row>
      <xdr:rowOff>9900</xdr:rowOff>
    </xdr:from>
    <xdr:to>
      <xdr:col>33</xdr:col>
      <xdr:colOff>99331</xdr:colOff>
      <xdr:row>139</xdr:row>
      <xdr:rowOff>53443</xdr:rowOff>
    </xdr:to>
    <xdr:sp macro="" textlink="">
      <xdr:nvSpPr>
        <xdr:cNvPr id="328" name="Pentágono 1">
          <a:extLst>
            <a:ext uri="{FF2B5EF4-FFF2-40B4-BE49-F238E27FC236}">
              <a16:creationId xmlns:a16="http://schemas.microsoft.com/office/drawing/2014/main" id="{A46BEF4C-ABCD-4F46-99F3-257A142F2268}"/>
            </a:ext>
          </a:extLst>
        </xdr:cNvPr>
        <xdr:cNvSpPr/>
      </xdr:nvSpPr>
      <xdr:spPr>
        <a:xfrm>
          <a:off x="18369642" y="299565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Envío incompleto</a:t>
          </a:r>
          <a:endParaRPr lang="es-PE" b="1">
            <a:solidFill>
              <a:schemeClr val="accent5">
                <a:lumMod val="40000"/>
                <a:lumOff val="60000"/>
              </a:schemeClr>
            </a:solidFill>
          </a:endParaRPr>
        </a:p>
      </xdr:txBody>
    </xdr:sp>
    <xdr:clientData/>
  </xdr:twoCellAnchor>
  <xdr:twoCellAnchor>
    <xdr:from>
      <xdr:col>10</xdr:col>
      <xdr:colOff>176893</xdr:colOff>
      <xdr:row>135</xdr:row>
      <xdr:rowOff>31672</xdr:rowOff>
    </xdr:from>
    <xdr:to>
      <xdr:col>30</xdr:col>
      <xdr:colOff>81642</xdr:colOff>
      <xdr:row>135</xdr:row>
      <xdr:rowOff>54429</xdr:rowOff>
    </xdr:to>
    <xdr:cxnSp macro="">
      <xdr:nvCxnSpPr>
        <xdr:cNvPr id="329" name="Conector recto de flecha 328">
          <a:extLst>
            <a:ext uri="{FF2B5EF4-FFF2-40B4-BE49-F238E27FC236}">
              <a16:creationId xmlns:a16="http://schemas.microsoft.com/office/drawing/2014/main" id="{07AEFDA6-B7F4-4FBF-96BA-7E946666D13B}"/>
            </a:ext>
          </a:extLst>
        </xdr:cNvPr>
        <xdr:cNvCxnSpPr>
          <a:endCxn id="328" idx="1"/>
        </xdr:cNvCxnSpPr>
      </xdr:nvCxnSpPr>
      <xdr:spPr>
        <a:xfrm flipV="1">
          <a:off x="6272893" y="308926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119</xdr:row>
      <xdr:rowOff>40822</xdr:rowOff>
    </xdr:from>
    <xdr:to>
      <xdr:col>17</xdr:col>
      <xdr:colOff>345368</xdr:colOff>
      <xdr:row>121</xdr:row>
      <xdr:rowOff>136072</xdr:rowOff>
    </xdr:to>
    <xdr:sp macro="" textlink="">
      <xdr:nvSpPr>
        <xdr:cNvPr id="330" name="Rectángulo redondeado 3">
          <a:extLst>
            <a:ext uri="{FF2B5EF4-FFF2-40B4-BE49-F238E27FC236}">
              <a16:creationId xmlns:a16="http://schemas.microsoft.com/office/drawing/2014/main" id="{A2EFDBAF-1AAA-45E2-8265-247E3BEED534}"/>
            </a:ext>
          </a:extLst>
        </xdr:cNvPr>
        <xdr:cNvSpPr/>
      </xdr:nvSpPr>
      <xdr:spPr>
        <a:xfrm>
          <a:off x="8915395" y="272442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148</xdr:row>
      <xdr:rowOff>27215</xdr:rowOff>
    </xdr:from>
    <xdr:to>
      <xdr:col>17</xdr:col>
      <xdr:colOff>431711</xdr:colOff>
      <xdr:row>150</xdr:row>
      <xdr:rowOff>136071</xdr:rowOff>
    </xdr:to>
    <xdr:sp macro="" textlink="">
      <xdr:nvSpPr>
        <xdr:cNvPr id="331" name="Rectángulo redondeado 4">
          <a:extLst>
            <a:ext uri="{FF2B5EF4-FFF2-40B4-BE49-F238E27FC236}">
              <a16:creationId xmlns:a16="http://schemas.microsoft.com/office/drawing/2014/main" id="{C7B2DA36-4D0F-4667-B9BD-EC952E1206AA}"/>
            </a:ext>
          </a:extLst>
        </xdr:cNvPr>
        <xdr:cNvSpPr/>
      </xdr:nvSpPr>
      <xdr:spPr>
        <a:xfrm>
          <a:off x="9004458" y="338600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119</xdr:row>
      <xdr:rowOff>27215</xdr:rowOff>
    </xdr:from>
    <xdr:to>
      <xdr:col>9</xdr:col>
      <xdr:colOff>134086</xdr:colOff>
      <xdr:row>121</xdr:row>
      <xdr:rowOff>122465</xdr:rowOff>
    </xdr:to>
    <xdr:sp macro="" textlink="">
      <xdr:nvSpPr>
        <xdr:cNvPr id="332" name="Rectángulo redondeado 5">
          <a:extLst>
            <a:ext uri="{FF2B5EF4-FFF2-40B4-BE49-F238E27FC236}">
              <a16:creationId xmlns:a16="http://schemas.microsoft.com/office/drawing/2014/main" id="{223E0F4C-39BF-401F-B24D-1E27F3AE63CE}"/>
            </a:ext>
          </a:extLst>
        </xdr:cNvPr>
        <xdr:cNvSpPr/>
      </xdr:nvSpPr>
      <xdr:spPr>
        <a:xfrm>
          <a:off x="3835226" y="272306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147</xdr:row>
      <xdr:rowOff>136071</xdr:rowOff>
    </xdr:from>
    <xdr:to>
      <xdr:col>9</xdr:col>
      <xdr:colOff>176893</xdr:colOff>
      <xdr:row>150</xdr:row>
      <xdr:rowOff>0</xdr:rowOff>
    </xdr:to>
    <xdr:sp macro="" textlink="">
      <xdr:nvSpPr>
        <xdr:cNvPr id="333" name="Rectángulo redondeado 6">
          <a:extLst>
            <a:ext uri="{FF2B5EF4-FFF2-40B4-BE49-F238E27FC236}">
              <a16:creationId xmlns:a16="http://schemas.microsoft.com/office/drawing/2014/main" id="{01992B44-0B5C-4442-B5FB-BB647F9C7DE3}"/>
            </a:ext>
          </a:extLst>
        </xdr:cNvPr>
        <xdr:cNvSpPr/>
      </xdr:nvSpPr>
      <xdr:spPr>
        <a:xfrm>
          <a:off x="3807278" y="337402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135</xdr:row>
      <xdr:rowOff>72493</xdr:rowOff>
    </xdr:from>
    <xdr:to>
      <xdr:col>18</xdr:col>
      <xdr:colOff>134334</xdr:colOff>
      <xdr:row>148</xdr:row>
      <xdr:rowOff>13607</xdr:rowOff>
    </xdr:to>
    <xdr:cxnSp macro="">
      <xdr:nvCxnSpPr>
        <xdr:cNvPr id="334" name="Conector recto de flecha 333">
          <a:extLst>
            <a:ext uri="{FF2B5EF4-FFF2-40B4-BE49-F238E27FC236}">
              <a16:creationId xmlns:a16="http://schemas.microsoft.com/office/drawing/2014/main" id="{6FB19F6A-F983-43FE-9D3A-648A11913E10}"/>
            </a:ext>
          </a:extLst>
        </xdr:cNvPr>
        <xdr:cNvCxnSpPr/>
      </xdr:nvCxnSpPr>
      <xdr:spPr>
        <a:xfrm flipV="1">
          <a:off x="9925540" y="309334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121</xdr:row>
      <xdr:rowOff>122465</xdr:rowOff>
    </xdr:from>
    <xdr:to>
      <xdr:col>10</xdr:col>
      <xdr:colOff>153878</xdr:colOff>
      <xdr:row>135</xdr:row>
      <xdr:rowOff>58884</xdr:rowOff>
    </xdr:to>
    <xdr:cxnSp macro="">
      <xdr:nvCxnSpPr>
        <xdr:cNvPr id="335" name="Conector recto de flecha 334">
          <a:extLst>
            <a:ext uri="{FF2B5EF4-FFF2-40B4-BE49-F238E27FC236}">
              <a16:creationId xmlns:a16="http://schemas.microsoft.com/office/drawing/2014/main" id="{A89BDA58-10F9-4339-B5B1-CA0EA64B708E}"/>
            </a:ext>
          </a:extLst>
        </xdr:cNvPr>
        <xdr:cNvCxnSpPr>
          <a:stCxn id="332" idx="2"/>
        </xdr:cNvCxnSpPr>
      </xdr:nvCxnSpPr>
      <xdr:spPr>
        <a:xfrm>
          <a:off x="4729217" y="277830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121</xdr:row>
      <xdr:rowOff>122465</xdr:rowOff>
    </xdr:from>
    <xdr:to>
      <xdr:col>18</xdr:col>
      <xdr:colOff>188761</xdr:colOff>
      <xdr:row>135</xdr:row>
      <xdr:rowOff>72492</xdr:rowOff>
    </xdr:to>
    <xdr:cxnSp macro="">
      <xdr:nvCxnSpPr>
        <xdr:cNvPr id="336" name="Conector recto de flecha 335">
          <a:extLst>
            <a:ext uri="{FF2B5EF4-FFF2-40B4-BE49-F238E27FC236}">
              <a16:creationId xmlns:a16="http://schemas.microsoft.com/office/drawing/2014/main" id="{B35C1677-82BA-445E-9266-DC70BD442B7E}"/>
            </a:ext>
          </a:extLst>
        </xdr:cNvPr>
        <xdr:cNvCxnSpPr/>
      </xdr:nvCxnSpPr>
      <xdr:spPr>
        <a:xfrm>
          <a:off x="9824227" y="277830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135</xdr:row>
      <xdr:rowOff>58885</xdr:rowOff>
    </xdr:from>
    <xdr:to>
      <xdr:col>10</xdr:col>
      <xdr:colOff>153878</xdr:colOff>
      <xdr:row>147</xdr:row>
      <xdr:rowOff>136071</xdr:rowOff>
    </xdr:to>
    <xdr:cxnSp macro="">
      <xdr:nvCxnSpPr>
        <xdr:cNvPr id="337" name="Conector recto de flecha 336">
          <a:extLst>
            <a:ext uri="{FF2B5EF4-FFF2-40B4-BE49-F238E27FC236}">
              <a16:creationId xmlns:a16="http://schemas.microsoft.com/office/drawing/2014/main" id="{994A76AF-E736-4781-8132-5C79C0845BB5}"/>
            </a:ext>
          </a:extLst>
        </xdr:cNvPr>
        <xdr:cNvCxnSpPr>
          <a:stCxn id="333" idx="0"/>
        </xdr:cNvCxnSpPr>
      </xdr:nvCxnSpPr>
      <xdr:spPr>
        <a:xfrm flipV="1">
          <a:off x="4736647" y="309198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124</xdr:row>
      <xdr:rowOff>134098</xdr:rowOff>
    </xdr:from>
    <xdr:to>
      <xdr:col>11</xdr:col>
      <xdr:colOff>26206</xdr:colOff>
      <xdr:row>124</xdr:row>
      <xdr:rowOff>138566</xdr:rowOff>
    </xdr:to>
    <xdr:cxnSp macro="">
      <xdr:nvCxnSpPr>
        <xdr:cNvPr id="338" name="Conector recto 337">
          <a:extLst>
            <a:ext uri="{FF2B5EF4-FFF2-40B4-BE49-F238E27FC236}">
              <a16:creationId xmlns:a16="http://schemas.microsoft.com/office/drawing/2014/main" id="{DCC048A2-B2F5-40D2-9D7C-62A1AB804C9B}"/>
            </a:ext>
          </a:extLst>
        </xdr:cNvPr>
        <xdr:cNvCxnSpPr/>
      </xdr:nvCxnSpPr>
      <xdr:spPr>
        <a:xfrm>
          <a:off x="5091045" y="284804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128</xdr:row>
      <xdr:rowOff>172690</xdr:rowOff>
    </xdr:from>
    <xdr:to>
      <xdr:col>9</xdr:col>
      <xdr:colOff>35622</xdr:colOff>
      <xdr:row>128</xdr:row>
      <xdr:rowOff>178628</xdr:rowOff>
    </xdr:to>
    <xdr:cxnSp macro="">
      <xdr:nvCxnSpPr>
        <xdr:cNvPr id="339" name="Conector recto 338">
          <a:extLst>
            <a:ext uri="{FF2B5EF4-FFF2-40B4-BE49-F238E27FC236}">
              <a16:creationId xmlns:a16="http://schemas.microsoft.com/office/drawing/2014/main" id="{CCFC3CE3-7186-43D2-A5EE-03A2F6834674}"/>
            </a:ext>
          </a:extLst>
        </xdr:cNvPr>
        <xdr:cNvCxnSpPr/>
      </xdr:nvCxnSpPr>
      <xdr:spPr>
        <a:xfrm flipH="1" flipV="1">
          <a:off x="3954477" y="294334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122</xdr:row>
      <xdr:rowOff>52922</xdr:rowOff>
    </xdr:from>
    <xdr:to>
      <xdr:col>11</xdr:col>
      <xdr:colOff>435426</xdr:colOff>
      <xdr:row>124</xdr:row>
      <xdr:rowOff>172657</xdr:rowOff>
    </xdr:to>
    <xdr:sp macro="" textlink="">
      <xdr:nvSpPr>
        <xdr:cNvPr id="340" name="CuadroTexto 53">
          <a:extLst>
            <a:ext uri="{FF2B5EF4-FFF2-40B4-BE49-F238E27FC236}">
              <a16:creationId xmlns:a16="http://schemas.microsoft.com/office/drawing/2014/main" id="{EF913C63-97F5-49C1-A241-E4A5E4C15463}"/>
            </a:ext>
          </a:extLst>
        </xdr:cNvPr>
        <xdr:cNvSpPr txBox="1"/>
      </xdr:nvSpPr>
      <xdr:spPr>
        <a:xfrm>
          <a:off x="5022980" y="279421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146697</xdr:colOff>
      <xdr:row>126</xdr:row>
      <xdr:rowOff>72973</xdr:rowOff>
    </xdr:from>
    <xdr:to>
      <xdr:col>8</xdr:col>
      <xdr:colOff>489095</xdr:colOff>
      <xdr:row>129</xdr:row>
      <xdr:rowOff>18536</xdr:rowOff>
    </xdr:to>
    <xdr:sp macro="" textlink="">
      <xdr:nvSpPr>
        <xdr:cNvPr id="341" name="CuadroTexto 54">
          <a:extLst>
            <a:ext uri="{FF2B5EF4-FFF2-40B4-BE49-F238E27FC236}">
              <a16:creationId xmlns:a16="http://schemas.microsoft.com/office/drawing/2014/main" id="{1CDDB189-E270-4B5F-8D4E-9578A7CBA15B}"/>
            </a:ext>
          </a:extLst>
        </xdr:cNvPr>
        <xdr:cNvSpPr txBox="1"/>
      </xdr:nvSpPr>
      <xdr:spPr>
        <a:xfrm>
          <a:off x="3804297" y="28876573"/>
          <a:ext cx="1561598"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 de personal</a:t>
          </a:r>
          <a:r>
            <a:rPr lang="es-PE" sz="1200" baseline="0"/>
            <a:t> constante </a:t>
          </a:r>
          <a:endParaRPr lang="es-PE" sz="1200"/>
        </a:p>
      </xdr:txBody>
    </xdr:sp>
    <xdr:clientData/>
  </xdr:twoCellAnchor>
  <xdr:twoCellAnchor>
    <xdr:from>
      <xdr:col>13</xdr:col>
      <xdr:colOff>517072</xdr:colOff>
      <xdr:row>137</xdr:row>
      <xdr:rowOff>179847</xdr:rowOff>
    </xdr:from>
    <xdr:to>
      <xdr:col>16</xdr:col>
      <xdr:colOff>302106</xdr:colOff>
      <xdr:row>139</xdr:row>
      <xdr:rowOff>79052</xdr:rowOff>
    </xdr:to>
    <xdr:sp macro="" textlink="">
      <xdr:nvSpPr>
        <xdr:cNvPr id="342" name="CuadroTexto 122">
          <a:extLst>
            <a:ext uri="{FF2B5EF4-FFF2-40B4-BE49-F238E27FC236}">
              <a16:creationId xmlns:a16="http://schemas.microsoft.com/office/drawing/2014/main" id="{61CA8FD6-8319-4FA2-A93F-9660D33F18B1}"/>
            </a:ext>
          </a:extLst>
        </xdr:cNvPr>
        <xdr:cNvSpPr txBox="1"/>
      </xdr:nvSpPr>
      <xdr:spPr>
        <a:xfrm>
          <a:off x="8441872" y="314980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124</xdr:row>
      <xdr:rowOff>146704</xdr:rowOff>
    </xdr:from>
    <xdr:to>
      <xdr:col>9</xdr:col>
      <xdr:colOff>533513</xdr:colOff>
      <xdr:row>127</xdr:row>
      <xdr:rowOff>156364</xdr:rowOff>
    </xdr:to>
    <xdr:cxnSp macro="">
      <xdr:nvCxnSpPr>
        <xdr:cNvPr id="343" name="Conector recto de flecha 342">
          <a:extLst>
            <a:ext uri="{FF2B5EF4-FFF2-40B4-BE49-F238E27FC236}">
              <a16:creationId xmlns:a16="http://schemas.microsoft.com/office/drawing/2014/main" id="{C1907ABC-69B0-4026-BD5E-846D831F3A91}"/>
            </a:ext>
          </a:extLst>
        </xdr:cNvPr>
        <xdr:cNvCxnSpPr/>
      </xdr:nvCxnSpPr>
      <xdr:spPr>
        <a:xfrm flipH="1" flipV="1">
          <a:off x="5522521" y="284931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126</xdr:row>
      <xdr:rowOff>31936</xdr:rowOff>
    </xdr:from>
    <xdr:to>
      <xdr:col>12</xdr:col>
      <xdr:colOff>133467</xdr:colOff>
      <xdr:row>126</xdr:row>
      <xdr:rowOff>36914</xdr:rowOff>
    </xdr:to>
    <xdr:cxnSp macro="">
      <xdr:nvCxnSpPr>
        <xdr:cNvPr id="344" name="Conector recto 343">
          <a:extLst>
            <a:ext uri="{FF2B5EF4-FFF2-40B4-BE49-F238E27FC236}">
              <a16:creationId xmlns:a16="http://schemas.microsoft.com/office/drawing/2014/main" id="{CB9A74A1-0171-4145-BAD6-542145C453D2}"/>
            </a:ext>
          </a:extLst>
        </xdr:cNvPr>
        <xdr:cNvCxnSpPr/>
      </xdr:nvCxnSpPr>
      <xdr:spPr>
        <a:xfrm>
          <a:off x="5764602" y="288355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126</xdr:row>
      <xdr:rowOff>3278</xdr:rowOff>
    </xdr:from>
    <xdr:to>
      <xdr:col>12</xdr:col>
      <xdr:colOff>219950</xdr:colOff>
      <xdr:row>127</xdr:row>
      <xdr:rowOff>109312</xdr:rowOff>
    </xdr:to>
    <xdr:sp macro="" textlink="">
      <xdr:nvSpPr>
        <xdr:cNvPr id="345" name="CuadroTexto 147">
          <a:extLst>
            <a:ext uri="{FF2B5EF4-FFF2-40B4-BE49-F238E27FC236}">
              <a16:creationId xmlns:a16="http://schemas.microsoft.com/office/drawing/2014/main" id="{6A2F55F5-A9EA-410D-AEED-39ECA369A7EA}"/>
            </a:ext>
          </a:extLst>
        </xdr:cNvPr>
        <xdr:cNvSpPr txBox="1"/>
      </xdr:nvSpPr>
      <xdr:spPr>
        <a:xfrm>
          <a:off x="5995337" y="288068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136</xdr:row>
      <xdr:rowOff>5939</xdr:rowOff>
    </xdr:from>
    <xdr:to>
      <xdr:col>9</xdr:col>
      <xdr:colOff>46341</xdr:colOff>
      <xdr:row>137</xdr:row>
      <xdr:rowOff>95644</xdr:rowOff>
    </xdr:to>
    <xdr:sp macro="" textlink="">
      <xdr:nvSpPr>
        <xdr:cNvPr id="346" name="CuadroTexto 164">
          <a:extLst>
            <a:ext uri="{FF2B5EF4-FFF2-40B4-BE49-F238E27FC236}">
              <a16:creationId xmlns:a16="http://schemas.microsoft.com/office/drawing/2014/main" id="{494051E9-B6DE-4896-99DD-AB9FE3D238D7}"/>
            </a:ext>
          </a:extLst>
        </xdr:cNvPr>
        <xdr:cNvSpPr txBox="1"/>
      </xdr:nvSpPr>
      <xdr:spPr>
        <a:xfrm>
          <a:off x="3955768" y="310955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119</xdr:row>
      <xdr:rowOff>0</xdr:rowOff>
    </xdr:from>
    <xdr:to>
      <xdr:col>25</xdr:col>
      <xdr:colOff>143863</xdr:colOff>
      <xdr:row>121</xdr:row>
      <xdr:rowOff>81643</xdr:rowOff>
    </xdr:to>
    <xdr:sp macro="" textlink="">
      <xdr:nvSpPr>
        <xdr:cNvPr id="347" name="Rectángulo redondeado 60">
          <a:extLst>
            <a:ext uri="{FF2B5EF4-FFF2-40B4-BE49-F238E27FC236}">
              <a16:creationId xmlns:a16="http://schemas.microsoft.com/office/drawing/2014/main" id="{0DB1EF5E-8775-4E84-95BF-E62CF9172194}"/>
            </a:ext>
          </a:extLst>
        </xdr:cNvPr>
        <xdr:cNvSpPr/>
      </xdr:nvSpPr>
      <xdr:spPr>
        <a:xfrm>
          <a:off x="13590691" y="272034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22</xdr:col>
      <xdr:colOff>258537</xdr:colOff>
      <xdr:row>148</xdr:row>
      <xdr:rowOff>54429</xdr:rowOff>
    </xdr:from>
    <xdr:to>
      <xdr:col>25</xdr:col>
      <xdr:colOff>435429</xdr:colOff>
      <xdr:row>150</xdr:row>
      <xdr:rowOff>176893</xdr:rowOff>
    </xdr:to>
    <xdr:sp macro="" textlink="">
      <xdr:nvSpPr>
        <xdr:cNvPr id="348" name="Rectángulo redondeado 61">
          <a:extLst>
            <a:ext uri="{FF2B5EF4-FFF2-40B4-BE49-F238E27FC236}">
              <a16:creationId xmlns:a16="http://schemas.microsoft.com/office/drawing/2014/main" id="{1F2D85CC-61B8-49A8-92F6-80DC9E193099}"/>
            </a:ext>
          </a:extLst>
        </xdr:cNvPr>
        <xdr:cNvSpPr/>
      </xdr:nvSpPr>
      <xdr:spPr>
        <a:xfrm>
          <a:off x="13669737" y="338872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135</xdr:row>
      <xdr:rowOff>58883</xdr:rowOff>
    </xdr:from>
    <xdr:to>
      <xdr:col>26</xdr:col>
      <xdr:colOff>867</xdr:colOff>
      <xdr:row>148</xdr:row>
      <xdr:rowOff>54429</xdr:rowOff>
    </xdr:to>
    <xdr:cxnSp macro="">
      <xdr:nvCxnSpPr>
        <xdr:cNvPr id="349" name="Conector recto de flecha 348">
          <a:extLst>
            <a:ext uri="{FF2B5EF4-FFF2-40B4-BE49-F238E27FC236}">
              <a16:creationId xmlns:a16="http://schemas.microsoft.com/office/drawing/2014/main" id="{1474FE80-BA31-44BD-8F77-080FF22BA376}"/>
            </a:ext>
          </a:extLst>
        </xdr:cNvPr>
        <xdr:cNvCxnSpPr/>
      </xdr:nvCxnSpPr>
      <xdr:spPr>
        <a:xfrm flipV="1">
          <a:off x="14657616" y="309198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121</xdr:row>
      <xdr:rowOff>81643</xdr:rowOff>
    </xdr:from>
    <xdr:to>
      <xdr:col>26</xdr:col>
      <xdr:colOff>28080</xdr:colOff>
      <xdr:row>135</xdr:row>
      <xdr:rowOff>45278</xdr:rowOff>
    </xdr:to>
    <xdr:cxnSp macro="">
      <xdr:nvCxnSpPr>
        <xdr:cNvPr id="350" name="Conector recto de flecha 349">
          <a:extLst>
            <a:ext uri="{FF2B5EF4-FFF2-40B4-BE49-F238E27FC236}">
              <a16:creationId xmlns:a16="http://schemas.microsoft.com/office/drawing/2014/main" id="{11019EEC-8E72-4937-854D-54D5B1C1D689}"/>
            </a:ext>
          </a:extLst>
        </xdr:cNvPr>
        <xdr:cNvCxnSpPr/>
      </xdr:nvCxnSpPr>
      <xdr:spPr>
        <a:xfrm>
          <a:off x="14543066" y="277422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123</xdr:row>
      <xdr:rowOff>46979</xdr:rowOff>
    </xdr:from>
    <xdr:to>
      <xdr:col>26</xdr:col>
      <xdr:colOff>202251</xdr:colOff>
      <xdr:row>124</xdr:row>
      <xdr:rowOff>136684</xdr:rowOff>
    </xdr:to>
    <xdr:sp macro="" textlink="">
      <xdr:nvSpPr>
        <xdr:cNvPr id="351" name="CuadroTexto 48">
          <a:extLst>
            <a:ext uri="{FF2B5EF4-FFF2-40B4-BE49-F238E27FC236}">
              <a16:creationId xmlns:a16="http://schemas.microsoft.com/office/drawing/2014/main" id="{AB87E29C-C509-4676-930B-212E3D00D6E8}"/>
            </a:ext>
          </a:extLst>
        </xdr:cNvPr>
        <xdr:cNvSpPr txBox="1"/>
      </xdr:nvSpPr>
      <xdr:spPr>
        <a:xfrm>
          <a:off x="14284408" y="281647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120</xdr:row>
      <xdr:rowOff>106642</xdr:rowOff>
    </xdr:from>
    <xdr:to>
      <xdr:col>21</xdr:col>
      <xdr:colOff>305578</xdr:colOff>
      <xdr:row>122</xdr:row>
      <xdr:rowOff>5847</xdr:rowOff>
    </xdr:to>
    <xdr:sp macro="" textlink="">
      <xdr:nvSpPr>
        <xdr:cNvPr id="352" name="CuadroTexto 50">
          <a:extLst>
            <a:ext uri="{FF2B5EF4-FFF2-40B4-BE49-F238E27FC236}">
              <a16:creationId xmlns:a16="http://schemas.microsoft.com/office/drawing/2014/main" id="{07245A8A-CF65-4D48-854E-BCBC67B30323}"/>
            </a:ext>
          </a:extLst>
        </xdr:cNvPr>
        <xdr:cNvSpPr txBox="1"/>
      </xdr:nvSpPr>
      <xdr:spPr>
        <a:xfrm>
          <a:off x="11649554" y="275386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138</xdr:row>
      <xdr:rowOff>115013</xdr:rowOff>
    </xdr:from>
    <xdr:to>
      <xdr:col>24</xdr:col>
      <xdr:colOff>166345</xdr:colOff>
      <xdr:row>140</xdr:row>
      <xdr:rowOff>14218</xdr:rowOff>
    </xdr:to>
    <xdr:sp macro="" textlink="">
      <xdr:nvSpPr>
        <xdr:cNvPr id="353" name="CuadroTexto 122">
          <a:extLst>
            <a:ext uri="{FF2B5EF4-FFF2-40B4-BE49-F238E27FC236}">
              <a16:creationId xmlns:a16="http://schemas.microsoft.com/office/drawing/2014/main" id="{5912C0D3-D665-4FFA-AF2D-3C67BD0C87C0}"/>
            </a:ext>
          </a:extLst>
        </xdr:cNvPr>
        <xdr:cNvSpPr txBox="1"/>
      </xdr:nvSpPr>
      <xdr:spPr>
        <a:xfrm>
          <a:off x="13427195" y="316618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129</xdr:row>
      <xdr:rowOff>24742</xdr:rowOff>
    </xdr:from>
    <xdr:to>
      <xdr:col>12</xdr:col>
      <xdr:colOff>204107</xdr:colOff>
      <xdr:row>130</xdr:row>
      <xdr:rowOff>114447</xdr:rowOff>
    </xdr:to>
    <xdr:sp macro="" textlink="">
      <xdr:nvSpPr>
        <xdr:cNvPr id="354" name="CuadroTexto 50">
          <a:extLst>
            <a:ext uri="{FF2B5EF4-FFF2-40B4-BE49-F238E27FC236}">
              <a16:creationId xmlns:a16="http://schemas.microsoft.com/office/drawing/2014/main" id="{3970EDEA-122E-4E87-B5A4-43C34EC07E50}"/>
            </a:ext>
          </a:extLst>
        </xdr:cNvPr>
        <xdr:cNvSpPr txBox="1"/>
      </xdr:nvSpPr>
      <xdr:spPr>
        <a:xfrm>
          <a:off x="5883265" y="295141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130</xdr:row>
      <xdr:rowOff>179498</xdr:rowOff>
    </xdr:from>
    <xdr:to>
      <xdr:col>12</xdr:col>
      <xdr:colOff>7475</xdr:colOff>
      <xdr:row>130</xdr:row>
      <xdr:rowOff>188973</xdr:rowOff>
    </xdr:to>
    <xdr:cxnSp macro="">
      <xdr:nvCxnSpPr>
        <xdr:cNvPr id="355" name="Conector recto 354">
          <a:extLst>
            <a:ext uri="{FF2B5EF4-FFF2-40B4-BE49-F238E27FC236}">
              <a16:creationId xmlns:a16="http://schemas.microsoft.com/office/drawing/2014/main" id="{7D777668-9FD2-4D1A-A7BB-CE5CE7BF0978}"/>
            </a:ext>
          </a:extLst>
        </xdr:cNvPr>
        <xdr:cNvCxnSpPr/>
      </xdr:nvCxnSpPr>
      <xdr:spPr>
        <a:xfrm flipV="1">
          <a:off x="5764728" y="298974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121</xdr:row>
      <xdr:rowOff>115014</xdr:rowOff>
    </xdr:from>
    <xdr:to>
      <xdr:col>29</xdr:col>
      <xdr:colOff>556037</xdr:colOff>
      <xdr:row>123</xdr:row>
      <xdr:rowOff>14219</xdr:rowOff>
    </xdr:to>
    <xdr:sp macro="" textlink="">
      <xdr:nvSpPr>
        <xdr:cNvPr id="356" name="CuadroTexto 48">
          <a:extLst>
            <a:ext uri="{FF2B5EF4-FFF2-40B4-BE49-F238E27FC236}">
              <a16:creationId xmlns:a16="http://schemas.microsoft.com/office/drawing/2014/main" id="{F6DB5063-7149-4215-B540-2D07EAD3BCC5}"/>
            </a:ext>
          </a:extLst>
        </xdr:cNvPr>
        <xdr:cNvSpPr txBox="1"/>
      </xdr:nvSpPr>
      <xdr:spPr>
        <a:xfrm>
          <a:off x="16464272" y="277756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128</xdr:row>
      <xdr:rowOff>163287</xdr:rowOff>
    </xdr:from>
    <xdr:to>
      <xdr:col>8</xdr:col>
      <xdr:colOff>381002</xdr:colOff>
      <xdr:row>133</xdr:row>
      <xdr:rowOff>54430</xdr:rowOff>
    </xdr:to>
    <xdr:cxnSp macro="">
      <xdr:nvCxnSpPr>
        <xdr:cNvPr id="357" name="Conector recto de flecha 356">
          <a:extLst>
            <a:ext uri="{FF2B5EF4-FFF2-40B4-BE49-F238E27FC236}">
              <a16:creationId xmlns:a16="http://schemas.microsoft.com/office/drawing/2014/main" id="{625A9BCF-042D-45BA-9095-71C4DEFEF1A8}"/>
            </a:ext>
          </a:extLst>
        </xdr:cNvPr>
        <xdr:cNvCxnSpPr/>
      </xdr:nvCxnSpPr>
      <xdr:spPr>
        <a:xfrm flipV="1">
          <a:off x="4716237" y="294240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131</xdr:row>
      <xdr:rowOff>57033</xdr:rowOff>
    </xdr:from>
    <xdr:to>
      <xdr:col>8</xdr:col>
      <xdr:colOff>74273</xdr:colOff>
      <xdr:row>131</xdr:row>
      <xdr:rowOff>66508</xdr:rowOff>
    </xdr:to>
    <xdr:cxnSp macro="">
      <xdr:nvCxnSpPr>
        <xdr:cNvPr id="358" name="Conector recto 357">
          <a:extLst>
            <a:ext uri="{FF2B5EF4-FFF2-40B4-BE49-F238E27FC236}">
              <a16:creationId xmlns:a16="http://schemas.microsoft.com/office/drawing/2014/main" id="{78122D20-5836-490E-834B-6C62C1F72EDA}"/>
            </a:ext>
          </a:extLst>
        </xdr:cNvPr>
        <xdr:cNvCxnSpPr/>
      </xdr:nvCxnSpPr>
      <xdr:spPr>
        <a:xfrm flipV="1">
          <a:off x="3393126" y="300036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242208</xdr:colOff>
      <xdr:row>129</xdr:row>
      <xdr:rowOff>114299</xdr:rowOff>
    </xdr:from>
    <xdr:to>
      <xdr:col>7</xdr:col>
      <xdr:colOff>460697</xdr:colOff>
      <xdr:row>131</xdr:row>
      <xdr:rowOff>46161</xdr:rowOff>
    </xdr:to>
    <xdr:sp macro="" textlink="">
      <xdr:nvSpPr>
        <xdr:cNvPr id="359" name="CuadroTexto 53">
          <a:extLst>
            <a:ext uri="{FF2B5EF4-FFF2-40B4-BE49-F238E27FC236}">
              <a16:creationId xmlns:a16="http://schemas.microsoft.com/office/drawing/2014/main" id="{0331A0EB-934D-4577-A1B7-146E1EB3246F}"/>
            </a:ext>
          </a:extLst>
        </xdr:cNvPr>
        <xdr:cNvSpPr txBox="1"/>
      </xdr:nvSpPr>
      <xdr:spPr>
        <a:xfrm>
          <a:off x="3290208" y="29603699"/>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capacitación </a:t>
          </a:r>
        </a:p>
      </xdr:txBody>
    </xdr:sp>
    <xdr:clientData/>
  </xdr:twoCellAnchor>
  <xdr:twoCellAnchor>
    <xdr:from>
      <xdr:col>10</xdr:col>
      <xdr:colOff>210293</xdr:colOff>
      <xdr:row>131</xdr:row>
      <xdr:rowOff>2605</xdr:rowOff>
    </xdr:from>
    <xdr:to>
      <xdr:col>11</xdr:col>
      <xdr:colOff>95363</xdr:colOff>
      <xdr:row>134</xdr:row>
      <xdr:rowOff>12265</xdr:rowOff>
    </xdr:to>
    <xdr:cxnSp macro="">
      <xdr:nvCxnSpPr>
        <xdr:cNvPr id="360" name="Conector recto de flecha 359">
          <a:extLst>
            <a:ext uri="{FF2B5EF4-FFF2-40B4-BE49-F238E27FC236}">
              <a16:creationId xmlns:a16="http://schemas.microsoft.com/office/drawing/2014/main" id="{19CB20FC-6819-4DA4-8A3C-ACD0CA23B8CF}"/>
            </a:ext>
          </a:extLst>
        </xdr:cNvPr>
        <xdr:cNvCxnSpPr/>
      </xdr:nvCxnSpPr>
      <xdr:spPr>
        <a:xfrm flipH="1" flipV="1">
          <a:off x="6306293" y="299492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132</xdr:row>
      <xdr:rowOff>78337</xdr:rowOff>
    </xdr:from>
    <xdr:to>
      <xdr:col>13</xdr:col>
      <xdr:colOff>307638</xdr:colOff>
      <xdr:row>132</xdr:row>
      <xdr:rowOff>83315</xdr:rowOff>
    </xdr:to>
    <xdr:cxnSp macro="">
      <xdr:nvCxnSpPr>
        <xdr:cNvPr id="361" name="Conector recto 360">
          <a:extLst>
            <a:ext uri="{FF2B5EF4-FFF2-40B4-BE49-F238E27FC236}">
              <a16:creationId xmlns:a16="http://schemas.microsoft.com/office/drawing/2014/main" id="{C9C77C2A-D342-45D4-BDEA-21B9C2731659}"/>
            </a:ext>
          </a:extLst>
        </xdr:cNvPr>
        <xdr:cNvCxnSpPr/>
      </xdr:nvCxnSpPr>
      <xdr:spPr>
        <a:xfrm>
          <a:off x="6548374" y="302535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132</xdr:row>
      <xdr:rowOff>40971</xdr:rowOff>
    </xdr:from>
    <xdr:to>
      <xdr:col>13</xdr:col>
      <xdr:colOff>394121</xdr:colOff>
      <xdr:row>133</xdr:row>
      <xdr:rowOff>130676</xdr:rowOff>
    </xdr:to>
    <xdr:sp macro="" textlink="">
      <xdr:nvSpPr>
        <xdr:cNvPr id="362" name="CuadroTexto 147">
          <a:extLst>
            <a:ext uri="{FF2B5EF4-FFF2-40B4-BE49-F238E27FC236}">
              <a16:creationId xmlns:a16="http://schemas.microsoft.com/office/drawing/2014/main" id="{1ADF576E-62BC-4468-B33C-68644D077DA5}"/>
            </a:ext>
          </a:extLst>
        </xdr:cNvPr>
        <xdr:cNvSpPr txBox="1"/>
      </xdr:nvSpPr>
      <xdr:spPr>
        <a:xfrm>
          <a:off x="6776387" y="302161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127</xdr:row>
      <xdr:rowOff>186296</xdr:rowOff>
    </xdr:from>
    <xdr:to>
      <xdr:col>17</xdr:col>
      <xdr:colOff>76443</xdr:colOff>
      <xdr:row>128</xdr:row>
      <xdr:rowOff>1734</xdr:rowOff>
    </xdr:to>
    <xdr:cxnSp macro="">
      <xdr:nvCxnSpPr>
        <xdr:cNvPr id="363" name="Conector recto 362">
          <a:extLst>
            <a:ext uri="{FF2B5EF4-FFF2-40B4-BE49-F238E27FC236}">
              <a16:creationId xmlns:a16="http://schemas.microsoft.com/office/drawing/2014/main" id="{96C99BEB-C1A8-4171-B5E3-CE36F2DC9F0F}"/>
            </a:ext>
          </a:extLst>
        </xdr:cNvPr>
        <xdr:cNvCxnSpPr/>
      </xdr:nvCxnSpPr>
      <xdr:spPr>
        <a:xfrm flipH="1" flipV="1">
          <a:off x="8872098" y="292184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127</xdr:row>
      <xdr:rowOff>176893</xdr:rowOff>
    </xdr:from>
    <xdr:to>
      <xdr:col>16</xdr:col>
      <xdr:colOff>421822</xdr:colOff>
      <xdr:row>132</xdr:row>
      <xdr:rowOff>68036</xdr:rowOff>
    </xdr:to>
    <xdr:cxnSp macro="">
      <xdr:nvCxnSpPr>
        <xdr:cNvPr id="364" name="Conector recto de flecha 363">
          <a:extLst>
            <a:ext uri="{FF2B5EF4-FFF2-40B4-BE49-F238E27FC236}">
              <a16:creationId xmlns:a16="http://schemas.microsoft.com/office/drawing/2014/main" id="{B1519686-A147-4AB6-B51B-8CD5850CCD44}"/>
            </a:ext>
          </a:extLst>
        </xdr:cNvPr>
        <xdr:cNvCxnSpPr/>
      </xdr:nvCxnSpPr>
      <xdr:spPr>
        <a:xfrm flipV="1">
          <a:off x="9633858" y="292090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130</xdr:row>
      <xdr:rowOff>70639</xdr:rowOff>
    </xdr:from>
    <xdr:to>
      <xdr:col>16</xdr:col>
      <xdr:colOff>115093</xdr:colOff>
      <xdr:row>130</xdr:row>
      <xdr:rowOff>80114</xdr:rowOff>
    </xdr:to>
    <xdr:cxnSp macro="">
      <xdr:nvCxnSpPr>
        <xdr:cNvPr id="365" name="Conector recto 364">
          <a:extLst>
            <a:ext uri="{FF2B5EF4-FFF2-40B4-BE49-F238E27FC236}">
              <a16:creationId xmlns:a16="http://schemas.microsoft.com/office/drawing/2014/main" id="{9565A59A-AEAB-4B0C-BB92-B3F3B34E7D53}"/>
            </a:ext>
          </a:extLst>
        </xdr:cNvPr>
        <xdr:cNvCxnSpPr/>
      </xdr:nvCxnSpPr>
      <xdr:spPr>
        <a:xfrm flipV="1">
          <a:off x="8310746" y="297886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131</xdr:row>
      <xdr:rowOff>40820</xdr:rowOff>
    </xdr:from>
    <xdr:to>
      <xdr:col>15</xdr:col>
      <xdr:colOff>381775</xdr:colOff>
      <xdr:row>132</xdr:row>
      <xdr:rowOff>130525</xdr:rowOff>
    </xdr:to>
    <xdr:sp macro="" textlink="">
      <xdr:nvSpPr>
        <xdr:cNvPr id="366" name="CuadroTexto 53">
          <a:extLst>
            <a:ext uri="{FF2B5EF4-FFF2-40B4-BE49-F238E27FC236}">
              <a16:creationId xmlns:a16="http://schemas.microsoft.com/office/drawing/2014/main" id="{6DCFB7D2-8CC5-4B70-914F-8FFFA96F0007}"/>
            </a:ext>
          </a:extLst>
        </xdr:cNvPr>
        <xdr:cNvSpPr txBox="1"/>
      </xdr:nvSpPr>
      <xdr:spPr>
        <a:xfrm>
          <a:off x="8088085" y="299874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126</xdr:row>
      <xdr:rowOff>40822</xdr:rowOff>
    </xdr:from>
    <xdr:to>
      <xdr:col>16</xdr:col>
      <xdr:colOff>428493</xdr:colOff>
      <xdr:row>127</xdr:row>
      <xdr:rowOff>130527</xdr:rowOff>
    </xdr:to>
    <xdr:sp macro="" textlink="">
      <xdr:nvSpPr>
        <xdr:cNvPr id="367" name="CuadroTexto 109">
          <a:extLst>
            <a:ext uri="{FF2B5EF4-FFF2-40B4-BE49-F238E27FC236}">
              <a16:creationId xmlns:a16="http://schemas.microsoft.com/office/drawing/2014/main" id="{29B3CDA0-1A10-425D-929F-5099B595CA1F}"/>
            </a:ext>
          </a:extLst>
        </xdr:cNvPr>
        <xdr:cNvSpPr txBox="1"/>
      </xdr:nvSpPr>
      <xdr:spPr>
        <a:xfrm>
          <a:off x="8697686" y="288444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124</xdr:row>
      <xdr:rowOff>132882</xdr:rowOff>
    </xdr:from>
    <xdr:to>
      <xdr:col>19</xdr:col>
      <xdr:colOff>165747</xdr:colOff>
      <xdr:row>124</xdr:row>
      <xdr:rowOff>137350</xdr:rowOff>
    </xdr:to>
    <xdr:cxnSp macro="">
      <xdr:nvCxnSpPr>
        <xdr:cNvPr id="368" name="Conector recto 367">
          <a:extLst>
            <a:ext uri="{FF2B5EF4-FFF2-40B4-BE49-F238E27FC236}">
              <a16:creationId xmlns:a16="http://schemas.microsoft.com/office/drawing/2014/main" id="{5DBE217B-3351-455B-BD64-682D0F68B5FE}"/>
            </a:ext>
          </a:extLst>
        </xdr:cNvPr>
        <xdr:cNvCxnSpPr/>
      </xdr:nvCxnSpPr>
      <xdr:spPr>
        <a:xfrm>
          <a:off x="10107385" y="284792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124</xdr:row>
      <xdr:rowOff>145488</xdr:rowOff>
    </xdr:from>
    <xdr:to>
      <xdr:col>18</xdr:col>
      <xdr:colOff>60732</xdr:colOff>
      <xdr:row>127</xdr:row>
      <xdr:rowOff>155148</xdr:rowOff>
    </xdr:to>
    <xdr:cxnSp macro="">
      <xdr:nvCxnSpPr>
        <xdr:cNvPr id="369" name="Conector recto de flecha 368">
          <a:extLst>
            <a:ext uri="{FF2B5EF4-FFF2-40B4-BE49-F238E27FC236}">
              <a16:creationId xmlns:a16="http://schemas.microsoft.com/office/drawing/2014/main" id="{74D9F19D-2567-4E0A-B962-87358EF7A7A9}"/>
            </a:ext>
          </a:extLst>
        </xdr:cNvPr>
        <xdr:cNvCxnSpPr/>
      </xdr:nvCxnSpPr>
      <xdr:spPr>
        <a:xfrm flipH="1" flipV="1">
          <a:off x="10538862" y="284918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126</xdr:row>
      <xdr:rowOff>30720</xdr:rowOff>
    </xdr:from>
    <xdr:to>
      <xdr:col>20</xdr:col>
      <xdr:colOff>273007</xdr:colOff>
      <xdr:row>126</xdr:row>
      <xdr:rowOff>35698</xdr:rowOff>
    </xdr:to>
    <xdr:cxnSp macro="">
      <xdr:nvCxnSpPr>
        <xdr:cNvPr id="370" name="Conector recto 369">
          <a:extLst>
            <a:ext uri="{FF2B5EF4-FFF2-40B4-BE49-F238E27FC236}">
              <a16:creationId xmlns:a16="http://schemas.microsoft.com/office/drawing/2014/main" id="{34456CC9-7452-4D1F-8E2B-ABDD0ADFFA62}"/>
            </a:ext>
          </a:extLst>
        </xdr:cNvPr>
        <xdr:cNvCxnSpPr/>
      </xdr:nvCxnSpPr>
      <xdr:spPr>
        <a:xfrm>
          <a:off x="10780943" y="288343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130</xdr:row>
      <xdr:rowOff>132882</xdr:rowOff>
    </xdr:from>
    <xdr:to>
      <xdr:col>20</xdr:col>
      <xdr:colOff>152139</xdr:colOff>
      <xdr:row>130</xdr:row>
      <xdr:rowOff>137350</xdr:rowOff>
    </xdr:to>
    <xdr:cxnSp macro="">
      <xdr:nvCxnSpPr>
        <xdr:cNvPr id="371" name="Conector recto 370">
          <a:extLst>
            <a:ext uri="{FF2B5EF4-FFF2-40B4-BE49-F238E27FC236}">
              <a16:creationId xmlns:a16="http://schemas.microsoft.com/office/drawing/2014/main" id="{E80133E0-5708-480F-ADD2-013F1EA958CF}"/>
            </a:ext>
          </a:extLst>
        </xdr:cNvPr>
        <xdr:cNvCxnSpPr/>
      </xdr:nvCxnSpPr>
      <xdr:spPr>
        <a:xfrm>
          <a:off x="10703378" y="298508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128</xdr:row>
      <xdr:rowOff>95250</xdr:rowOff>
    </xdr:from>
    <xdr:to>
      <xdr:col>20</xdr:col>
      <xdr:colOff>30682</xdr:colOff>
      <xdr:row>129</xdr:row>
      <xdr:rowOff>184955</xdr:rowOff>
    </xdr:to>
    <xdr:sp macro="" textlink="">
      <xdr:nvSpPr>
        <xdr:cNvPr id="372" name="CuadroTexto 53">
          <a:extLst>
            <a:ext uri="{FF2B5EF4-FFF2-40B4-BE49-F238E27FC236}">
              <a16:creationId xmlns:a16="http://schemas.microsoft.com/office/drawing/2014/main" id="{3FA1D6A1-EECE-4D3C-83F7-8717B55FA8BB}"/>
            </a:ext>
          </a:extLst>
        </xdr:cNvPr>
        <xdr:cNvSpPr txBox="1"/>
      </xdr:nvSpPr>
      <xdr:spPr>
        <a:xfrm>
          <a:off x="10787715" y="293560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130</xdr:row>
      <xdr:rowOff>145488</xdr:rowOff>
    </xdr:from>
    <xdr:to>
      <xdr:col>19</xdr:col>
      <xdr:colOff>47125</xdr:colOff>
      <xdr:row>133</xdr:row>
      <xdr:rowOff>155148</xdr:rowOff>
    </xdr:to>
    <xdr:cxnSp macro="">
      <xdr:nvCxnSpPr>
        <xdr:cNvPr id="373" name="Conector recto de flecha 372">
          <a:extLst>
            <a:ext uri="{FF2B5EF4-FFF2-40B4-BE49-F238E27FC236}">
              <a16:creationId xmlns:a16="http://schemas.microsoft.com/office/drawing/2014/main" id="{9941A9CE-14AD-408D-8E87-AC9F9BCE9295}"/>
            </a:ext>
          </a:extLst>
        </xdr:cNvPr>
        <xdr:cNvCxnSpPr/>
      </xdr:nvCxnSpPr>
      <xdr:spPr>
        <a:xfrm flipH="1" flipV="1">
          <a:off x="11134854" y="298634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132</xdr:row>
      <xdr:rowOff>30720</xdr:rowOff>
    </xdr:from>
    <xdr:to>
      <xdr:col>21</xdr:col>
      <xdr:colOff>259400</xdr:colOff>
      <xdr:row>132</xdr:row>
      <xdr:rowOff>35698</xdr:rowOff>
    </xdr:to>
    <xdr:cxnSp macro="">
      <xdr:nvCxnSpPr>
        <xdr:cNvPr id="374" name="Conector recto 373">
          <a:extLst>
            <a:ext uri="{FF2B5EF4-FFF2-40B4-BE49-F238E27FC236}">
              <a16:creationId xmlns:a16="http://schemas.microsoft.com/office/drawing/2014/main" id="{F2FD4D85-01CC-42AA-AE90-ABC966A1F631}"/>
            </a:ext>
          </a:extLst>
        </xdr:cNvPr>
        <xdr:cNvCxnSpPr/>
      </xdr:nvCxnSpPr>
      <xdr:spPr>
        <a:xfrm>
          <a:off x="11376935" y="302059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131</xdr:row>
      <xdr:rowOff>183854</xdr:rowOff>
    </xdr:from>
    <xdr:to>
      <xdr:col>21</xdr:col>
      <xdr:colOff>345883</xdr:colOff>
      <xdr:row>133</xdr:row>
      <xdr:rowOff>83059</xdr:rowOff>
    </xdr:to>
    <xdr:sp macro="" textlink="">
      <xdr:nvSpPr>
        <xdr:cNvPr id="375" name="CuadroTexto 147">
          <a:extLst>
            <a:ext uri="{FF2B5EF4-FFF2-40B4-BE49-F238E27FC236}">
              <a16:creationId xmlns:a16="http://schemas.microsoft.com/office/drawing/2014/main" id="{62233CAF-184F-452A-AE4A-C18994BB1965}"/>
            </a:ext>
          </a:extLst>
        </xdr:cNvPr>
        <xdr:cNvSpPr txBox="1"/>
      </xdr:nvSpPr>
      <xdr:spPr>
        <a:xfrm>
          <a:off x="11604949" y="301304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139</xdr:row>
      <xdr:rowOff>1279</xdr:rowOff>
    </xdr:from>
    <xdr:to>
      <xdr:col>12</xdr:col>
      <xdr:colOff>397069</xdr:colOff>
      <xdr:row>139</xdr:row>
      <xdr:rowOff>27214</xdr:rowOff>
    </xdr:to>
    <xdr:cxnSp macro="">
      <xdr:nvCxnSpPr>
        <xdr:cNvPr id="376" name="Conector recto 375">
          <a:extLst>
            <a:ext uri="{FF2B5EF4-FFF2-40B4-BE49-F238E27FC236}">
              <a16:creationId xmlns:a16="http://schemas.microsoft.com/office/drawing/2014/main" id="{8016EEC5-C16A-44FB-B032-7E963D590722}"/>
            </a:ext>
          </a:extLst>
        </xdr:cNvPr>
        <xdr:cNvCxnSpPr/>
      </xdr:nvCxnSpPr>
      <xdr:spPr>
        <a:xfrm flipV="1">
          <a:off x="5799364" y="317766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136</xdr:row>
      <xdr:rowOff>149679</xdr:rowOff>
    </xdr:from>
    <xdr:to>
      <xdr:col>12</xdr:col>
      <xdr:colOff>275612</xdr:colOff>
      <xdr:row>138</xdr:row>
      <xdr:rowOff>48884</xdr:rowOff>
    </xdr:to>
    <xdr:sp macro="" textlink="">
      <xdr:nvSpPr>
        <xdr:cNvPr id="377" name="CuadroTexto 376">
          <a:extLst>
            <a:ext uri="{FF2B5EF4-FFF2-40B4-BE49-F238E27FC236}">
              <a16:creationId xmlns:a16="http://schemas.microsoft.com/office/drawing/2014/main" id="{834A177D-0E9E-4310-889C-F351D683748E}"/>
            </a:ext>
          </a:extLst>
        </xdr:cNvPr>
        <xdr:cNvSpPr txBox="1"/>
      </xdr:nvSpPr>
      <xdr:spPr>
        <a:xfrm>
          <a:off x="6153123" y="312392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139</xdr:row>
      <xdr:rowOff>9417</xdr:rowOff>
    </xdr:from>
    <xdr:to>
      <xdr:col>11</xdr:col>
      <xdr:colOff>292054</xdr:colOff>
      <xdr:row>142</xdr:row>
      <xdr:rowOff>19077</xdr:rowOff>
    </xdr:to>
    <xdr:cxnSp macro="">
      <xdr:nvCxnSpPr>
        <xdr:cNvPr id="378" name="Conector recto de flecha 377">
          <a:extLst>
            <a:ext uri="{FF2B5EF4-FFF2-40B4-BE49-F238E27FC236}">
              <a16:creationId xmlns:a16="http://schemas.microsoft.com/office/drawing/2014/main" id="{F256D196-F39E-4F28-B0EB-12A9DCA390B9}"/>
            </a:ext>
          </a:extLst>
        </xdr:cNvPr>
        <xdr:cNvCxnSpPr/>
      </xdr:nvCxnSpPr>
      <xdr:spPr>
        <a:xfrm flipH="1" flipV="1">
          <a:off x="6502984" y="317848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140</xdr:row>
      <xdr:rowOff>85149</xdr:rowOff>
    </xdr:from>
    <xdr:to>
      <xdr:col>13</xdr:col>
      <xdr:colOff>504329</xdr:colOff>
      <xdr:row>140</xdr:row>
      <xdr:rowOff>90127</xdr:rowOff>
    </xdr:to>
    <xdr:cxnSp macro="">
      <xdr:nvCxnSpPr>
        <xdr:cNvPr id="379" name="Conector recto 378">
          <a:extLst>
            <a:ext uri="{FF2B5EF4-FFF2-40B4-BE49-F238E27FC236}">
              <a16:creationId xmlns:a16="http://schemas.microsoft.com/office/drawing/2014/main" id="{D59A6A89-68AF-4F77-9783-1D34E0E3BB07}"/>
            </a:ext>
          </a:extLst>
        </xdr:cNvPr>
        <xdr:cNvCxnSpPr/>
      </xdr:nvCxnSpPr>
      <xdr:spPr>
        <a:xfrm>
          <a:off x="6742343" y="320891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140</xdr:row>
      <xdr:rowOff>47783</xdr:rowOff>
    </xdr:from>
    <xdr:to>
      <xdr:col>13</xdr:col>
      <xdr:colOff>590812</xdr:colOff>
      <xdr:row>141</xdr:row>
      <xdr:rowOff>137488</xdr:rowOff>
    </xdr:to>
    <xdr:sp macro="" textlink="">
      <xdr:nvSpPr>
        <xdr:cNvPr id="380" name="CuadroTexto 147">
          <a:extLst>
            <a:ext uri="{FF2B5EF4-FFF2-40B4-BE49-F238E27FC236}">
              <a16:creationId xmlns:a16="http://schemas.microsoft.com/office/drawing/2014/main" id="{32A7FE7F-40A1-42C8-8796-38E6741DF96F}"/>
            </a:ext>
          </a:extLst>
        </xdr:cNvPr>
        <xdr:cNvSpPr txBox="1"/>
      </xdr:nvSpPr>
      <xdr:spPr>
        <a:xfrm>
          <a:off x="6973078" y="320517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144</xdr:row>
      <xdr:rowOff>160096</xdr:rowOff>
    </xdr:from>
    <xdr:to>
      <xdr:col>11</xdr:col>
      <xdr:colOff>29676</xdr:colOff>
      <xdr:row>144</xdr:row>
      <xdr:rowOff>164564</xdr:rowOff>
    </xdr:to>
    <xdr:cxnSp macro="">
      <xdr:nvCxnSpPr>
        <xdr:cNvPr id="381" name="Conector recto 380">
          <a:extLst>
            <a:ext uri="{FF2B5EF4-FFF2-40B4-BE49-F238E27FC236}">
              <a16:creationId xmlns:a16="http://schemas.microsoft.com/office/drawing/2014/main" id="{67764E83-61A3-4E1A-B889-CAAB484101DF}"/>
            </a:ext>
          </a:extLst>
        </xdr:cNvPr>
        <xdr:cNvCxnSpPr/>
      </xdr:nvCxnSpPr>
      <xdr:spPr>
        <a:xfrm>
          <a:off x="5094515" y="330784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142</xdr:row>
      <xdr:rowOff>122464</xdr:rowOff>
    </xdr:from>
    <xdr:to>
      <xdr:col>10</xdr:col>
      <xdr:colOff>520541</xdr:colOff>
      <xdr:row>144</xdr:row>
      <xdr:rowOff>21669</xdr:rowOff>
    </xdr:to>
    <xdr:sp macro="" textlink="">
      <xdr:nvSpPr>
        <xdr:cNvPr id="382" name="CuadroTexto 53">
          <a:extLst>
            <a:ext uri="{FF2B5EF4-FFF2-40B4-BE49-F238E27FC236}">
              <a16:creationId xmlns:a16="http://schemas.microsoft.com/office/drawing/2014/main" id="{C31E98ED-35CF-4684-8130-462F5E476621}"/>
            </a:ext>
          </a:extLst>
        </xdr:cNvPr>
        <xdr:cNvSpPr txBox="1"/>
      </xdr:nvSpPr>
      <xdr:spPr>
        <a:xfrm>
          <a:off x="5178852" y="325836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144</xdr:row>
      <xdr:rowOff>172702</xdr:rowOff>
    </xdr:from>
    <xdr:to>
      <xdr:col>9</xdr:col>
      <xdr:colOff>536983</xdr:colOff>
      <xdr:row>147</xdr:row>
      <xdr:rowOff>182362</xdr:rowOff>
    </xdr:to>
    <xdr:cxnSp macro="">
      <xdr:nvCxnSpPr>
        <xdr:cNvPr id="383" name="Conector recto de flecha 382">
          <a:extLst>
            <a:ext uri="{FF2B5EF4-FFF2-40B4-BE49-F238E27FC236}">
              <a16:creationId xmlns:a16="http://schemas.microsoft.com/office/drawing/2014/main" id="{917996E7-77A4-4B1C-AAEB-3C04C1C35E62}"/>
            </a:ext>
          </a:extLst>
        </xdr:cNvPr>
        <xdr:cNvCxnSpPr/>
      </xdr:nvCxnSpPr>
      <xdr:spPr>
        <a:xfrm flipH="1" flipV="1">
          <a:off x="5525991" y="330911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146</xdr:row>
      <xdr:rowOff>57934</xdr:rowOff>
    </xdr:from>
    <xdr:to>
      <xdr:col>12</xdr:col>
      <xdr:colOff>136937</xdr:colOff>
      <xdr:row>146</xdr:row>
      <xdr:rowOff>62912</xdr:rowOff>
    </xdr:to>
    <xdr:cxnSp macro="">
      <xdr:nvCxnSpPr>
        <xdr:cNvPr id="384" name="Conector recto 383">
          <a:extLst>
            <a:ext uri="{FF2B5EF4-FFF2-40B4-BE49-F238E27FC236}">
              <a16:creationId xmlns:a16="http://schemas.microsoft.com/office/drawing/2014/main" id="{9D48D09B-3CD0-4350-86AA-E1C935420428}"/>
            </a:ext>
          </a:extLst>
        </xdr:cNvPr>
        <xdr:cNvCxnSpPr/>
      </xdr:nvCxnSpPr>
      <xdr:spPr>
        <a:xfrm>
          <a:off x="5768072" y="334335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138</xdr:row>
      <xdr:rowOff>178173</xdr:rowOff>
    </xdr:from>
    <xdr:to>
      <xdr:col>20</xdr:col>
      <xdr:colOff>533139</xdr:colOff>
      <xdr:row>139</xdr:row>
      <xdr:rowOff>13607</xdr:rowOff>
    </xdr:to>
    <xdr:cxnSp macro="">
      <xdr:nvCxnSpPr>
        <xdr:cNvPr id="385" name="Conector recto 384">
          <a:extLst>
            <a:ext uri="{FF2B5EF4-FFF2-40B4-BE49-F238E27FC236}">
              <a16:creationId xmlns:a16="http://schemas.microsoft.com/office/drawing/2014/main" id="{964BFC13-4F49-4EEB-B083-66DAC5C752E1}"/>
            </a:ext>
          </a:extLst>
        </xdr:cNvPr>
        <xdr:cNvCxnSpPr/>
      </xdr:nvCxnSpPr>
      <xdr:spPr>
        <a:xfrm flipV="1">
          <a:off x="10771414" y="317249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136</xdr:row>
      <xdr:rowOff>136072</xdr:rowOff>
    </xdr:from>
    <xdr:to>
      <xdr:col>20</xdr:col>
      <xdr:colOff>357254</xdr:colOff>
      <xdr:row>138</xdr:row>
      <xdr:rowOff>35277</xdr:rowOff>
    </xdr:to>
    <xdr:sp macro="" textlink="">
      <xdr:nvSpPr>
        <xdr:cNvPr id="386" name="CuadroTexto 53">
          <a:extLst>
            <a:ext uri="{FF2B5EF4-FFF2-40B4-BE49-F238E27FC236}">
              <a16:creationId xmlns:a16="http://schemas.microsoft.com/office/drawing/2014/main" id="{8E56F036-00DB-4C5E-8BD3-25248854F5E2}"/>
            </a:ext>
          </a:extLst>
        </xdr:cNvPr>
        <xdr:cNvSpPr txBox="1"/>
      </xdr:nvSpPr>
      <xdr:spPr>
        <a:xfrm>
          <a:off x="11111565" y="312256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138</xdr:row>
      <xdr:rowOff>186310</xdr:rowOff>
    </xdr:from>
    <xdr:to>
      <xdr:col>19</xdr:col>
      <xdr:colOff>373697</xdr:colOff>
      <xdr:row>142</xdr:row>
      <xdr:rowOff>5470</xdr:rowOff>
    </xdr:to>
    <xdr:cxnSp macro="">
      <xdr:nvCxnSpPr>
        <xdr:cNvPr id="387" name="Conector recto de flecha 386">
          <a:extLst>
            <a:ext uri="{FF2B5EF4-FFF2-40B4-BE49-F238E27FC236}">
              <a16:creationId xmlns:a16="http://schemas.microsoft.com/office/drawing/2014/main" id="{53F80173-85E9-418E-8C13-DC734FFB94DE}"/>
            </a:ext>
          </a:extLst>
        </xdr:cNvPr>
        <xdr:cNvCxnSpPr/>
      </xdr:nvCxnSpPr>
      <xdr:spPr>
        <a:xfrm flipH="1" flipV="1">
          <a:off x="11461426" y="317331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140</xdr:row>
      <xdr:rowOff>71542</xdr:rowOff>
    </xdr:from>
    <xdr:to>
      <xdr:col>21</xdr:col>
      <xdr:colOff>585972</xdr:colOff>
      <xdr:row>140</xdr:row>
      <xdr:rowOff>76520</xdr:rowOff>
    </xdr:to>
    <xdr:cxnSp macro="">
      <xdr:nvCxnSpPr>
        <xdr:cNvPr id="388" name="Conector recto 387">
          <a:extLst>
            <a:ext uri="{FF2B5EF4-FFF2-40B4-BE49-F238E27FC236}">
              <a16:creationId xmlns:a16="http://schemas.microsoft.com/office/drawing/2014/main" id="{36A28728-F633-430C-B75B-AB896175766A}"/>
            </a:ext>
          </a:extLst>
        </xdr:cNvPr>
        <xdr:cNvCxnSpPr/>
      </xdr:nvCxnSpPr>
      <xdr:spPr>
        <a:xfrm>
          <a:off x="11700786" y="320755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144</xdr:row>
      <xdr:rowOff>173704</xdr:rowOff>
    </xdr:from>
    <xdr:to>
      <xdr:col>19</xdr:col>
      <xdr:colOff>315426</xdr:colOff>
      <xdr:row>144</xdr:row>
      <xdr:rowOff>178172</xdr:rowOff>
    </xdr:to>
    <xdr:cxnSp macro="">
      <xdr:nvCxnSpPr>
        <xdr:cNvPr id="389" name="Conector recto 388">
          <a:extLst>
            <a:ext uri="{FF2B5EF4-FFF2-40B4-BE49-F238E27FC236}">
              <a16:creationId xmlns:a16="http://schemas.microsoft.com/office/drawing/2014/main" id="{11046E93-AF6C-4BB3-9F2D-89FBC4115579}"/>
            </a:ext>
          </a:extLst>
        </xdr:cNvPr>
        <xdr:cNvCxnSpPr/>
      </xdr:nvCxnSpPr>
      <xdr:spPr>
        <a:xfrm>
          <a:off x="10257064" y="330921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144</xdr:row>
      <xdr:rowOff>186310</xdr:rowOff>
    </xdr:from>
    <xdr:to>
      <xdr:col>18</xdr:col>
      <xdr:colOff>210411</xdr:colOff>
      <xdr:row>148</xdr:row>
      <xdr:rowOff>5470</xdr:rowOff>
    </xdr:to>
    <xdr:cxnSp macro="">
      <xdr:nvCxnSpPr>
        <xdr:cNvPr id="390" name="Conector recto de flecha 389">
          <a:extLst>
            <a:ext uri="{FF2B5EF4-FFF2-40B4-BE49-F238E27FC236}">
              <a16:creationId xmlns:a16="http://schemas.microsoft.com/office/drawing/2014/main" id="{10217DD0-0F3C-45AA-9DE6-3FC8BB21A5C4}"/>
            </a:ext>
          </a:extLst>
        </xdr:cNvPr>
        <xdr:cNvCxnSpPr/>
      </xdr:nvCxnSpPr>
      <xdr:spPr>
        <a:xfrm flipH="1" flipV="1">
          <a:off x="10688541" y="331047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146</xdr:row>
      <xdr:rowOff>71542</xdr:rowOff>
    </xdr:from>
    <xdr:to>
      <xdr:col>20</xdr:col>
      <xdr:colOff>422686</xdr:colOff>
      <xdr:row>146</xdr:row>
      <xdr:rowOff>76520</xdr:rowOff>
    </xdr:to>
    <xdr:cxnSp macro="">
      <xdr:nvCxnSpPr>
        <xdr:cNvPr id="391" name="Conector recto 390">
          <a:extLst>
            <a:ext uri="{FF2B5EF4-FFF2-40B4-BE49-F238E27FC236}">
              <a16:creationId xmlns:a16="http://schemas.microsoft.com/office/drawing/2014/main" id="{F9BF6C13-36BF-4A35-8B80-3B0475DE0C4C}"/>
            </a:ext>
          </a:extLst>
        </xdr:cNvPr>
        <xdr:cNvCxnSpPr/>
      </xdr:nvCxnSpPr>
      <xdr:spPr>
        <a:xfrm>
          <a:off x="10930622" y="334471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140</xdr:row>
      <xdr:rowOff>117285</xdr:rowOff>
    </xdr:from>
    <xdr:to>
      <xdr:col>9</xdr:col>
      <xdr:colOff>90051</xdr:colOff>
      <xdr:row>140</xdr:row>
      <xdr:rowOff>123223</xdr:rowOff>
    </xdr:to>
    <xdr:cxnSp macro="">
      <xdr:nvCxnSpPr>
        <xdr:cNvPr id="392" name="Conector recto 391">
          <a:extLst>
            <a:ext uri="{FF2B5EF4-FFF2-40B4-BE49-F238E27FC236}">
              <a16:creationId xmlns:a16="http://schemas.microsoft.com/office/drawing/2014/main" id="{57ACB320-EFC0-4328-870E-E27101F0B9C9}"/>
            </a:ext>
          </a:extLst>
        </xdr:cNvPr>
        <xdr:cNvCxnSpPr/>
      </xdr:nvCxnSpPr>
      <xdr:spPr>
        <a:xfrm flipH="1" flipV="1">
          <a:off x="4008906" y="321212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140</xdr:row>
      <xdr:rowOff>107882</xdr:rowOff>
    </xdr:from>
    <xdr:to>
      <xdr:col>8</xdr:col>
      <xdr:colOff>435431</xdr:colOff>
      <xdr:row>144</xdr:row>
      <xdr:rowOff>189525</xdr:rowOff>
    </xdr:to>
    <xdr:cxnSp macro="">
      <xdr:nvCxnSpPr>
        <xdr:cNvPr id="393" name="Conector recto de flecha 392">
          <a:extLst>
            <a:ext uri="{FF2B5EF4-FFF2-40B4-BE49-F238E27FC236}">
              <a16:creationId xmlns:a16="http://schemas.microsoft.com/office/drawing/2014/main" id="{C4EC562D-B2FE-4FAB-8151-ED5B483AA746}"/>
            </a:ext>
          </a:extLst>
        </xdr:cNvPr>
        <xdr:cNvCxnSpPr/>
      </xdr:nvCxnSpPr>
      <xdr:spPr>
        <a:xfrm flipV="1">
          <a:off x="4770666" y="321118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143</xdr:row>
      <xdr:rowOff>1628</xdr:rowOff>
    </xdr:from>
    <xdr:to>
      <xdr:col>8</xdr:col>
      <xdr:colOff>128702</xdr:colOff>
      <xdr:row>143</xdr:row>
      <xdr:rowOff>11103</xdr:rowOff>
    </xdr:to>
    <xdr:cxnSp macro="">
      <xdr:nvCxnSpPr>
        <xdr:cNvPr id="394" name="Conector recto 393">
          <a:extLst>
            <a:ext uri="{FF2B5EF4-FFF2-40B4-BE49-F238E27FC236}">
              <a16:creationId xmlns:a16="http://schemas.microsoft.com/office/drawing/2014/main" id="{569FF87E-D447-4037-A27A-440CB0E79C04}"/>
            </a:ext>
          </a:extLst>
        </xdr:cNvPr>
        <xdr:cNvCxnSpPr/>
      </xdr:nvCxnSpPr>
      <xdr:spPr>
        <a:xfrm flipV="1">
          <a:off x="3447555" y="326914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141</xdr:row>
      <xdr:rowOff>135095</xdr:rowOff>
    </xdr:from>
    <xdr:to>
      <xdr:col>17</xdr:col>
      <xdr:colOff>171693</xdr:colOff>
      <xdr:row>141</xdr:row>
      <xdr:rowOff>141033</xdr:rowOff>
    </xdr:to>
    <xdr:cxnSp macro="">
      <xdr:nvCxnSpPr>
        <xdr:cNvPr id="395" name="Conector recto 394">
          <a:extLst>
            <a:ext uri="{FF2B5EF4-FFF2-40B4-BE49-F238E27FC236}">
              <a16:creationId xmlns:a16="http://schemas.microsoft.com/office/drawing/2014/main" id="{32058799-D1F4-41F6-A108-19827AC09BE2}"/>
            </a:ext>
          </a:extLst>
        </xdr:cNvPr>
        <xdr:cNvCxnSpPr/>
      </xdr:nvCxnSpPr>
      <xdr:spPr>
        <a:xfrm flipH="1" flipV="1">
          <a:off x="8967348" y="323676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140</xdr:row>
      <xdr:rowOff>68036</xdr:rowOff>
    </xdr:from>
    <xdr:to>
      <xdr:col>16</xdr:col>
      <xdr:colOff>570737</xdr:colOff>
      <xdr:row>141</xdr:row>
      <xdr:rowOff>157741</xdr:rowOff>
    </xdr:to>
    <xdr:sp macro="" textlink="">
      <xdr:nvSpPr>
        <xdr:cNvPr id="396" name="CuadroTexto 54">
          <a:extLst>
            <a:ext uri="{FF2B5EF4-FFF2-40B4-BE49-F238E27FC236}">
              <a16:creationId xmlns:a16="http://schemas.microsoft.com/office/drawing/2014/main" id="{6F0A6550-D44A-4D88-82C1-52CBF3CB2521}"/>
            </a:ext>
          </a:extLst>
        </xdr:cNvPr>
        <xdr:cNvSpPr txBox="1"/>
      </xdr:nvSpPr>
      <xdr:spPr>
        <a:xfrm>
          <a:off x="8762740" y="320720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140</xdr:row>
      <xdr:rowOff>5948</xdr:rowOff>
    </xdr:from>
    <xdr:to>
      <xdr:col>17</xdr:col>
      <xdr:colOff>92528</xdr:colOff>
      <xdr:row>144</xdr:row>
      <xdr:rowOff>71263</xdr:rowOff>
    </xdr:to>
    <xdr:cxnSp macro="">
      <xdr:nvCxnSpPr>
        <xdr:cNvPr id="397" name="Conector recto de flecha 396">
          <a:extLst>
            <a:ext uri="{FF2B5EF4-FFF2-40B4-BE49-F238E27FC236}">
              <a16:creationId xmlns:a16="http://schemas.microsoft.com/office/drawing/2014/main" id="{E93A3CB2-C673-4932-B225-DC8DAD7C60C0}"/>
            </a:ext>
          </a:extLst>
        </xdr:cNvPr>
        <xdr:cNvCxnSpPr/>
      </xdr:nvCxnSpPr>
      <xdr:spPr>
        <a:xfrm flipV="1">
          <a:off x="9914165" y="320099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144</xdr:row>
      <xdr:rowOff>19438</xdr:rowOff>
    </xdr:from>
    <xdr:to>
      <xdr:col>16</xdr:col>
      <xdr:colOff>210343</xdr:colOff>
      <xdr:row>144</xdr:row>
      <xdr:rowOff>28913</xdr:rowOff>
    </xdr:to>
    <xdr:cxnSp macro="">
      <xdr:nvCxnSpPr>
        <xdr:cNvPr id="398" name="Conector recto 397">
          <a:extLst>
            <a:ext uri="{FF2B5EF4-FFF2-40B4-BE49-F238E27FC236}">
              <a16:creationId xmlns:a16="http://schemas.microsoft.com/office/drawing/2014/main" id="{388C3456-A2B5-4B5F-BBF8-B9DE18C4ED37}"/>
            </a:ext>
          </a:extLst>
        </xdr:cNvPr>
        <xdr:cNvCxnSpPr/>
      </xdr:nvCxnSpPr>
      <xdr:spPr>
        <a:xfrm flipV="1">
          <a:off x="8405996" y="329378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143</xdr:row>
      <xdr:rowOff>48010</xdr:rowOff>
    </xdr:from>
    <xdr:to>
      <xdr:col>24</xdr:col>
      <xdr:colOff>525479</xdr:colOff>
      <xdr:row>143</xdr:row>
      <xdr:rowOff>53948</xdr:rowOff>
    </xdr:to>
    <xdr:cxnSp macro="">
      <xdr:nvCxnSpPr>
        <xdr:cNvPr id="399" name="Conector recto 398">
          <a:extLst>
            <a:ext uri="{FF2B5EF4-FFF2-40B4-BE49-F238E27FC236}">
              <a16:creationId xmlns:a16="http://schemas.microsoft.com/office/drawing/2014/main" id="{E9C95D1B-F0EC-4430-A0DA-9C030764206F}"/>
            </a:ext>
          </a:extLst>
        </xdr:cNvPr>
        <xdr:cNvCxnSpPr/>
      </xdr:nvCxnSpPr>
      <xdr:spPr>
        <a:xfrm flipH="1" flipV="1">
          <a:off x="13585613" y="327378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140</xdr:row>
      <xdr:rowOff>149679</xdr:rowOff>
    </xdr:from>
    <xdr:to>
      <xdr:col>24</xdr:col>
      <xdr:colOff>366630</xdr:colOff>
      <xdr:row>142</xdr:row>
      <xdr:rowOff>48884</xdr:rowOff>
    </xdr:to>
    <xdr:sp macro="" textlink="">
      <xdr:nvSpPr>
        <xdr:cNvPr id="400" name="CuadroTexto 54">
          <a:extLst>
            <a:ext uri="{FF2B5EF4-FFF2-40B4-BE49-F238E27FC236}">
              <a16:creationId xmlns:a16="http://schemas.microsoft.com/office/drawing/2014/main" id="{85FD88F1-4D0D-4EBB-9BA7-DC0C72A1B7D5}"/>
            </a:ext>
          </a:extLst>
        </xdr:cNvPr>
        <xdr:cNvSpPr txBox="1"/>
      </xdr:nvSpPr>
      <xdr:spPr>
        <a:xfrm>
          <a:off x="13435433" y="321536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143</xdr:row>
      <xdr:rowOff>49492</xdr:rowOff>
    </xdr:from>
    <xdr:to>
      <xdr:col>24</xdr:col>
      <xdr:colOff>160565</xdr:colOff>
      <xdr:row>147</xdr:row>
      <xdr:rowOff>131135</xdr:rowOff>
    </xdr:to>
    <xdr:cxnSp macro="">
      <xdr:nvCxnSpPr>
        <xdr:cNvPr id="401" name="Conector recto de flecha 400">
          <a:extLst>
            <a:ext uri="{FF2B5EF4-FFF2-40B4-BE49-F238E27FC236}">
              <a16:creationId xmlns:a16="http://schemas.microsoft.com/office/drawing/2014/main" id="{88D14025-7022-4860-B8F5-D13636E86FCE}"/>
            </a:ext>
          </a:extLst>
        </xdr:cNvPr>
        <xdr:cNvCxnSpPr/>
      </xdr:nvCxnSpPr>
      <xdr:spPr>
        <a:xfrm flipV="1">
          <a:off x="14249400" y="327392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144</xdr:row>
      <xdr:rowOff>101081</xdr:rowOff>
    </xdr:from>
    <xdr:to>
      <xdr:col>24</xdr:col>
      <xdr:colOff>6236</xdr:colOff>
      <xdr:row>144</xdr:row>
      <xdr:rowOff>110556</xdr:rowOff>
    </xdr:to>
    <xdr:cxnSp macro="">
      <xdr:nvCxnSpPr>
        <xdr:cNvPr id="402" name="Conector recto 401">
          <a:extLst>
            <a:ext uri="{FF2B5EF4-FFF2-40B4-BE49-F238E27FC236}">
              <a16:creationId xmlns:a16="http://schemas.microsoft.com/office/drawing/2014/main" id="{B5FA9848-B79A-4C88-B136-957A720E7C6D}"/>
            </a:ext>
          </a:extLst>
        </xdr:cNvPr>
        <xdr:cNvCxnSpPr/>
      </xdr:nvCxnSpPr>
      <xdr:spPr>
        <a:xfrm flipV="1">
          <a:off x="13078689" y="330194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136071</xdr:colOff>
      <xdr:row>144</xdr:row>
      <xdr:rowOff>128411</xdr:rowOff>
    </xdr:from>
    <xdr:to>
      <xdr:col>23</xdr:col>
      <xdr:colOff>354560</xdr:colOff>
      <xdr:row>148</xdr:row>
      <xdr:rowOff>87675</xdr:rowOff>
    </xdr:to>
    <xdr:sp macro="" textlink="">
      <xdr:nvSpPr>
        <xdr:cNvPr id="403" name="CuadroTexto 53">
          <a:extLst>
            <a:ext uri="{FF2B5EF4-FFF2-40B4-BE49-F238E27FC236}">
              <a16:creationId xmlns:a16="http://schemas.microsoft.com/office/drawing/2014/main" id="{FEA0EC6F-A552-43AA-9295-65A515816A4E}"/>
            </a:ext>
          </a:extLst>
        </xdr:cNvPr>
        <xdr:cNvSpPr txBox="1"/>
      </xdr:nvSpPr>
      <xdr:spPr>
        <a:xfrm>
          <a:off x="12937671" y="33046811"/>
          <a:ext cx="1437689" cy="8736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estandarización de nombres </a:t>
          </a:r>
          <a:endParaRPr lang="es-PE" sz="1200"/>
        </a:p>
      </xdr:txBody>
    </xdr:sp>
    <xdr:clientData/>
  </xdr:twoCellAnchor>
  <xdr:twoCellAnchor>
    <xdr:from>
      <xdr:col>22</xdr:col>
      <xdr:colOff>79163</xdr:colOff>
      <xdr:row>126</xdr:row>
      <xdr:rowOff>175916</xdr:rowOff>
    </xdr:from>
    <xdr:to>
      <xdr:col>24</xdr:col>
      <xdr:colOff>430229</xdr:colOff>
      <xdr:row>126</xdr:row>
      <xdr:rowOff>181854</xdr:rowOff>
    </xdr:to>
    <xdr:cxnSp macro="">
      <xdr:nvCxnSpPr>
        <xdr:cNvPr id="404" name="Conector recto 403">
          <a:extLst>
            <a:ext uri="{FF2B5EF4-FFF2-40B4-BE49-F238E27FC236}">
              <a16:creationId xmlns:a16="http://schemas.microsoft.com/office/drawing/2014/main" id="{B6D0FCB5-0409-44F8-98CB-008528AA5405}"/>
            </a:ext>
          </a:extLst>
        </xdr:cNvPr>
        <xdr:cNvCxnSpPr/>
      </xdr:nvCxnSpPr>
      <xdr:spPr>
        <a:xfrm flipH="1" flipV="1">
          <a:off x="13490363" y="289795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454219</xdr:colOff>
      <xdr:row>123</xdr:row>
      <xdr:rowOff>119743</xdr:rowOff>
    </xdr:from>
    <xdr:to>
      <xdr:col>24</xdr:col>
      <xdr:colOff>184295</xdr:colOff>
      <xdr:row>126</xdr:row>
      <xdr:rowOff>65305</xdr:rowOff>
    </xdr:to>
    <xdr:sp macro="" textlink="">
      <xdr:nvSpPr>
        <xdr:cNvPr id="405" name="CuadroTexto 54">
          <a:extLst>
            <a:ext uri="{FF2B5EF4-FFF2-40B4-BE49-F238E27FC236}">
              <a16:creationId xmlns:a16="http://schemas.microsoft.com/office/drawing/2014/main" id="{52FD0B20-C6A3-48A6-A434-492C9DCEF260}"/>
            </a:ext>
          </a:extLst>
        </xdr:cNvPr>
        <xdr:cNvSpPr txBox="1"/>
      </xdr:nvSpPr>
      <xdr:spPr>
        <a:xfrm>
          <a:off x="13255819" y="28237543"/>
          <a:ext cx="1558876" cy="6313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inventario de mp</a:t>
          </a:r>
          <a:r>
            <a:rPr lang="es-PE" sz="1200" baseline="0"/>
            <a:t> , me y etiquetas</a:t>
          </a:r>
          <a:endParaRPr lang="es-PE" sz="1200"/>
        </a:p>
      </xdr:txBody>
    </xdr:sp>
    <xdr:clientData/>
  </xdr:twoCellAnchor>
  <xdr:twoCellAnchor>
    <xdr:from>
      <xdr:col>23</xdr:col>
      <xdr:colOff>231322</xdr:colOff>
      <xdr:row>126</xdr:row>
      <xdr:rowOff>166513</xdr:rowOff>
    </xdr:from>
    <xdr:to>
      <xdr:col>24</xdr:col>
      <xdr:colOff>163287</xdr:colOff>
      <xdr:row>131</xdr:row>
      <xdr:rowOff>57656</xdr:rowOff>
    </xdr:to>
    <xdr:cxnSp macro="">
      <xdr:nvCxnSpPr>
        <xdr:cNvPr id="406" name="Conector recto de flecha 405">
          <a:extLst>
            <a:ext uri="{FF2B5EF4-FFF2-40B4-BE49-F238E27FC236}">
              <a16:creationId xmlns:a16="http://schemas.microsoft.com/office/drawing/2014/main" id="{91C870C7-6EE8-45A5-B37B-2EA3AF2518EA}"/>
            </a:ext>
          </a:extLst>
        </xdr:cNvPr>
        <xdr:cNvCxnSpPr/>
      </xdr:nvCxnSpPr>
      <xdr:spPr>
        <a:xfrm flipV="1">
          <a:off x="14252122" y="289701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129</xdr:row>
      <xdr:rowOff>60259</xdr:rowOff>
    </xdr:from>
    <xdr:to>
      <xdr:col>23</xdr:col>
      <xdr:colOff>468879</xdr:colOff>
      <xdr:row>129</xdr:row>
      <xdr:rowOff>69734</xdr:rowOff>
    </xdr:to>
    <xdr:cxnSp macro="">
      <xdr:nvCxnSpPr>
        <xdr:cNvPr id="407" name="Conector recto 406">
          <a:extLst>
            <a:ext uri="{FF2B5EF4-FFF2-40B4-BE49-F238E27FC236}">
              <a16:creationId xmlns:a16="http://schemas.microsoft.com/office/drawing/2014/main" id="{8FDF5F48-5E62-46A1-BF4F-9C51C35BF136}"/>
            </a:ext>
          </a:extLst>
        </xdr:cNvPr>
        <xdr:cNvCxnSpPr/>
      </xdr:nvCxnSpPr>
      <xdr:spPr>
        <a:xfrm flipV="1">
          <a:off x="12929011" y="295496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130</xdr:row>
      <xdr:rowOff>30440</xdr:rowOff>
    </xdr:from>
    <xdr:to>
      <xdr:col>23</xdr:col>
      <xdr:colOff>123239</xdr:colOff>
      <xdr:row>131</xdr:row>
      <xdr:rowOff>120145</xdr:rowOff>
    </xdr:to>
    <xdr:sp macro="" textlink="">
      <xdr:nvSpPr>
        <xdr:cNvPr id="408" name="CuadroTexto 53">
          <a:extLst>
            <a:ext uri="{FF2B5EF4-FFF2-40B4-BE49-F238E27FC236}">
              <a16:creationId xmlns:a16="http://schemas.microsoft.com/office/drawing/2014/main" id="{619B29C7-8C24-490E-90A9-8025A773607A}"/>
            </a:ext>
          </a:extLst>
        </xdr:cNvPr>
        <xdr:cNvSpPr txBox="1"/>
      </xdr:nvSpPr>
      <xdr:spPr>
        <a:xfrm>
          <a:off x="12709071" y="297484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123</xdr:row>
      <xdr:rowOff>176893</xdr:rowOff>
    </xdr:from>
    <xdr:to>
      <xdr:col>27</xdr:col>
      <xdr:colOff>86825</xdr:colOff>
      <xdr:row>123</xdr:row>
      <xdr:rowOff>180893</xdr:rowOff>
    </xdr:to>
    <xdr:cxnSp macro="">
      <xdr:nvCxnSpPr>
        <xdr:cNvPr id="409" name="Conector recto 408">
          <a:extLst>
            <a:ext uri="{FF2B5EF4-FFF2-40B4-BE49-F238E27FC236}">
              <a16:creationId xmlns:a16="http://schemas.microsoft.com/office/drawing/2014/main" id="{E316A0FE-2C68-46E9-8CBE-109B7FFAFDE6}"/>
            </a:ext>
          </a:extLst>
        </xdr:cNvPr>
        <xdr:cNvCxnSpPr/>
      </xdr:nvCxnSpPr>
      <xdr:spPr>
        <a:xfrm>
          <a:off x="14780079" y="282946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141486</xdr:colOff>
      <xdr:row>120</xdr:row>
      <xdr:rowOff>160565</xdr:rowOff>
    </xdr:from>
    <xdr:to>
      <xdr:col>27</xdr:col>
      <xdr:colOff>359976</xdr:colOff>
      <xdr:row>123</xdr:row>
      <xdr:rowOff>106128</xdr:rowOff>
    </xdr:to>
    <xdr:sp macro="" textlink="">
      <xdr:nvSpPr>
        <xdr:cNvPr id="410" name="CuadroTexto 53">
          <a:extLst>
            <a:ext uri="{FF2B5EF4-FFF2-40B4-BE49-F238E27FC236}">
              <a16:creationId xmlns:a16="http://schemas.microsoft.com/office/drawing/2014/main" id="{D9297927-9113-4A85-A90C-3C10CBE14A71}"/>
            </a:ext>
          </a:extLst>
        </xdr:cNvPr>
        <xdr:cNvSpPr txBox="1"/>
      </xdr:nvSpPr>
      <xdr:spPr>
        <a:xfrm>
          <a:off x="15381486" y="27592565"/>
          <a:ext cx="1437690"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haystock</a:t>
          </a:r>
          <a:r>
            <a:rPr lang="es-PE" sz="1200" baseline="0"/>
            <a:t> de producto terminado </a:t>
          </a:r>
          <a:endParaRPr lang="es-PE" sz="1200"/>
        </a:p>
      </xdr:txBody>
    </xdr:sp>
    <xdr:clientData/>
  </xdr:twoCellAnchor>
  <xdr:twoCellAnchor>
    <xdr:from>
      <xdr:col>25</xdr:col>
      <xdr:colOff>96740</xdr:colOff>
      <xdr:row>123</xdr:row>
      <xdr:rowOff>189031</xdr:rowOff>
    </xdr:from>
    <xdr:to>
      <xdr:col>25</xdr:col>
      <xdr:colOff>594132</xdr:colOff>
      <xdr:row>127</xdr:row>
      <xdr:rowOff>8191</xdr:rowOff>
    </xdr:to>
    <xdr:cxnSp macro="">
      <xdr:nvCxnSpPr>
        <xdr:cNvPr id="411" name="Conector recto de flecha 410">
          <a:extLst>
            <a:ext uri="{FF2B5EF4-FFF2-40B4-BE49-F238E27FC236}">
              <a16:creationId xmlns:a16="http://schemas.microsoft.com/office/drawing/2014/main" id="{EB6B2B38-239C-478A-AB44-3028F12C1662}"/>
            </a:ext>
          </a:extLst>
        </xdr:cNvPr>
        <xdr:cNvCxnSpPr/>
      </xdr:nvCxnSpPr>
      <xdr:spPr>
        <a:xfrm flipH="1" flipV="1">
          <a:off x="15336740" y="283068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125</xdr:row>
      <xdr:rowOff>74263</xdr:rowOff>
    </xdr:from>
    <xdr:to>
      <xdr:col>28</xdr:col>
      <xdr:colOff>194086</xdr:colOff>
      <xdr:row>125</xdr:row>
      <xdr:rowOff>79241</xdr:rowOff>
    </xdr:to>
    <xdr:cxnSp macro="">
      <xdr:nvCxnSpPr>
        <xdr:cNvPr id="412" name="Conector recto 411">
          <a:extLst>
            <a:ext uri="{FF2B5EF4-FFF2-40B4-BE49-F238E27FC236}">
              <a16:creationId xmlns:a16="http://schemas.microsoft.com/office/drawing/2014/main" id="{F207D29A-75B8-4212-B713-C3DB2C572E81}"/>
            </a:ext>
          </a:extLst>
        </xdr:cNvPr>
        <xdr:cNvCxnSpPr/>
      </xdr:nvCxnSpPr>
      <xdr:spPr>
        <a:xfrm>
          <a:off x="15578821" y="286492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125</xdr:row>
      <xdr:rowOff>36897</xdr:rowOff>
    </xdr:from>
    <xdr:to>
      <xdr:col>28</xdr:col>
      <xdr:colOff>280569</xdr:colOff>
      <xdr:row>126</xdr:row>
      <xdr:rowOff>126602</xdr:rowOff>
    </xdr:to>
    <xdr:sp macro="" textlink="">
      <xdr:nvSpPr>
        <xdr:cNvPr id="413" name="CuadroTexto 147">
          <a:extLst>
            <a:ext uri="{FF2B5EF4-FFF2-40B4-BE49-F238E27FC236}">
              <a16:creationId xmlns:a16="http://schemas.microsoft.com/office/drawing/2014/main" id="{46B32BAA-8BB1-4F10-8C87-AF598A5756F8}"/>
            </a:ext>
          </a:extLst>
        </xdr:cNvPr>
        <xdr:cNvSpPr txBox="1"/>
      </xdr:nvSpPr>
      <xdr:spPr>
        <a:xfrm>
          <a:off x="15809556" y="286118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139</xdr:row>
      <xdr:rowOff>55707</xdr:rowOff>
    </xdr:from>
    <xdr:to>
      <xdr:col>28</xdr:col>
      <xdr:colOff>247391</xdr:colOff>
      <xdr:row>139</xdr:row>
      <xdr:rowOff>81643</xdr:rowOff>
    </xdr:to>
    <xdr:cxnSp macro="">
      <xdr:nvCxnSpPr>
        <xdr:cNvPr id="414" name="Conector recto 413">
          <a:extLst>
            <a:ext uri="{FF2B5EF4-FFF2-40B4-BE49-F238E27FC236}">
              <a16:creationId xmlns:a16="http://schemas.microsoft.com/office/drawing/2014/main" id="{F9264B8C-8A17-4E59-96E4-EEDA6B19C4FD}"/>
            </a:ext>
          </a:extLst>
        </xdr:cNvPr>
        <xdr:cNvCxnSpPr/>
      </xdr:nvCxnSpPr>
      <xdr:spPr>
        <a:xfrm flipV="1">
          <a:off x="15484929" y="318311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552423</xdr:colOff>
      <xdr:row>135</xdr:row>
      <xdr:rowOff>100693</xdr:rowOff>
    </xdr:from>
    <xdr:to>
      <xdr:col>29</xdr:col>
      <xdr:colOff>43542</xdr:colOff>
      <xdr:row>139</xdr:row>
      <xdr:rowOff>59956</xdr:rowOff>
    </xdr:to>
    <xdr:sp macro="" textlink="">
      <xdr:nvSpPr>
        <xdr:cNvPr id="415" name="CuadroTexto 53">
          <a:extLst>
            <a:ext uri="{FF2B5EF4-FFF2-40B4-BE49-F238E27FC236}">
              <a16:creationId xmlns:a16="http://schemas.microsoft.com/office/drawing/2014/main" id="{2C1A1E6D-54DE-462D-98B7-D4DC966342EF}"/>
            </a:ext>
          </a:extLst>
        </xdr:cNvPr>
        <xdr:cNvSpPr txBox="1"/>
      </xdr:nvSpPr>
      <xdr:spPr>
        <a:xfrm>
          <a:off x="15792423" y="30961693"/>
          <a:ext cx="192951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sigue un orden</a:t>
          </a:r>
          <a:r>
            <a:rPr lang="es-PE" sz="1200" baseline="0"/>
            <a:t> o no hay una ficha de peddo que sólo maneje el cliente</a:t>
          </a:r>
          <a:endParaRPr lang="es-PE" sz="1200"/>
        </a:p>
      </xdr:txBody>
    </xdr:sp>
    <xdr:clientData/>
  </xdr:twoCellAnchor>
  <xdr:twoCellAnchor>
    <xdr:from>
      <xdr:col>26</xdr:col>
      <xdr:colOff>257306</xdr:colOff>
      <xdr:row>139</xdr:row>
      <xdr:rowOff>63845</xdr:rowOff>
    </xdr:from>
    <xdr:to>
      <xdr:col>27</xdr:col>
      <xdr:colOff>142376</xdr:colOff>
      <xdr:row>142</xdr:row>
      <xdr:rowOff>73505</xdr:rowOff>
    </xdr:to>
    <xdr:cxnSp macro="">
      <xdr:nvCxnSpPr>
        <xdr:cNvPr id="416" name="Conector recto de flecha 415">
          <a:extLst>
            <a:ext uri="{FF2B5EF4-FFF2-40B4-BE49-F238E27FC236}">
              <a16:creationId xmlns:a16="http://schemas.microsoft.com/office/drawing/2014/main" id="{1C555C1B-EDBB-4D12-8B0C-6ACC8A4C7A7F}"/>
            </a:ext>
          </a:extLst>
        </xdr:cNvPr>
        <xdr:cNvCxnSpPr/>
      </xdr:nvCxnSpPr>
      <xdr:spPr>
        <a:xfrm flipH="1" flipV="1">
          <a:off x="16106906" y="318392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140</xdr:row>
      <xdr:rowOff>139577</xdr:rowOff>
    </xdr:from>
    <xdr:to>
      <xdr:col>29</xdr:col>
      <xdr:colOff>354652</xdr:colOff>
      <xdr:row>140</xdr:row>
      <xdr:rowOff>144555</xdr:rowOff>
    </xdr:to>
    <xdr:cxnSp macro="">
      <xdr:nvCxnSpPr>
        <xdr:cNvPr id="417" name="Conector recto 416">
          <a:extLst>
            <a:ext uri="{FF2B5EF4-FFF2-40B4-BE49-F238E27FC236}">
              <a16:creationId xmlns:a16="http://schemas.microsoft.com/office/drawing/2014/main" id="{79CF3828-2D6E-4016-BD85-D459BC074C05}"/>
            </a:ext>
          </a:extLst>
        </xdr:cNvPr>
        <xdr:cNvCxnSpPr/>
      </xdr:nvCxnSpPr>
      <xdr:spPr>
        <a:xfrm>
          <a:off x="16348987" y="321435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313742</xdr:colOff>
      <xdr:row>141</xdr:row>
      <xdr:rowOff>15126</xdr:rowOff>
    </xdr:from>
    <xdr:to>
      <xdr:col>30</xdr:col>
      <xdr:colOff>16592</xdr:colOff>
      <xdr:row>143</xdr:row>
      <xdr:rowOff>134860</xdr:rowOff>
    </xdr:to>
    <xdr:sp macro="" textlink="">
      <xdr:nvSpPr>
        <xdr:cNvPr id="418" name="CuadroTexto 147">
          <a:extLst>
            <a:ext uri="{FF2B5EF4-FFF2-40B4-BE49-F238E27FC236}">
              <a16:creationId xmlns:a16="http://schemas.microsoft.com/office/drawing/2014/main" id="{20DA728F-A56A-4A9F-89B4-2184AA069376}"/>
            </a:ext>
          </a:extLst>
        </xdr:cNvPr>
        <xdr:cNvSpPr txBox="1"/>
      </xdr:nvSpPr>
      <xdr:spPr>
        <a:xfrm>
          <a:off x="16772942" y="32247726"/>
          <a:ext cx="1531650"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Transcripción erronea de pedidos</a:t>
          </a:r>
        </a:p>
      </xdr:txBody>
    </xdr:sp>
    <xdr:clientData/>
  </xdr:twoCellAnchor>
  <xdr:twoCellAnchor>
    <xdr:from>
      <xdr:col>24</xdr:col>
      <xdr:colOff>280307</xdr:colOff>
      <xdr:row>145</xdr:row>
      <xdr:rowOff>1279</xdr:rowOff>
    </xdr:from>
    <xdr:to>
      <xdr:col>27</xdr:col>
      <xdr:colOff>541303</xdr:colOff>
      <xdr:row>145</xdr:row>
      <xdr:rowOff>13607</xdr:rowOff>
    </xdr:to>
    <xdr:cxnSp macro="">
      <xdr:nvCxnSpPr>
        <xdr:cNvPr id="419" name="Conector recto 418">
          <a:extLst>
            <a:ext uri="{FF2B5EF4-FFF2-40B4-BE49-F238E27FC236}">
              <a16:creationId xmlns:a16="http://schemas.microsoft.com/office/drawing/2014/main" id="{F2A40325-1577-4502-B536-D3EDCED35151}"/>
            </a:ext>
          </a:extLst>
        </xdr:cNvPr>
        <xdr:cNvCxnSpPr/>
      </xdr:nvCxnSpPr>
      <xdr:spPr>
        <a:xfrm flipV="1">
          <a:off x="14910707" y="331482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143</xdr:row>
      <xdr:rowOff>29937</xdr:rowOff>
    </xdr:from>
    <xdr:to>
      <xdr:col>27</xdr:col>
      <xdr:colOff>256560</xdr:colOff>
      <xdr:row>144</xdr:row>
      <xdr:rowOff>135971</xdr:rowOff>
    </xdr:to>
    <xdr:sp macro="" textlink="">
      <xdr:nvSpPr>
        <xdr:cNvPr id="420" name="CuadroTexto 53">
          <a:extLst>
            <a:ext uri="{FF2B5EF4-FFF2-40B4-BE49-F238E27FC236}">
              <a16:creationId xmlns:a16="http://schemas.microsoft.com/office/drawing/2014/main" id="{E1A5B494-655D-48E4-885D-77F6D06938CB}"/>
            </a:ext>
          </a:extLst>
        </xdr:cNvPr>
        <xdr:cNvSpPr txBox="1"/>
      </xdr:nvSpPr>
      <xdr:spPr>
        <a:xfrm>
          <a:off x="15278071" y="327197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145</xdr:row>
      <xdr:rowOff>9417</xdr:rowOff>
    </xdr:from>
    <xdr:to>
      <xdr:col>26</xdr:col>
      <xdr:colOff>468946</xdr:colOff>
      <xdr:row>148</xdr:row>
      <xdr:rowOff>19077</xdr:rowOff>
    </xdr:to>
    <xdr:cxnSp macro="">
      <xdr:nvCxnSpPr>
        <xdr:cNvPr id="421" name="Conector recto de flecha 420">
          <a:extLst>
            <a:ext uri="{FF2B5EF4-FFF2-40B4-BE49-F238E27FC236}">
              <a16:creationId xmlns:a16="http://schemas.microsoft.com/office/drawing/2014/main" id="{4563BFC7-A2DC-40C6-9064-8C5045767CB7}"/>
            </a:ext>
          </a:extLst>
        </xdr:cNvPr>
        <xdr:cNvCxnSpPr/>
      </xdr:nvCxnSpPr>
      <xdr:spPr>
        <a:xfrm flipH="1" flipV="1">
          <a:off x="15823875" y="331564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146</xdr:row>
      <xdr:rowOff>85149</xdr:rowOff>
    </xdr:from>
    <xdr:to>
      <xdr:col>29</xdr:col>
      <xdr:colOff>68900</xdr:colOff>
      <xdr:row>146</xdr:row>
      <xdr:rowOff>90127</xdr:rowOff>
    </xdr:to>
    <xdr:cxnSp macro="">
      <xdr:nvCxnSpPr>
        <xdr:cNvPr id="422" name="Conector recto 421">
          <a:extLst>
            <a:ext uri="{FF2B5EF4-FFF2-40B4-BE49-F238E27FC236}">
              <a16:creationId xmlns:a16="http://schemas.microsoft.com/office/drawing/2014/main" id="{638A4919-D696-471D-B581-21AD7627F4AD}"/>
            </a:ext>
          </a:extLst>
        </xdr:cNvPr>
        <xdr:cNvCxnSpPr/>
      </xdr:nvCxnSpPr>
      <xdr:spPr>
        <a:xfrm>
          <a:off x="16063235" y="334607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146</xdr:row>
      <xdr:rowOff>47783</xdr:rowOff>
    </xdr:from>
    <xdr:to>
      <xdr:col>29</xdr:col>
      <xdr:colOff>155383</xdr:colOff>
      <xdr:row>148</xdr:row>
      <xdr:rowOff>167517</xdr:rowOff>
    </xdr:to>
    <xdr:sp macro="" textlink="">
      <xdr:nvSpPr>
        <xdr:cNvPr id="423" name="CuadroTexto 147">
          <a:extLst>
            <a:ext uri="{FF2B5EF4-FFF2-40B4-BE49-F238E27FC236}">
              <a16:creationId xmlns:a16="http://schemas.microsoft.com/office/drawing/2014/main" id="{D07A56B4-B1DA-44B5-8C4F-6D3C29BD5FC9}"/>
            </a:ext>
          </a:extLst>
        </xdr:cNvPr>
        <xdr:cNvSpPr txBox="1"/>
      </xdr:nvSpPr>
      <xdr:spPr>
        <a:xfrm>
          <a:off x="16293970" y="334233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129</xdr:row>
      <xdr:rowOff>82921</xdr:rowOff>
    </xdr:from>
    <xdr:to>
      <xdr:col>28</xdr:col>
      <xdr:colOff>16069</xdr:colOff>
      <xdr:row>129</xdr:row>
      <xdr:rowOff>95250</xdr:rowOff>
    </xdr:to>
    <xdr:cxnSp macro="">
      <xdr:nvCxnSpPr>
        <xdr:cNvPr id="424" name="Conector recto 423">
          <a:extLst>
            <a:ext uri="{FF2B5EF4-FFF2-40B4-BE49-F238E27FC236}">
              <a16:creationId xmlns:a16="http://schemas.microsoft.com/office/drawing/2014/main" id="{EEA06B93-55B3-43E9-A1E5-EE94273A25C0}"/>
            </a:ext>
          </a:extLst>
        </xdr:cNvPr>
        <xdr:cNvCxnSpPr/>
      </xdr:nvCxnSpPr>
      <xdr:spPr>
        <a:xfrm flipV="1">
          <a:off x="15321642" y="295723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129</xdr:row>
      <xdr:rowOff>91059</xdr:rowOff>
    </xdr:from>
    <xdr:to>
      <xdr:col>26</xdr:col>
      <xdr:colOff>523376</xdr:colOff>
      <xdr:row>132</xdr:row>
      <xdr:rowOff>100719</xdr:rowOff>
    </xdr:to>
    <xdr:cxnSp macro="">
      <xdr:nvCxnSpPr>
        <xdr:cNvPr id="425" name="Conector recto de flecha 424">
          <a:extLst>
            <a:ext uri="{FF2B5EF4-FFF2-40B4-BE49-F238E27FC236}">
              <a16:creationId xmlns:a16="http://schemas.microsoft.com/office/drawing/2014/main" id="{039A6B4C-435F-4BC0-A5FD-261C36D6466D}"/>
            </a:ext>
          </a:extLst>
        </xdr:cNvPr>
        <xdr:cNvCxnSpPr/>
      </xdr:nvCxnSpPr>
      <xdr:spPr>
        <a:xfrm flipH="1" flipV="1">
          <a:off x="15875584" y="295804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130</xdr:row>
      <xdr:rowOff>166791</xdr:rowOff>
    </xdr:from>
    <xdr:to>
      <xdr:col>29</xdr:col>
      <xdr:colOff>123330</xdr:colOff>
      <xdr:row>130</xdr:row>
      <xdr:rowOff>171769</xdr:rowOff>
    </xdr:to>
    <xdr:cxnSp macro="">
      <xdr:nvCxnSpPr>
        <xdr:cNvPr id="426" name="Conector recto 425">
          <a:extLst>
            <a:ext uri="{FF2B5EF4-FFF2-40B4-BE49-F238E27FC236}">
              <a16:creationId xmlns:a16="http://schemas.microsoft.com/office/drawing/2014/main" id="{1B6A638E-C260-4BD8-9211-058F5B32A4EB}"/>
            </a:ext>
          </a:extLst>
        </xdr:cNvPr>
        <xdr:cNvCxnSpPr/>
      </xdr:nvCxnSpPr>
      <xdr:spPr>
        <a:xfrm>
          <a:off x="16117665" y="298847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130</xdr:row>
      <xdr:rowOff>129425</xdr:rowOff>
    </xdr:from>
    <xdr:to>
      <xdr:col>29</xdr:col>
      <xdr:colOff>209813</xdr:colOff>
      <xdr:row>132</xdr:row>
      <xdr:rowOff>28630</xdr:rowOff>
    </xdr:to>
    <xdr:sp macro="" textlink="">
      <xdr:nvSpPr>
        <xdr:cNvPr id="427" name="CuadroTexto 147">
          <a:extLst>
            <a:ext uri="{FF2B5EF4-FFF2-40B4-BE49-F238E27FC236}">
              <a16:creationId xmlns:a16="http://schemas.microsoft.com/office/drawing/2014/main" id="{24B4D28C-7D44-4586-B6E2-7718451CB6EB}"/>
            </a:ext>
          </a:extLst>
        </xdr:cNvPr>
        <xdr:cNvSpPr txBox="1"/>
      </xdr:nvSpPr>
      <xdr:spPr>
        <a:xfrm>
          <a:off x="16348400" y="298474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138</xdr:row>
      <xdr:rowOff>33936</xdr:rowOff>
    </xdr:from>
    <xdr:to>
      <xdr:col>25</xdr:col>
      <xdr:colOff>301817</xdr:colOff>
      <xdr:row>138</xdr:row>
      <xdr:rowOff>46264</xdr:rowOff>
    </xdr:to>
    <xdr:cxnSp macro="">
      <xdr:nvCxnSpPr>
        <xdr:cNvPr id="428" name="Conector recto 427">
          <a:extLst>
            <a:ext uri="{FF2B5EF4-FFF2-40B4-BE49-F238E27FC236}">
              <a16:creationId xmlns:a16="http://schemas.microsoft.com/office/drawing/2014/main" id="{06E83973-7866-489D-9EF9-8EF718F5D6AB}"/>
            </a:ext>
          </a:extLst>
        </xdr:cNvPr>
        <xdr:cNvCxnSpPr/>
      </xdr:nvCxnSpPr>
      <xdr:spPr>
        <a:xfrm flipV="1">
          <a:off x="13452021" y="315807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364669</xdr:colOff>
      <xdr:row>138</xdr:row>
      <xdr:rowOff>41326</xdr:rowOff>
    </xdr:from>
    <xdr:to>
      <xdr:col>25</xdr:col>
      <xdr:colOff>206827</xdr:colOff>
      <xdr:row>142</xdr:row>
      <xdr:rowOff>589</xdr:rowOff>
    </xdr:to>
    <xdr:sp macro="" textlink="">
      <xdr:nvSpPr>
        <xdr:cNvPr id="429" name="CuadroTexto 53">
          <a:extLst>
            <a:ext uri="{FF2B5EF4-FFF2-40B4-BE49-F238E27FC236}">
              <a16:creationId xmlns:a16="http://schemas.microsoft.com/office/drawing/2014/main" id="{9669DF8C-CD99-462F-9BA9-AD33AD8FC90D}"/>
            </a:ext>
          </a:extLst>
        </xdr:cNvPr>
        <xdr:cNvSpPr txBox="1"/>
      </xdr:nvSpPr>
      <xdr:spPr>
        <a:xfrm>
          <a:off x="13775869" y="31588126"/>
          <a:ext cx="1670958"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buena comunicación entre las áreas involucradas</a:t>
          </a:r>
          <a:endParaRPr lang="es-PE" sz="1200"/>
        </a:p>
      </xdr:txBody>
    </xdr:sp>
    <xdr:clientData/>
  </xdr:twoCellAnchor>
  <xdr:twoCellAnchor>
    <xdr:from>
      <xdr:col>30</xdr:col>
      <xdr:colOff>81642</xdr:colOff>
      <xdr:row>170</xdr:row>
      <xdr:rowOff>9900</xdr:rowOff>
    </xdr:from>
    <xdr:to>
      <xdr:col>33</xdr:col>
      <xdr:colOff>99331</xdr:colOff>
      <xdr:row>178</xdr:row>
      <xdr:rowOff>53443</xdr:rowOff>
    </xdr:to>
    <xdr:sp macro="" textlink="">
      <xdr:nvSpPr>
        <xdr:cNvPr id="430" name="Pentágono 1">
          <a:extLst>
            <a:ext uri="{FF2B5EF4-FFF2-40B4-BE49-F238E27FC236}">
              <a16:creationId xmlns:a16="http://schemas.microsoft.com/office/drawing/2014/main" id="{75E5281A-4B08-49B1-BAA8-D4E40B11EA51}"/>
            </a:ext>
          </a:extLst>
        </xdr:cNvPr>
        <xdr:cNvSpPr/>
      </xdr:nvSpPr>
      <xdr:spPr>
        <a:xfrm>
          <a:off x="18369642" y="388719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Retrazos </a:t>
          </a:r>
          <a:endParaRPr lang="es-PE" b="1">
            <a:solidFill>
              <a:schemeClr val="accent5">
                <a:lumMod val="40000"/>
                <a:lumOff val="60000"/>
              </a:schemeClr>
            </a:solidFill>
          </a:endParaRPr>
        </a:p>
      </xdr:txBody>
    </xdr:sp>
    <xdr:clientData/>
  </xdr:twoCellAnchor>
  <xdr:twoCellAnchor>
    <xdr:from>
      <xdr:col>10</xdr:col>
      <xdr:colOff>176893</xdr:colOff>
      <xdr:row>174</xdr:row>
      <xdr:rowOff>31672</xdr:rowOff>
    </xdr:from>
    <xdr:to>
      <xdr:col>30</xdr:col>
      <xdr:colOff>81642</xdr:colOff>
      <xdr:row>174</xdr:row>
      <xdr:rowOff>54429</xdr:rowOff>
    </xdr:to>
    <xdr:cxnSp macro="">
      <xdr:nvCxnSpPr>
        <xdr:cNvPr id="431" name="Conector recto de flecha 430">
          <a:extLst>
            <a:ext uri="{FF2B5EF4-FFF2-40B4-BE49-F238E27FC236}">
              <a16:creationId xmlns:a16="http://schemas.microsoft.com/office/drawing/2014/main" id="{0FB197BC-4AE6-4D9E-BC6B-CE9BFB23D9DD}"/>
            </a:ext>
          </a:extLst>
        </xdr:cNvPr>
        <xdr:cNvCxnSpPr>
          <a:endCxn id="430" idx="1"/>
        </xdr:cNvCxnSpPr>
      </xdr:nvCxnSpPr>
      <xdr:spPr>
        <a:xfrm flipV="1">
          <a:off x="6272893" y="398080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158</xdr:row>
      <xdr:rowOff>40822</xdr:rowOff>
    </xdr:from>
    <xdr:to>
      <xdr:col>17</xdr:col>
      <xdr:colOff>345368</xdr:colOff>
      <xdr:row>160</xdr:row>
      <xdr:rowOff>136072</xdr:rowOff>
    </xdr:to>
    <xdr:sp macro="" textlink="">
      <xdr:nvSpPr>
        <xdr:cNvPr id="432" name="Rectángulo redondeado 3">
          <a:extLst>
            <a:ext uri="{FF2B5EF4-FFF2-40B4-BE49-F238E27FC236}">
              <a16:creationId xmlns:a16="http://schemas.microsoft.com/office/drawing/2014/main" id="{E53F923F-CB95-405A-9833-96F0AC1C7CB8}"/>
            </a:ext>
          </a:extLst>
        </xdr:cNvPr>
        <xdr:cNvSpPr/>
      </xdr:nvSpPr>
      <xdr:spPr>
        <a:xfrm>
          <a:off x="8915395" y="361596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187</xdr:row>
      <xdr:rowOff>27215</xdr:rowOff>
    </xdr:from>
    <xdr:to>
      <xdr:col>17</xdr:col>
      <xdr:colOff>431711</xdr:colOff>
      <xdr:row>189</xdr:row>
      <xdr:rowOff>136071</xdr:rowOff>
    </xdr:to>
    <xdr:sp macro="" textlink="">
      <xdr:nvSpPr>
        <xdr:cNvPr id="433" name="Rectángulo redondeado 4">
          <a:extLst>
            <a:ext uri="{FF2B5EF4-FFF2-40B4-BE49-F238E27FC236}">
              <a16:creationId xmlns:a16="http://schemas.microsoft.com/office/drawing/2014/main" id="{E12147B5-CB57-47EE-9FA2-53CA1A19C5D8}"/>
            </a:ext>
          </a:extLst>
        </xdr:cNvPr>
        <xdr:cNvSpPr/>
      </xdr:nvSpPr>
      <xdr:spPr>
        <a:xfrm>
          <a:off x="9004458" y="427754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158</xdr:row>
      <xdr:rowOff>27215</xdr:rowOff>
    </xdr:from>
    <xdr:to>
      <xdr:col>9</xdr:col>
      <xdr:colOff>134086</xdr:colOff>
      <xdr:row>160</xdr:row>
      <xdr:rowOff>122465</xdr:rowOff>
    </xdr:to>
    <xdr:sp macro="" textlink="">
      <xdr:nvSpPr>
        <xdr:cNvPr id="434" name="Rectángulo redondeado 5">
          <a:extLst>
            <a:ext uri="{FF2B5EF4-FFF2-40B4-BE49-F238E27FC236}">
              <a16:creationId xmlns:a16="http://schemas.microsoft.com/office/drawing/2014/main" id="{356C956E-54B2-464E-BDD4-4FF5534213A8}"/>
            </a:ext>
          </a:extLst>
        </xdr:cNvPr>
        <xdr:cNvSpPr/>
      </xdr:nvSpPr>
      <xdr:spPr>
        <a:xfrm>
          <a:off x="3835226" y="361460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186</xdr:row>
      <xdr:rowOff>136071</xdr:rowOff>
    </xdr:from>
    <xdr:to>
      <xdr:col>9</xdr:col>
      <xdr:colOff>176893</xdr:colOff>
      <xdr:row>189</xdr:row>
      <xdr:rowOff>0</xdr:rowOff>
    </xdr:to>
    <xdr:sp macro="" textlink="">
      <xdr:nvSpPr>
        <xdr:cNvPr id="435" name="Rectángulo redondeado 6">
          <a:extLst>
            <a:ext uri="{FF2B5EF4-FFF2-40B4-BE49-F238E27FC236}">
              <a16:creationId xmlns:a16="http://schemas.microsoft.com/office/drawing/2014/main" id="{8D0A853B-BCC8-47CA-9FCD-EAC02C2D66C2}"/>
            </a:ext>
          </a:extLst>
        </xdr:cNvPr>
        <xdr:cNvSpPr/>
      </xdr:nvSpPr>
      <xdr:spPr>
        <a:xfrm>
          <a:off x="3807278" y="426556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174</xdr:row>
      <xdr:rowOff>72493</xdr:rowOff>
    </xdr:from>
    <xdr:to>
      <xdr:col>18</xdr:col>
      <xdr:colOff>134334</xdr:colOff>
      <xdr:row>187</xdr:row>
      <xdr:rowOff>13607</xdr:rowOff>
    </xdr:to>
    <xdr:cxnSp macro="">
      <xdr:nvCxnSpPr>
        <xdr:cNvPr id="436" name="Conector recto de flecha 435">
          <a:extLst>
            <a:ext uri="{FF2B5EF4-FFF2-40B4-BE49-F238E27FC236}">
              <a16:creationId xmlns:a16="http://schemas.microsoft.com/office/drawing/2014/main" id="{8F0ABCDC-25B0-473B-9F46-97E4A3145545}"/>
            </a:ext>
          </a:extLst>
        </xdr:cNvPr>
        <xdr:cNvCxnSpPr/>
      </xdr:nvCxnSpPr>
      <xdr:spPr>
        <a:xfrm flipV="1">
          <a:off x="9925540" y="398488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160</xdr:row>
      <xdr:rowOff>122465</xdr:rowOff>
    </xdr:from>
    <xdr:to>
      <xdr:col>10</xdr:col>
      <xdr:colOff>153878</xdr:colOff>
      <xdr:row>174</xdr:row>
      <xdr:rowOff>58884</xdr:rowOff>
    </xdr:to>
    <xdr:cxnSp macro="">
      <xdr:nvCxnSpPr>
        <xdr:cNvPr id="437" name="Conector recto de flecha 436">
          <a:extLst>
            <a:ext uri="{FF2B5EF4-FFF2-40B4-BE49-F238E27FC236}">
              <a16:creationId xmlns:a16="http://schemas.microsoft.com/office/drawing/2014/main" id="{EAA62122-F4E3-434C-BD6D-182552485C1A}"/>
            </a:ext>
          </a:extLst>
        </xdr:cNvPr>
        <xdr:cNvCxnSpPr>
          <a:stCxn id="434" idx="2"/>
        </xdr:cNvCxnSpPr>
      </xdr:nvCxnSpPr>
      <xdr:spPr>
        <a:xfrm>
          <a:off x="4729217" y="366984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160</xdr:row>
      <xdr:rowOff>122465</xdr:rowOff>
    </xdr:from>
    <xdr:to>
      <xdr:col>18</xdr:col>
      <xdr:colOff>188761</xdr:colOff>
      <xdr:row>174</xdr:row>
      <xdr:rowOff>72492</xdr:rowOff>
    </xdr:to>
    <xdr:cxnSp macro="">
      <xdr:nvCxnSpPr>
        <xdr:cNvPr id="438" name="Conector recto de flecha 437">
          <a:extLst>
            <a:ext uri="{FF2B5EF4-FFF2-40B4-BE49-F238E27FC236}">
              <a16:creationId xmlns:a16="http://schemas.microsoft.com/office/drawing/2014/main" id="{450D83DE-5907-4156-BDC6-4C161ED8995B}"/>
            </a:ext>
          </a:extLst>
        </xdr:cNvPr>
        <xdr:cNvCxnSpPr/>
      </xdr:nvCxnSpPr>
      <xdr:spPr>
        <a:xfrm>
          <a:off x="9824227" y="366984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174</xdr:row>
      <xdr:rowOff>58885</xdr:rowOff>
    </xdr:from>
    <xdr:to>
      <xdr:col>10</xdr:col>
      <xdr:colOff>153878</xdr:colOff>
      <xdr:row>186</xdr:row>
      <xdr:rowOff>136071</xdr:rowOff>
    </xdr:to>
    <xdr:cxnSp macro="">
      <xdr:nvCxnSpPr>
        <xdr:cNvPr id="439" name="Conector recto de flecha 438">
          <a:extLst>
            <a:ext uri="{FF2B5EF4-FFF2-40B4-BE49-F238E27FC236}">
              <a16:creationId xmlns:a16="http://schemas.microsoft.com/office/drawing/2014/main" id="{BE1C0DEE-DC4C-4F3D-92B9-71113A6144DC}"/>
            </a:ext>
          </a:extLst>
        </xdr:cNvPr>
        <xdr:cNvCxnSpPr>
          <a:stCxn id="435" idx="0"/>
        </xdr:cNvCxnSpPr>
      </xdr:nvCxnSpPr>
      <xdr:spPr>
        <a:xfrm flipV="1">
          <a:off x="4736647" y="398352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163</xdr:row>
      <xdr:rowOff>134098</xdr:rowOff>
    </xdr:from>
    <xdr:to>
      <xdr:col>11</xdr:col>
      <xdr:colOff>26206</xdr:colOff>
      <xdr:row>163</xdr:row>
      <xdr:rowOff>138566</xdr:rowOff>
    </xdr:to>
    <xdr:cxnSp macro="">
      <xdr:nvCxnSpPr>
        <xdr:cNvPr id="440" name="Conector recto 439">
          <a:extLst>
            <a:ext uri="{FF2B5EF4-FFF2-40B4-BE49-F238E27FC236}">
              <a16:creationId xmlns:a16="http://schemas.microsoft.com/office/drawing/2014/main" id="{9B9AF917-E6E7-42B5-B6A4-792543A29E16}"/>
            </a:ext>
          </a:extLst>
        </xdr:cNvPr>
        <xdr:cNvCxnSpPr/>
      </xdr:nvCxnSpPr>
      <xdr:spPr>
        <a:xfrm>
          <a:off x="5091045" y="373958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167</xdr:row>
      <xdr:rowOff>172690</xdr:rowOff>
    </xdr:from>
    <xdr:to>
      <xdr:col>9</xdr:col>
      <xdr:colOff>35622</xdr:colOff>
      <xdr:row>167</xdr:row>
      <xdr:rowOff>178628</xdr:rowOff>
    </xdr:to>
    <xdr:cxnSp macro="">
      <xdr:nvCxnSpPr>
        <xdr:cNvPr id="441" name="Conector recto 440">
          <a:extLst>
            <a:ext uri="{FF2B5EF4-FFF2-40B4-BE49-F238E27FC236}">
              <a16:creationId xmlns:a16="http://schemas.microsoft.com/office/drawing/2014/main" id="{3D4D3D63-A201-4E99-9FFC-846C8A80297D}"/>
            </a:ext>
          </a:extLst>
        </xdr:cNvPr>
        <xdr:cNvCxnSpPr/>
      </xdr:nvCxnSpPr>
      <xdr:spPr>
        <a:xfrm flipH="1" flipV="1">
          <a:off x="3954477" y="383488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161</xdr:row>
      <xdr:rowOff>52922</xdr:rowOff>
    </xdr:from>
    <xdr:to>
      <xdr:col>11</xdr:col>
      <xdr:colOff>435426</xdr:colOff>
      <xdr:row>163</xdr:row>
      <xdr:rowOff>172657</xdr:rowOff>
    </xdr:to>
    <xdr:sp macro="" textlink="">
      <xdr:nvSpPr>
        <xdr:cNvPr id="442" name="CuadroTexto 53">
          <a:extLst>
            <a:ext uri="{FF2B5EF4-FFF2-40B4-BE49-F238E27FC236}">
              <a16:creationId xmlns:a16="http://schemas.microsoft.com/office/drawing/2014/main" id="{FBC0BEC6-145C-4B35-9712-D2F387CDA023}"/>
            </a:ext>
          </a:extLst>
        </xdr:cNvPr>
        <xdr:cNvSpPr txBox="1"/>
      </xdr:nvSpPr>
      <xdr:spPr>
        <a:xfrm>
          <a:off x="5022980" y="368575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146697</xdr:colOff>
      <xdr:row>165</xdr:row>
      <xdr:rowOff>72973</xdr:rowOff>
    </xdr:from>
    <xdr:to>
      <xdr:col>8</xdr:col>
      <xdr:colOff>489095</xdr:colOff>
      <xdr:row>168</xdr:row>
      <xdr:rowOff>18536</xdr:rowOff>
    </xdr:to>
    <xdr:sp macro="" textlink="">
      <xdr:nvSpPr>
        <xdr:cNvPr id="443" name="CuadroTexto 54">
          <a:extLst>
            <a:ext uri="{FF2B5EF4-FFF2-40B4-BE49-F238E27FC236}">
              <a16:creationId xmlns:a16="http://schemas.microsoft.com/office/drawing/2014/main" id="{A2297BB7-7232-4CBF-BA85-992C8803C93D}"/>
            </a:ext>
          </a:extLst>
        </xdr:cNvPr>
        <xdr:cNvSpPr txBox="1"/>
      </xdr:nvSpPr>
      <xdr:spPr>
        <a:xfrm>
          <a:off x="3804297" y="37791973"/>
          <a:ext cx="1561598"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 de personal</a:t>
          </a:r>
          <a:r>
            <a:rPr lang="es-PE" sz="1200" baseline="0"/>
            <a:t> constante </a:t>
          </a:r>
          <a:endParaRPr lang="es-PE" sz="1200"/>
        </a:p>
      </xdr:txBody>
    </xdr:sp>
    <xdr:clientData/>
  </xdr:twoCellAnchor>
  <xdr:twoCellAnchor>
    <xdr:from>
      <xdr:col>13</xdr:col>
      <xdr:colOff>517072</xdr:colOff>
      <xdr:row>176</xdr:row>
      <xdr:rowOff>179847</xdr:rowOff>
    </xdr:from>
    <xdr:to>
      <xdr:col>16</xdr:col>
      <xdr:colOff>302106</xdr:colOff>
      <xdr:row>178</xdr:row>
      <xdr:rowOff>79052</xdr:rowOff>
    </xdr:to>
    <xdr:sp macro="" textlink="">
      <xdr:nvSpPr>
        <xdr:cNvPr id="444" name="CuadroTexto 122">
          <a:extLst>
            <a:ext uri="{FF2B5EF4-FFF2-40B4-BE49-F238E27FC236}">
              <a16:creationId xmlns:a16="http://schemas.microsoft.com/office/drawing/2014/main" id="{89674FF6-040F-4669-B4C9-AC1B17A6DBF5}"/>
            </a:ext>
          </a:extLst>
        </xdr:cNvPr>
        <xdr:cNvSpPr txBox="1"/>
      </xdr:nvSpPr>
      <xdr:spPr>
        <a:xfrm>
          <a:off x="8441872" y="404134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163</xdr:row>
      <xdr:rowOff>146704</xdr:rowOff>
    </xdr:from>
    <xdr:to>
      <xdr:col>9</xdr:col>
      <xdr:colOff>533513</xdr:colOff>
      <xdr:row>166</xdr:row>
      <xdr:rowOff>156364</xdr:rowOff>
    </xdr:to>
    <xdr:cxnSp macro="">
      <xdr:nvCxnSpPr>
        <xdr:cNvPr id="445" name="Conector recto de flecha 444">
          <a:extLst>
            <a:ext uri="{FF2B5EF4-FFF2-40B4-BE49-F238E27FC236}">
              <a16:creationId xmlns:a16="http://schemas.microsoft.com/office/drawing/2014/main" id="{C8411899-2884-44ED-AA79-87DE8BB94C37}"/>
            </a:ext>
          </a:extLst>
        </xdr:cNvPr>
        <xdr:cNvCxnSpPr/>
      </xdr:nvCxnSpPr>
      <xdr:spPr>
        <a:xfrm flipH="1" flipV="1">
          <a:off x="5522521" y="374085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165</xdr:row>
      <xdr:rowOff>31936</xdr:rowOff>
    </xdr:from>
    <xdr:to>
      <xdr:col>12</xdr:col>
      <xdr:colOff>133467</xdr:colOff>
      <xdr:row>165</xdr:row>
      <xdr:rowOff>36914</xdr:rowOff>
    </xdr:to>
    <xdr:cxnSp macro="">
      <xdr:nvCxnSpPr>
        <xdr:cNvPr id="446" name="Conector recto 445">
          <a:extLst>
            <a:ext uri="{FF2B5EF4-FFF2-40B4-BE49-F238E27FC236}">
              <a16:creationId xmlns:a16="http://schemas.microsoft.com/office/drawing/2014/main" id="{0EA9A8D7-BD5E-4988-BDE5-4744E9E7F4C8}"/>
            </a:ext>
          </a:extLst>
        </xdr:cNvPr>
        <xdr:cNvCxnSpPr/>
      </xdr:nvCxnSpPr>
      <xdr:spPr>
        <a:xfrm>
          <a:off x="5764602" y="377509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165</xdr:row>
      <xdr:rowOff>3278</xdr:rowOff>
    </xdr:from>
    <xdr:to>
      <xdr:col>12</xdr:col>
      <xdr:colOff>219950</xdr:colOff>
      <xdr:row>166</xdr:row>
      <xdr:rowOff>109312</xdr:rowOff>
    </xdr:to>
    <xdr:sp macro="" textlink="">
      <xdr:nvSpPr>
        <xdr:cNvPr id="447" name="CuadroTexto 147">
          <a:extLst>
            <a:ext uri="{FF2B5EF4-FFF2-40B4-BE49-F238E27FC236}">
              <a16:creationId xmlns:a16="http://schemas.microsoft.com/office/drawing/2014/main" id="{DB9CF440-5C0C-4E7D-AF05-11C6177E7CA4}"/>
            </a:ext>
          </a:extLst>
        </xdr:cNvPr>
        <xdr:cNvSpPr txBox="1"/>
      </xdr:nvSpPr>
      <xdr:spPr>
        <a:xfrm>
          <a:off x="5995337" y="377222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175</xdr:row>
      <xdr:rowOff>5939</xdr:rowOff>
    </xdr:from>
    <xdr:to>
      <xdr:col>9</xdr:col>
      <xdr:colOff>46341</xdr:colOff>
      <xdr:row>176</xdr:row>
      <xdr:rowOff>95644</xdr:rowOff>
    </xdr:to>
    <xdr:sp macro="" textlink="">
      <xdr:nvSpPr>
        <xdr:cNvPr id="448" name="CuadroTexto 164">
          <a:extLst>
            <a:ext uri="{FF2B5EF4-FFF2-40B4-BE49-F238E27FC236}">
              <a16:creationId xmlns:a16="http://schemas.microsoft.com/office/drawing/2014/main" id="{E1E8C42D-09D6-4C15-A9FD-805ECF26A049}"/>
            </a:ext>
          </a:extLst>
        </xdr:cNvPr>
        <xdr:cNvSpPr txBox="1"/>
      </xdr:nvSpPr>
      <xdr:spPr>
        <a:xfrm>
          <a:off x="3955768" y="400109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158</xdr:row>
      <xdr:rowOff>0</xdr:rowOff>
    </xdr:from>
    <xdr:to>
      <xdr:col>25</xdr:col>
      <xdr:colOff>143863</xdr:colOff>
      <xdr:row>160</xdr:row>
      <xdr:rowOff>81643</xdr:rowOff>
    </xdr:to>
    <xdr:sp macro="" textlink="">
      <xdr:nvSpPr>
        <xdr:cNvPr id="449" name="Rectángulo redondeado 60">
          <a:extLst>
            <a:ext uri="{FF2B5EF4-FFF2-40B4-BE49-F238E27FC236}">
              <a16:creationId xmlns:a16="http://schemas.microsoft.com/office/drawing/2014/main" id="{050C7B1D-93F1-4EA6-BEF0-DA1069AEECB6}"/>
            </a:ext>
          </a:extLst>
        </xdr:cNvPr>
        <xdr:cNvSpPr/>
      </xdr:nvSpPr>
      <xdr:spPr>
        <a:xfrm>
          <a:off x="13590691" y="361188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22</xdr:col>
      <xdr:colOff>258537</xdr:colOff>
      <xdr:row>187</xdr:row>
      <xdr:rowOff>54429</xdr:rowOff>
    </xdr:from>
    <xdr:to>
      <xdr:col>25</xdr:col>
      <xdr:colOff>435429</xdr:colOff>
      <xdr:row>189</xdr:row>
      <xdr:rowOff>176893</xdr:rowOff>
    </xdr:to>
    <xdr:sp macro="" textlink="">
      <xdr:nvSpPr>
        <xdr:cNvPr id="450" name="Rectángulo redondeado 61">
          <a:extLst>
            <a:ext uri="{FF2B5EF4-FFF2-40B4-BE49-F238E27FC236}">
              <a16:creationId xmlns:a16="http://schemas.microsoft.com/office/drawing/2014/main" id="{1396D445-C5A4-4C54-8F38-ED059CE69DB3}"/>
            </a:ext>
          </a:extLst>
        </xdr:cNvPr>
        <xdr:cNvSpPr/>
      </xdr:nvSpPr>
      <xdr:spPr>
        <a:xfrm>
          <a:off x="13669737" y="428026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174</xdr:row>
      <xdr:rowOff>58883</xdr:rowOff>
    </xdr:from>
    <xdr:to>
      <xdr:col>26</xdr:col>
      <xdr:colOff>867</xdr:colOff>
      <xdr:row>187</xdr:row>
      <xdr:rowOff>54429</xdr:rowOff>
    </xdr:to>
    <xdr:cxnSp macro="">
      <xdr:nvCxnSpPr>
        <xdr:cNvPr id="451" name="Conector recto de flecha 450">
          <a:extLst>
            <a:ext uri="{FF2B5EF4-FFF2-40B4-BE49-F238E27FC236}">
              <a16:creationId xmlns:a16="http://schemas.microsoft.com/office/drawing/2014/main" id="{797DAE21-5F5E-4EB5-A43C-1683EA65C48B}"/>
            </a:ext>
          </a:extLst>
        </xdr:cNvPr>
        <xdr:cNvCxnSpPr/>
      </xdr:nvCxnSpPr>
      <xdr:spPr>
        <a:xfrm flipV="1">
          <a:off x="14657616" y="398352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160</xdr:row>
      <xdr:rowOff>81643</xdr:rowOff>
    </xdr:from>
    <xdr:to>
      <xdr:col>26</xdr:col>
      <xdr:colOff>28080</xdr:colOff>
      <xdr:row>174</xdr:row>
      <xdr:rowOff>45278</xdr:rowOff>
    </xdr:to>
    <xdr:cxnSp macro="">
      <xdr:nvCxnSpPr>
        <xdr:cNvPr id="452" name="Conector recto de flecha 451">
          <a:extLst>
            <a:ext uri="{FF2B5EF4-FFF2-40B4-BE49-F238E27FC236}">
              <a16:creationId xmlns:a16="http://schemas.microsoft.com/office/drawing/2014/main" id="{6F8AA8F8-F0FA-4AD9-85BF-ABE9897E4F53}"/>
            </a:ext>
          </a:extLst>
        </xdr:cNvPr>
        <xdr:cNvCxnSpPr/>
      </xdr:nvCxnSpPr>
      <xdr:spPr>
        <a:xfrm>
          <a:off x="14543066" y="366576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162</xdr:row>
      <xdr:rowOff>46979</xdr:rowOff>
    </xdr:from>
    <xdr:to>
      <xdr:col>26</xdr:col>
      <xdr:colOff>202251</xdr:colOff>
      <xdr:row>163</xdr:row>
      <xdr:rowOff>136684</xdr:rowOff>
    </xdr:to>
    <xdr:sp macro="" textlink="">
      <xdr:nvSpPr>
        <xdr:cNvPr id="453" name="CuadroTexto 48">
          <a:extLst>
            <a:ext uri="{FF2B5EF4-FFF2-40B4-BE49-F238E27FC236}">
              <a16:creationId xmlns:a16="http://schemas.microsoft.com/office/drawing/2014/main" id="{889DEB97-BC13-4FD1-9D99-7EC58FEBB3B7}"/>
            </a:ext>
          </a:extLst>
        </xdr:cNvPr>
        <xdr:cNvSpPr txBox="1"/>
      </xdr:nvSpPr>
      <xdr:spPr>
        <a:xfrm>
          <a:off x="14284408" y="370801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159</xdr:row>
      <xdr:rowOff>106642</xdr:rowOff>
    </xdr:from>
    <xdr:to>
      <xdr:col>21</xdr:col>
      <xdr:colOff>305578</xdr:colOff>
      <xdr:row>161</xdr:row>
      <xdr:rowOff>5847</xdr:rowOff>
    </xdr:to>
    <xdr:sp macro="" textlink="">
      <xdr:nvSpPr>
        <xdr:cNvPr id="454" name="CuadroTexto 50">
          <a:extLst>
            <a:ext uri="{FF2B5EF4-FFF2-40B4-BE49-F238E27FC236}">
              <a16:creationId xmlns:a16="http://schemas.microsoft.com/office/drawing/2014/main" id="{8947AA59-F898-4609-BA55-528A9F445060}"/>
            </a:ext>
          </a:extLst>
        </xdr:cNvPr>
        <xdr:cNvSpPr txBox="1"/>
      </xdr:nvSpPr>
      <xdr:spPr>
        <a:xfrm>
          <a:off x="11649554" y="364540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177</xdr:row>
      <xdr:rowOff>115013</xdr:rowOff>
    </xdr:from>
    <xdr:to>
      <xdr:col>24</xdr:col>
      <xdr:colOff>166345</xdr:colOff>
      <xdr:row>179</xdr:row>
      <xdr:rowOff>14218</xdr:rowOff>
    </xdr:to>
    <xdr:sp macro="" textlink="">
      <xdr:nvSpPr>
        <xdr:cNvPr id="455" name="CuadroTexto 122">
          <a:extLst>
            <a:ext uri="{FF2B5EF4-FFF2-40B4-BE49-F238E27FC236}">
              <a16:creationId xmlns:a16="http://schemas.microsoft.com/office/drawing/2014/main" id="{BA0CF8FE-1E55-4188-B271-D39CA3B197D2}"/>
            </a:ext>
          </a:extLst>
        </xdr:cNvPr>
        <xdr:cNvSpPr txBox="1"/>
      </xdr:nvSpPr>
      <xdr:spPr>
        <a:xfrm>
          <a:off x="13427195" y="405772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168</xdr:row>
      <xdr:rowOff>24742</xdr:rowOff>
    </xdr:from>
    <xdr:to>
      <xdr:col>12</xdr:col>
      <xdr:colOff>204107</xdr:colOff>
      <xdr:row>169</xdr:row>
      <xdr:rowOff>114447</xdr:rowOff>
    </xdr:to>
    <xdr:sp macro="" textlink="">
      <xdr:nvSpPr>
        <xdr:cNvPr id="456" name="CuadroTexto 50">
          <a:extLst>
            <a:ext uri="{FF2B5EF4-FFF2-40B4-BE49-F238E27FC236}">
              <a16:creationId xmlns:a16="http://schemas.microsoft.com/office/drawing/2014/main" id="{2917CF89-205C-4604-8353-0BB3DF32B30A}"/>
            </a:ext>
          </a:extLst>
        </xdr:cNvPr>
        <xdr:cNvSpPr txBox="1"/>
      </xdr:nvSpPr>
      <xdr:spPr>
        <a:xfrm>
          <a:off x="5883265" y="384295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169</xdr:row>
      <xdr:rowOff>179498</xdr:rowOff>
    </xdr:from>
    <xdr:to>
      <xdr:col>12</xdr:col>
      <xdr:colOff>7475</xdr:colOff>
      <xdr:row>169</xdr:row>
      <xdr:rowOff>188973</xdr:rowOff>
    </xdr:to>
    <xdr:cxnSp macro="">
      <xdr:nvCxnSpPr>
        <xdr:cNvPr id="457" name="Conector recto 456">
          <a:extLst>
            <a:ext uri="{FF2B5EF4-FFF2-40B4-BE49-F238E27FC236}">
              <a16:creationId xmlns:a16="http://schemas.microsoft.com/office/drawing/2014/main" id="{48282948-07D3-4E24-9447-AEF350FE19AC}"/>
            </a:ext>
          </a:extLst>
        </xdr:cNvPr>
        <xdr:cNvCxnSpPr/>
      </xdr:nvCxnSpPr>
      <xdr:spPr>
        <a:xfrm flipV="1">
          <a:off x="5764728" y="388128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160</xdr:row>
      <xdr:rowOff>115014</xdr:rowOff>
    </xdr:from>
    <xdr:to>
      <xdr:col>29</xdr:col>
      <xdr:colOff>556037</xdr:colOff>
      <xdr:row>162</xdr:row>
      <xdr:rowOff>14219</xdr:rowOff>
    </xdr:to>
    <xdr:sp macro="" textlink="">
      <xdr:nvSpPr>
        <xdr:cNvPr id="458" name="CuadroTexto 48">
          <a:extLst>
            <a:ext uri="{FF2B5EF4-FFF2-40B4-BE49-F238E27FC236}">
              <a16:creationId xmlns:a16="http://schemas.microsoft.com/office/drawing/2014/main" id="{7ECD9AED-2FAE-4C39-829A-497E88EE6BA0}"/>
            </a:ext>
          </a:extLst>
        </xdr:cNvPr>
        <xdr:cNvSpPr txBox="1"/>
      </xdr:nvSpPr>
      <xdr:spPr>
        <a:xfrm>
          <a:off x="16464272" y="366910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167</xdr:row>
      <xdr:rowOff>163287</xdr:rowOff>
    </xdr:from>
    <xdr:to>
      <xdr:col>8</xdr:col>
      <xdr:colOff>381002</xdr:colOff>
      <xdr:row>172</xdr:row>
      <xdr:rowOff>54430</xdr:rowOff>
    </xdr:to>
    <xdr:cxnSp macro="">
      <xdr:nvCxnSpPr>
        <xdr:cNvPr id="459" name="Conector recto de flecha 458">
          <a:extLst>
            <a:ext uri="{FF2B5EF4-FFF2-40B4-BE49-F238E27FC236}">
              <a16:creationId xmlns:a16="http://schemas.microsoft.com/office/drawing/2014/main" id="{A370649E-6FCD-495C-BBA3-EEE732AEC71C}"/>
            </a:ext>
          </a:extLst>
        </xdr:cNvPr>
        <xdr:cNvCxnSpPr/>
      </xdr:nvCxnSpPr>
      <xdr:spPr>
        <a:xfrm flipV="1">
          <a:off x="4716237" y="383394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170</xdr:row>
      <xdr:rowOff>57033</xdr:rowOff>
    </xdr:from>
    <xdr:to>
      <xdr:col>8</xdr:col>
      <xdr:colOff>74273</xdr:colOff>
      <xdr:row>170</xdr:row>
      <xdr:rowOff>66508</xdr:rowOff>
    </xdr:to>
    <xdr:cxnSp macro="">
      <xdr:nvCxnSpPr>
        <xdr:cNvPr id="460" name="Conector recto 459">
          <a:extLst>
            <a:ext uri="{FF2B5EF4-FFF2-40B4-BE49-F238E27FC236}">
              <a16:creationId xmlns:a16="http://schemas.microsoft.com/office/drawing/2014/main" id="{30F8B4F2-C9D2-4816-BD8E-89B84C19C950}"/>
            </a:ext>
          </a:extLst>
        </xdr:cNvPr>
        <xdr:cNvCxnSpPr/>
      </xdr:nvCxnSpPr>
      <xdr:spPr>
        <a:xfrm flipV="1">
          <a:off x="3393126" y="389190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242208</xdr:colOff>
      <xdr:row>168</xdr:row>
      <xdr:rowOff>114299</xdr:rowOff>
    </xdr:from>
    <xdr:to>
      <xdr:col>7</xdr:col>
      <xdr:colOff>460697</xdr:colOff>
      <xdr:row>170</xdr:row>
      <xdr:rowOff>46161</xdr:rowOff>
    </xdr:to>
    <xdr:sp macro="" textlink="">
      <xdr:nvSpPr>
        <xdr:cNvPr id="461" name="CuadroTexto 53">
          <a:extLst>
            <a:ext uri="{FF2B5EF4-FFF2-40B4-BE49-F238E27FC236}">
              <a16:creationId xmlns:a16="http://schemas.microsoft.com/office/drawing/2014/main" id="{11250233-4411-44F2-80EF-5DF54DD4CE10}"/>
            </a:ext>
          </a:extLst>
        </xdr:cNvPr>
        <xdr:cNvSpPr txBox="1"/>
      </xdr:nvSpPr>
      <xdr:spPr>
        <a:xfrm>
          <a:off x="3290208" y="38519099"/>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capacitación </a:t>
          </a:r>
        </a:p>
      </xdr:txBody>
    </xdr:sp>
    <xdr:clientData/>
  </xdr:twoCellAnchor>
  <xdr:twoCellAnchor>
    <xdr:from>
      <xdr:col>10</xdr:col>
      <xdr:colOff>210293</xdr:colOff>
      <xdr:row>170</xdr:row>
      <xdr:rowOff>2605</xdr:rowOff>
    </xdr:from>
    <xdr:to>
      <xdr:col>11</xdr:col>
      <xdr:colOff>95363</xdr:colOff>
      <xdr:row>173</xdr:row>
      <xdr:rowOff>12265</xdr:rowOff>
    </xdr:to>
    <xdr:cxnSp macro="">
      <xdr:nvCxnSpPr>
        <xdr:cNvPr id="462" name="Conector recto de flecha 461">
          <a:extLst>
            <a:ext uri="{FF2B5EF4-FFF2-40B4-BE49-F238E27FC236}">
              <a16:creationId xmlns:a16="http://schemas.microsoft.com/office/drawing/2014/main" id="{28F08644-7694-44B5-9EF6-6C8442555694}"/>
            </a:ext>
          </a:extLst>
        </xdr:cNvPr>
        <xdr:cNvCxnSpPr/>
      </xdr:nvCxnSpPr>
      <xdr:spPr>
        <a:xfrm flipH="1" flipV="1">
          <a:off x="6306293" y="388646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171</xdr:row>
      <xdr:rowOff>78337</xdr:rowOff>
    </xdr:from>
    <xdr:to>
      <xdr:col>13</xdr:col>
      <xdr:colOff>307638</xdr:colOff>
      <xdr:row>171</xdr:row>
      <xdr:rowOff>83315</xdr:rowOff>
    </xdr:to>
    <xdr:cxnSp macro="">
      <xdr:nvCxnSpPr>
        <xdr:cNvPr id="463" name="Conector recto 462">
          <a:extLst>
            <a:ext uri="{FF2B5EF4-FFF2-40B4-BE49-F238E27FC236}">
              <a16:creationId xmlns:a16="http://schemas.microsoft.com/office/drawing/2014/main" id="{DD070A02-7580-4B1B-8B6F-C80DC3F4BC29}"/>
            </a:ext>
          </a:extLst>
        </xdr:cNvPr>
        <xdr:cNvCxnSpPr/>
      </xdr:nvCxnSpPr>
      <xdr:spPr>
        <a:xfrm>
          <a:off x="6548374" y="391689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171</xdr:row>
      <xdr:rowOff>40971</xdr:rowOff>
    </xdr:from>
    <xdr:to>
      <xdr:col>13</xdr:col>
      <xdr:colOff>394121</xdr:colOff>
      <xdr:row>172</xdr:row>
      <xdr:rowOff>130676</xdr:rowOff>
    </xdr:to>
    <xdr:sp macro="" textlink="">
      <xdr:nvSpPr>
        <xdr:cNvPr id="464" name="CuadroTexto 147">
          <a:extLst>
            <a:ext uri="{FF2B5EF4-FFF2-40B4-BE49-F238E27FC236}">
              <a16:creationId xmlns:a16="http://schemas.microsoft.com/office/drawing/2014/main" id="{0AD271F0-A14B-4078-8BDA-A518FE50A5EC}"/>
            </a:ext>
          </a:extLst>
        </xdr:cNvPr>
        <xdr:cNvSpPr txBox="1"/>
      </xdr:nvSpPr>
      <xdr:spPr>
        <a:xfrm>
          <a:off x="6776387" y="391315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166</xdr:row>
      <xdr:rowOff>186296</xdr:rowOff>
    </xdr:from>
    <xdr:to>
      <xdr:col>17</xdr:col>
      <xdr:colOff>76443</xdr:colOff>
      <xdr:row>167</xdr:row>
      <xdr:rowOff>1734</xdr:rowOff>
    </xdr:to>
    <xdr:cxnSp macro="">
      <xdr:nvCxnSpPr>
        <xdr:cNvPr id="465" name="Conector recto 464">
          <a:extLst>
            <a:ext uri="{FF2B5EF4-FFF2-40B4-BE49-F238E27FC236}">
              <a16:creationId xmlns:a16="http://schemas.microsoft.com/office/drawing/2014/main" id="{88B957EE-7CC6-4EF5-9DB8-3D8A94F878F8}"/>
            </a:ext>
          </a:extLst>
        </xdr:cNvPr>
        <xdr:cNvCxnSpPr/>
      </xdr:nvCxnSpPr>
      <xdr:spPr>
        <a:xfrm flipH="1" flipV="1">
          <a:off x="8872098" y="381338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166</xdr:row>
      <xdr:rowOff>176893</xdr:rowOff>
    </xdr:from>
    <xdr:to>
      <xdr:col>16</xdr:col>
      <xdr:colOff>421822</xdr:colOff>
      <xdr:row>171</xdr:row>
      <xdr:rowOff>68036</xdr:rowOff>
    </xdr:to>
    <xdr:cxnSp macro="">
      <xdr:nvCxnSpPr>
        <xdr:cNvPr id="466" name="Conector recto de flecha 465">
          <a:extLst>
            <a:ext uri="{FF2B5EF4-FFF2-40B4-BE49-F238E27FC236}">
              <a16:creationId xmlns:a16="http://schemas.microsoft.com/office/drawing/2014/main" id="{9D97BA04-A7EE-479A-AD9B-F52A1988BCCE}"/>
            </a:ext>
          </a:extLst>
        </xdr:cNvPr>
        <xdr:cNvCxnSpPr/>
      </xdr:nvCxnSpPr>
      <xdr:spPr>
        <a:xfrm flipV="1">
          <a:off x="9633858" y="381244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169</xdr:row>
      <xdr:rowOff>70639</xdr:rowOff>
    </xdr:from>
    <xdr:to>
      <xdr:col>16</xdr:col>
      <xdr:colOff>115093</xdr:colOff>
      <xdr:row>169</xdr:row>
      <xdr:rowOff>80114</xdr:rowOff>
    </xdr:to>
    <xdr:cxnSp macro="">
      <xdr:nvCxnSpPr>
        <xdr:cNvPr id="467" name="Conector recto 466">
          <a:extLst>
            <a:ext uri="{FF2B5EF4-FFF2-40B4-BE49-F238E27FC236}">
              <a16:creationId xmlns:a16="http://schemas.microsoft.com/office/drawing/2014/main" id="{BB2389AA-AC4B-48BE-85FE-5A3A88A88CA8}"/>
            </a:ext>
          </a:extLst>
        </xdr:cNvPr>
        <xdr:cNvCxnSpPr/>
      </xdr:nvCxnSpPr>
      <xdr:spPr>
        <a:xfrm flipV="1">
          <a:off x="8310746" y="387040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170</xdr:row>
      <xdr:rowOff>40820</xdr:rowOff>
    </xdr:from>
    <xdr:to>
      <xdr:col>15</xdr:col>
      <xdr:colOff>381775</xdr:colOff>
      <xdr:row>171</xdr:row>
      <xdr:rowOff>130525</xdr:rowOff>
    </xdr:to>
    <xdr:sp macro="" textlink="">
      <xdr:nvSpPr>
        <xdr:cNvPr id="468" name="CuadroTexto 53">
          <a:extLst>
            <a:ext uri="{FF2B5EF4-FFF2-40B4-BE49-F238E27FC236}">
              <a16:creationId xmlns:a16="http://schemas.microsoft.com/office/drawing/2014/main" id="{C7BD47CB-68B7-4BE0-B9CB-72E03E88B352}"/>
            </a:ext>
          </a:extLst>
        </xdr:cNvPr>
        <xdr:cNvSpPr txBox="1"/>
      </xdr:nvSpPr>
      <xdr:spPr>
        <a:xfrm>
          <a:off x="8088085" y="389028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165</xdr:row>
      <xdr:rowOff>40822</xdr:rowOff>
    </xdr:from>
    <xdr:to>
      <xdr:col>16</xdr:col>
      <xdr:colOff>428493</xdr:colOff>
      <xdr:row>166</xdr:row>
      <xdr:rowOff>130527</xdr:rowOff>
    </xdr:to>
    <xdr:sp macro="" textlink="">
      <xdr:nvSpPr>
        <xdr:cNvPr id="469" name="CuadroTexto 109">
          <a:extLst>
            <a:ext uri="{FF2B5EF4-FFF2-40B4-BE49-F238E27FC236}">
              <a16:creationId xmlns:a16="http://schemas.microsoft.com/office/drawing/2014/main" id="{22ABCBF5-C6C5-46C1-A372-7F6D21C603A0}"/>
            </a:ext>
          </a:extLst>
        </xdr:cNvPr>
        <xdr:cNvSpPr txBox="1"/>
      </xdr:nvSpPr>
      <xdr:spPr>
        <a:xfrm>
          <a:off x="8697686" y="377598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163</xdr:row>
      <xdr:rowOff>132882</xdr:rowOff>
    </xdr:from>
    <xdr:to>
      <xdr:col>19</xdr:col>
      <xdr:colOff>165747</xdr:colOff>
      <xdr:row>163</xdr:row>
      <xdr:rowOff>137350</xdr:rowOff>
    </xdr:to>
    <xdr:cxnSp macro="">
      <xdr:nvCxnSpPr>
        <xdr:cNvPr id="470" name="Conector recto 469">
          <a:extLst>
            <a:ext uri="{FF2B5EF4-FFF2-40B4-BE49-F238E27FC236}">
              <a16:creationId xmlns:a16="http://schemas.microsoft.com/office/drawing/2014/main" id="{2A5C3B1D-5338-43C5-BF95-D11E450499A7}"/>
            </a:ext>
          </a:extLst>
        </xdr:cNvPr>
        <xdr:cNvCxnSpPr/>
      </xdr:nvCxnSpPr>
      <xdr:spPr>
        <a:xfrm>
          <a:off x="10107385" y="373946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163</xdr:row>
      <xdr:rowOff>145488</xdr:rowOff>
    </xdr:from>
    <xdr:to>
      <xdr:col>18</xdr:col>
      <xdr:colOff>60732</xdr:colOff>
      <xdr:row>166</xdr:row>
      <xdr:rowOff>155148</xdr:rowOff>
    </xdr:to>
    <xdr:cxnSp macro="">
      <xdr:nvCxnSpPr>
        <xdr:cNvPr id="471" name="Conector recto de flecha 470">
          <a:extLst>
            <a:ext uri="{FF2B5EF4-FFF2-40B4-BE49-F238E27FC236}">
              <a16:creationId xmlns:a16="http://schemas.microsoft.com/office/drawing/2014/main" id="{DCF094BC-A4F4-48C3-B7D4-24DC77F98255}"/>
            </a:ext>
          </a:extLst>
        </xdr:cNvPr>
        <xdr:cNvCxnSpPr/>
      </xdr:nvCxnSpPr>
      <xdr:spPr>
        <a:xfrm flipH="1" flipV="1">
          <a:off x="10538862" y="374072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165</xdr:row>
      <xdr:rowOff>30720</xdr:rowOff>
    </xdr:from>
    <xdr:to>
      <xdr:col>20</xdr:col>
      <xdr:colOff>273007</xdr:colOff>
      <xdr:row>165</xdr:row>
      <xdr:rowOff>35698</xdr:rowOff>
    </xdr:to>
    <xdr:cxnSp macro="">
      <xdr:nvCxnSpPr>
        <xdr:cNvPr id="472" name="Conector recto 471">
          <a:extLst>
            <a:ext uri="{FF2B5EF4-FFF2-40B4-BE49-F238E27FC236}">
              <a16:creationId xmlns:a16="http://schemas.microsoft.com/office/drawing/2014/main" id="{A29B6CAC-E539-482A-BB94-DE7B6273BEE3}"/>
            </a:ext>
          </a:extLst>
        </xdr:cNvPr>
        <xdr:cNvCxnSpPr/>
      </xdr:nvCxnSpPr>
      <xdr:spPr>
        <a:xfrm>
          <a:off x="10780943" y="377497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169</xdr:row>
      <xdr:rowOff>132882</xdr:rowOff>
    </xdr:from>
    <xdr:to>
      <xdr:col>20</xdr:col>
      <xdr:colOff>152139</xdr:colOff>
      <xdr:row>169</xdr:row>
      <xdr:rowOff>137350</xdr:rowOff>
    </xdr:to>
    <xdr:cxnSp macro="">
      <xdr:nvCxnSpPr>
        <xdr:cNvPr id="473" name="Conector recto 472">
          <a:extLst>
            <a:ext uri="{FF2B5EF4-FFF2-40B4-BE49-F238E27FC236}">
              <a16:creationId xmlns:a16="http://schemas.microsoft.com/office/drawing/2014/main" id="{B434DE64-58D2-4567-B220-EADB11009F10}"/>
            </a:ext>
          </a:extLst>
        </xdr:cNvPr>
        <xdr:cNvCxnSpPr/>
      </xdr:nvCxnSpPr>
      <xdr:spPr>
        <a:xfrm>
          <a:off x="10703378" y="387662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167</xdr:row>
      <xdr:rowOff>95250</xdr:rowOff>
    </xdr:from>
    <xdr:to>
      <xdr:col>20</xdr:col>
      <xdr:colOff>30682</xdr:colOff>
      <xdr:row>168</xdr:row>
      <xdr:rowOff>184955</xdr:rowOff>
    </xdr:to>
    <xdr:sp macro="" textlink="">
      <xdr:nvSpPr>
        <xdr:cNvPr id="474" name="CuadroTexto 53">
          <a:extLst>
            <a:ext uri="{FF2B5EF4-FFF2-40B4-BE49-F238E27FC236}">
              <a16:creationId xmlns:a16="http://schemas.microsoft.com/office/drawing/2014/main" id="{5D2C2307-C7D3-4D29-8321-F0ABD23CB98F}"/>
            </a:ext>
          </a:extLst>
        </xdr:cNvPr>
        <xdr:cNvSpPr txBox="1"/>
      </xdr:nvSpPr>
      <xdr:spPr>
        <a:xfrm>
          <a:off x="10787715" y="382714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169</xdr:row>
      <xdr:rowOff>145488</xdr:rowOff>
    </xdr:from>
    <xdr:to>
      <xdr:col>19</xdr:col>
      <xdr:colOff>47125</xdr:colOff>
      <xdr:row>172</xdr:row>
      <xdr:rowOff>155148</xdr:rowOff>
    </xdr:to>
    <xdr:cxnSp macro="">
      <xdr:nvCxnSpPr>
        <xdr:cNvPr id="475" name="Conector recto de flecha 474">
          <a:extLst>
            <a:ext uri="{FF2B5EF4-FFF2-40B4-BE49-F238E27FC236}">
              <a16:creationId xmlns:a16="http://schemas.microsoft.com/office/drawing/2014/main" id="{3DDDE22E-C67A-4CF0-8454-1D5A80495BA0}"/>
            </a:ext>
          </a:extLst>
        </xdr:cNvPr>
        <xdr:cNvCxnSpPr/>
      </xdr:nvCxnSpPr>
      <xdr:spPr>
        <a:xfrm flipH="1" flipV="1">
          <a:off x="11134854" y="387788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171</xdr:row>
      <xdr:rowOff>30720</xdr:rowOff>
    </xdr:from>
    <xdr:to>
      <xdr:col>21</xdr:col>
      <xdr:colOff>259400</xdr:colOff>
      <xdr:row>171</xdr:row>
      <xdr:rowOff>35698</xdr:rowOff>
    </xdr:to>
    <xdr:cxnSp macro="">
      <xdr:nvCxnSpPr>
        <xdr:cNvPr id="476" name="Conector recto 475">
          <a:extLst>
            <a:ext uri="{FF2B5EF4-FFF2-40B4-BE49-F238E27FC236}">
              <a16:creationId xmlns:a16="http://schemas.microsoft.com/office/drawing/2014/main" id="{5B62B647-CA70-4123-BB9D-1D681FE2AFF9}"/>
            </a:ext>
          </a:extLst>
        </xdr:cNvPr>
        <xdr:cNvCxnSpPr/>
      </xdr:nvCxnSpPr>
      <xdr:spPr>
        <a:xfrm>
          <a:off x="11376935" y="391213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170</xdr:row>
      <xdr:rowOff>183854</xdr:rowOff>
    </xdr:from>
    <xdr:to>
      <xdr:col>21</xdr:col>
      <xdr:colOff>345883</xdr:colOff>
      <xdr:row>172</xdr:row>
      <xdr:rowOff>83059</xdr:rowOff>
    </xdr:to>
    <xdr:sp macro="" textlink="">
      <xdr:nvSpPr>
        <xdr:cNvPr id="477" name="CuadroTexto 147">
          <a:extLst>
            <a:ext uri="{FF2B5EF4-FFF2-40B4-BE49-F238E27FC236}">
              <a16:creationId xmlns:a16="http://schemas.microsoft.com/office/drawing/2014/main" id="{DA46DBC3-7F4F-4AA6-98C0-9C184DE9B2C0}"/>
            </a:ext>
          </a:extLst>
        </xdr:cNvPr>
        <xdr:cNvSpPr txBox="1"/>
      </xdr:nvSpPr>
      <xdr:spPr>
        <a:xfrm>
          <a:off x="11604949" y="390458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178</xdr:row>
      <xdr:rowOff>1279</xdr:rowOff>
    </xdr:from>
    <xdr:to>
      <xdr:col>12</xdr:col>
      <xdr:colOff>397069</xdr:colOff>
      <xdr:row>178</xdr:row>
      <xdr:rowOff>27214</xdr:rowOff>
    </xdr:to>
    <xdr:cxnSp macro="">
      <xdr:nvCxnSpPr>
        <xdr:cNvPr id="478" name="Conector recto 477">
          <a:extLst>
            <a:ext uri="{FF2B5EF4-FFF2-40B4-BE49-F238E27FC236}">
              <a16:creationId xmlns:a16="http://schemas.microsoft.com/office/drawing/2014/main" id="{198442AC-5F42-46B7-838E-7DA83211EF43}"/>
            </a:ext>
          </a:extLst>
        </xdr:cNvPr>
        <xdr:cNvCxnSpPr/>
      </xdr:nvCxnSpPr>
      <xdr:spPr>
        <a:xfrm flipV="1">
          <a:off x="5799364" y="406920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175</xdr:row>
      <xdr:rowOff>149679</xdr:rowOff>
    </xdr:from>
    <xdr:to>
      <xdr:col>12</xdr:col>
      <xdr:colOff>275612</xdr:colOff>
      <xdr:row>177</xdr:row>
      <xdr:rowOff>48884</xdr:rowOff>
    </xdr:to>
    <xdr:sp macro="" textlink="">
      <xdr:nvSpPr>
        <xdr:cNvPr id="479" name="CuadroTexto 478">
          <a:extLst>
            <a:ext uri="{FF2B5EF4-FFF2-40B4-BE49-F238E27FC236}">
              <a16:creationId xmlns:a16="http://schemas.microsoft.com/office/drawing/2014/main" id="{3ACF92FE-1FCF-4CA8-9B38-BBA0427E9938}"/>
            </a:ext>
          </a:extLst>
        </xdr:cNvPr>
        <xdr:cNvSpPr txBox="1"/>
      </xdr:nvSpPr>
      <xdr:spPr>
        <a:xfrm>
          <a:off x="6153123" y="401546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178</xdr:row>
      <xdr:rowOff>9417</xdr:rowOff>
    </xdr:from>
    <xdr:to>
      <xdr:col>11</xdr:col>
      <xdr:colOff>292054</xdr:colOff>
      <xdr:row>181</xdr:row>
      <xdr:rowOff>19077</xdr:rowOff>
    </xdr:to>
    <xdr:cxnSp macro="">
      <xdr:nvCxnSpPr>
        <xdr:cNvPr id="480" name="Conector recto de flecha 479">
          <a:extLst>
            <a:ext uri="{FF2B5EF4-FFF2-40B4-BE49-F238E27FC236}">
              <a16:creationId xmlns:a16="http://schemas.microsoft.com/office/drawing/2014/main" id="{E05C1EC7-DFEC-499B-9004-4D9536874EBD}"/>
            </a:ext>
          </a:extLst>
        </xdr:cNvPr>
        <xdr:cNvCxnSpPr/>
      </xdr:nvCxnSpPr>
      <xdr:spPr>
        <a:xfrm flipH="1" flipV="1">
          <a:off x="6502984" y="407002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179</xdr:row>
      <xdr:rowOff>85149</xdr:rowOff>
    </xdr:from>
    <xdr:to>
      <xdr:col>13</xdr:col>
      <xdr:colOff>504329</xdr:colOff>
      <xdr:row>179</xdr:row>
      <xdr:rowOff>90127</xdr:rowOff>
    </xdr:to>
    <xdr:cxnSp macro="">
      <xdr:nvCxnSpPr>
        <xdr:cNvPr id="481" name="Conector recto 480">
          <a:extLst>
            <a:ext uri="{FF2B5EF4-FFF2-40B4-BE49-F238E27FC236}">
              <a16:creationId xmlns:a16="http://schemas.microsoft.com/office/drawing/2014/main" id="{3C983FA4-944E-4854-9AD1-8CF2208CBEDC}"/>
            </a:ext>
          </a:extLst>
        </xdr:cNvPr>
        <xdr:cNvCxnSpPr/>
      </xdr:nvCxnSpPr>
      <xdr:spPr>
        <a:xfrm>
          <a:off x="6742343" y="410045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179</xdr:row>
      <xdr:rowOff>47783</xdr:rowOff>
    </xdr:from>
    <xdr:to>
      <xdr:col>13</xdr:col>
      <xdr:colOff>590812</xdr:colOff>
      <xdr:row>180</xdr:row>
      <xdr:rowOff>137488</xdr:rowOff>
    </xdr:to>
    <xdr:sp macro="" textlink="">
      <xdr:nvSpPr>
        <xdr:cNvPr id="482" name="CuadroTexto 147">
          <a:extLst>
            <a:ext uri="{FF2B5EF4-FFF2-40B4-BE49-F238E27FC236}">
              <a16:creationId xmlns:a16="http://schemas.microsoft.com/office/drawing/2014/main" id="{503646E7-90E4-435B-980D-779A62C98B7A}"/>
            </a:ext>
          </a:extLst>
        </xdr:cNvPr>
        <xdr:cNvSpPr txBox="1"/>
      </xdr:nvSpPr>
      <xdr:spPr>
        <a:xfrm>
          <a:off x="6973078" y="409671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183</xdr:row>
      <xdr:rowOff>160096</xdr:rowOff>
    </xdr:from>
    <xdr:to>
      <xdr:col>11</xdr:col>
      <xdr:colOff>29676</xdr:colOff>
      <xdr:row>183</xdr:row>
      <xdr:rowOff>164564</xdr:rowOff>
    </xdr:to>
    <xdr:cxnSp macro="">
      <xdr:nvCxnSpPr>
        <xdr:cNvPr id="483" name="Conector recto 482">
          <a:extLst>
            <a:ext uri="{FF2B5EF4-FFF2-40B4-BE49-F238E27FC236}">
              <a16:creationId xmlns:a16="http://schemas.microsoft.com/office/drawing/2014/main" id="{A3B3B9EB-03B0-421A-9A42-77354366538B}"/>
            </a:ext>
          </a:extLst>
        </xdr:cNvPr>
        <xdr:cNvCxnSpPr/>
      </xdr:nvCxnSpPr>
      <xdr:spPr>
        <a:xfrm>
          <a:off x="5094515" y="419938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181</xdr:row>
      <xdr:rowOff>122464</xdr:rowOff>
    </xdr:from>
    <xdr:to>
      <xdr:col>10</xdr:col>
      <xdr:colOff>520541</xdr:colOff>
      <xdr:row>183</xdr:row>
      <xdr:rowOff>21669</xdr:rowOff>
    </xdr:to>
    <xdr:sp macro="" textlink="">
      <xdr:nvSpPr>
        <xdr:cNvPr id="484" name="CuadroTexto 53">
          <a:extLst>
            <a:ext uri="{FF2B5EF4-FFF2-40B4-BE49-F238E27FC236}">
              <a16:creationId xmlns:a16="http://schemas.microsoft.com/office/drawing/2014/main" id="{110B0EA5-B636-4C7D-93A8-323E61FBF3D8}"/>
            </a:ext>
          </a:extLst>
        </xdr:cNvPr>
        <xdr:cNvSpPr txBox="1"/>
      </xdr:nvSpPr>
      <xdr:spPr>
        <a:xfrm>
          <a:off x="5178852" y="414990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183</xdr:row>
      <xdr:rowOff>172702</xdr:rowOff>
    </xdr:from>
    <xdr:to>
      <xdr:col>9</xdr:col>
      <xdr:colOff>536983</xdr:colOff>
      <xdr:row>186</xdr:row>
      <xdr:rowOff>182362</xdr:rowOff>
    </xdr:to>
    <xdr:cxnSp macro="">
      <xdr:nvCxnSpPr>
        <xdr:cNvPr id="485" name="Conector recto de flecha 484">
          <a:extLst>
            <a:ext uri="{FF2B5EF4-FFF2-40B4-BE49-F238E27FC236}">
              <a16:creationId xmlns:a16="http://schemas.microsoft.com/office/drawing/2014/main" id="{7A185139-543A-4EFC-9754-4615DDD3334B}"/>
            </a:ext>
          </a:extLst>
        </xdr:cNvPr>
        <xdr:cNvCxnSpPr/>
      </xdr:nvCxnSpPr>
      <xdr:spPr>
        <a:xfrm flipH="1" flipV="1">
          <a:off x="5525991" y="420065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185</xdr:row>
      <xdr:rowOff>57934</xdr:rowOff>
    </xdr:from>
    <xdr:to>
      <xdr:col>12</xdr:col>
      <xdr:colOff>136937</xdr:colOff>
      <xdr:row>185</xdr:row>
      <xdr:rowOff>62912</xdr:rowOff>
    </xdr:to>
    <xdr:cxnSp macro="">
      <xdr:nvCxnSpPr>
        <xdr:cNvPr id="486" name="Conector recto 485">
          <a:extLst>
            <a:ext uri="{FF2B5EF4-FFF2-40B4-BE49-F238E27FC236}">
              <a16:creationId xmlns:a16="http://schemas.microsoft.com/office/drawing/2014/main" id="{6B572AA5-10B5-48FC-8521-5F7A8E4BDABD}"/>
            </a:ext>
          </a:extLst>
        </xdr:cNvPr>
        <xdr:cNvCxnSpPr/>
      </xdr:nvCxnSpPr>
      <xdr:spPr>
        <a:xfrm>
          <a:off x="5768072" y="423489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251150</xdr:colOff>
      <xdr:row>182</xdr:row>
      <xdr:rowOff>42340</xdr:rowOff>
    </xdr:from>
    <xdr:to>
      <xdr:col>7</xdr:col>
      <xdr:colOff>582650</xdr:colOff>
      <xdr:row>184</xdr:row>
      <xdr:rowOff>162073</xdr:rowOff>
    </xdr:to>
    <xdr:sp macro="" textlink="">
      <xdr:nvSpPr>
        <xdr:cNvPr id="487" name="CuadroTexto 147">
          <a:extLst>
            <a:ext uri="{FF2B5EF4-FFF2-40B4-BE49-F238E27FC236}">
              <a16:creationId xmlns:a16="http://schemas.microsoft.com/office/drawing/2014/main" id="{12BB7137-B5EC-40D8-9C74-FF130FAB1FC9}"/>
            </a:ext>
          </a:extLst>
        </xdr:cNvPr>
        <xdr:cNvSpPr txBox="1"/>
      </xdr:nvSpPr>
      <xdr:spPr>
        <a:xfrm>
          <a:off x="3299150" y="41647540"/>
          <a:ext cx="1550700" cy="57693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es la adecuada para el envase</a:t>
          </a:r>
        </a:p>
      </xdr:txBody>
    </xdr:sp>
    <xdr:clientData/>
  </xdr:twoCellAnchor>
  <xdr:twoCellAnchor>
    <xdr:from>
      <xdr:col>17</xdr:col>
      <xdr:colOff>408214</xdr:colOff>
      <xdr:row>177</xdr:row>
      <xdr:rowOff>178173</xdr:rowOff>
    </xdr:from>
    <xdr:to>
      <xdr:col>20</xdr:col>
      <xdr:colOff>533139</xdr:colOff>
      <xdr:row>178</xdr:row>
      <xdr:rowOff>13607</xdr:rowOff>
    </xdr:to>
    <xdr:cxnSp macro="">
      <xdr:nvCxnSpPr>
        <xdr:cNvPr id="488" name="Conector recto 487">
          <a:extLst>
            <a:ext uri="{FF2B5EF4-FFF2-40B4-BE49-F238E27FC236}">
              <a16:creationId xmlns:a16="http://schemas.microsoft.com/office/drawing/2014/main" id="{7FE7DEFB-AAD4-4C13-A161-1F5CA47950F2}"/>
            </a:ext>
          </a:extLst>
        </xdr:cNvPr>
        <xdr:cNvCxnSpPr/>
      </xdr:nvCxnSpPr>
      <xdr:spPr>
        <a:xfrm flipV="1">
          <a:off x="10771414" y="406403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175</xdr:row>
      <xdr:rowOff>136072</xdr:rowOff>
    </xdr:from>
    <xdr:to>
      <xdr:col>20</xdr:col>
      <xdr:colOff>357254</xdr:colOff>
      <xdr:row>177</xdr:row>
      <xdr:rowOff>35277</xdr:rowOff>
    </xdr:to>
    <xdr:sp macro="" textlink="">
      <xdr:nvSpPr>
        <xdr:cNvPr id="489" name="CuadroTexto 53">
          <a:extLst>
            <a:ext uri="{FF2B5EF4-FFF2-40B4-BE49-F238E27FC236}">
              <a16:creationId xmlns:a16="http://schemas.microsoft.com/office/drawing/2014/main" id="{0489783C-6B71-4B5A-ADCE-8F6171863A7F}"/>
            </a:ext>
          </a:extLst>
        </xdr:cNvPr>
        <xdr:cNvSpPr txBox="1"/>
      </xdr:nvSpPr>
      <xdr:spPr>
        <a:xfrm>
          <a:off x="11111565" y="401410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177</xdr:row>
      <xdr:rowOff>186310</xdr:rowOff>
    </xdr:from>
    <xdr:to>
      <xdr:col>19</xdr:col>
      <xdr:colOff>373697</xdr:colOff>
      <xdr:row>181</xdr:row>
      <xdr:rowOff>5470</xdr:rowOff>
    </xdr:to>
    <xdr:cxnSp macro="">
      <xdr:nvCxnSpPr>
        <xdr:cNvPr id="490" name="Conector recto de flecha 489">
          <a:extLst>
            <a:ext uri="{FF2B5EF4-FFF2-40B4-BE49-F238E27FC236}">
              <a16:creationId xmlns:a16="http://schemas.microsoft.com/office/drawing/2014/main" id="{2C0DC18B-06BA-472A-892F-C9EACAEAB0CF}"/>
            </a:ext>
          </a:extLst>
        </xdr:cNvPr>
        <xdr:cNvCxnSpPr/>
      </xdr:nvCxnSpPr>
      <xdr:spPr>
        <a:xfrm flipH="1" flipV="1">
          <a:off x="11461426" y="406485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179</xdr:row>
      <xdr:rowOff>71542</xdr:rowOff>
    </xdr:from>
    <xdr:to>
      <xdr:col>21</xdr:col>
      <xdr:colOff>585972</xdr:colOff>
      <xdr:row>179</xdr:row>
      <xdr:rowOff>76520</xdr:rowOff>
    </xdr:to>
    <xdr:cxnSp macro="">
      <xdr:nvCxnSpPr>
        <xdr:cNvPr id="491" name="Conector recto 490">
          <a:extLst>
            <a:ext uri="{FF2B5EF4-FFF2-40B4-BE49-F238E27FC236}">
              <a16:creationId xmlns:a16="http://schemas.microsoft.com/office/drawing/2014/main" id="{29DB5ECE-9A15-43A8-AB6C-B8B53D52EB66}"/>
            </a:ext>
          </a:extLst>
        </xdr:cNvPr>
        <xdr:cNvCxnSpPr/>
      </xdr:nvCxnSpPr>
      <xdr:spPr>
        <a:xfrm>
          <a:off x="11700786" y="409909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183</xdr:row>
      <xdr:rowOff>173704</xdr:rowOff>
    </xdr:from>
    <xdr:to>
      <xdr:col>19</xdr:col>
      <xdr:colOff>315426</xdr:colOff>
      <xdr:row>183</xdr:row>
      <xdr:rowOff>178172</xdr:rowOff>
    </xdr:to>
    <xdr:cxnSp macro="">
      <xdr:nvCxnSpPr>
        <xdr:cNvPr id="492" name="Conector recto 491">
          <a:extLst>
            <a:ext uri="{FF2B5EF4-FFF2-40B4-BE49-F238E27FC236}">
              <a16:creationId xmlns:a16="http://schemas.microsoft.com/office/drawing/2014/main" id="{96AFFD7E-C477-4304-870B-078A8AAA8E10}"/>
            </a:ext>
          </a:extLst>
        </xdr:cNvPr>
        <xdr:cNvCxnSpPr/>
      </xdr:nvCxnSpPr>
      <xdr:spPr>
        <a:xfrm>
          <a:off x="10257064" y="420075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183</xdr:row>
      <xdr:rowOff>186310</xdr:rowOff>
    </xdr:from>
    <xdr:to>
      <xdr:col>18</xdr:col>
      <xdr:colOff>210411</xdr:colOff>
      <xdr:row>187</xdr:row>
      <xdr:rowOff>5470</xdr:rowOff>
    </xdr:to>
    <xdr:cxnSp macro="">
      <xdr:nvCxnSpPr>
        <xdr:cNvPr id="493" name="Conector recto de flecha 492">
          <a:extLst>
            <a:ext uri="{FF2B5EF4-FFF2-40B4-BE49-F238E27FC236}">
              <a16:creationId xmlns:a16="http://schemas.microsoft.com/office/drawing/2014/main" id="{26AE50D5-2512-4C90-A09F-AAE2ACA78726}"/>
            </a:ext>
          </a:extLst>
        </xdr:cNvPr>
        <xdr:cNvCxnSpPr/>
      </xdr:nvCxnSpPr>
      <xdr:spPr>
        <a:xfrm flipH="1" flipV="1">
          <a:off x="10688541" y="420201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185</xdr:row>
      <xdr:rowOff>71542</xdr:rowOff>
    </xdr:from>
    <xdr:to>
      <xdr:col>20</xdr:col>
      <xdr:colOff>422686</xdr:colOff>
      <xdr:row>185</xdr:row>
      <xdr:rowOff>76520</xdr:rowOff>
    </xdr:to>
    <xdr:cxnSp macro="">
      <xdr:nvCxnSpPr>
        <xdr:cNvPr id="494" name="Conector recto 493">
          <a:extLst>
            <a:ext uri="{FF2B5EF4-FFF2-40B4-BE49-F238E27FC236}">
              <a16:creationId xmlns:a16="http://schemas.microsoft.com/office/drawing/2014/main" id="{B0EB1AC7-8286-497D-9DE4-19552F483A5D}"/>
            </a:ext>
          </a:extLst>
        </xdr:cNvPr>
        <xdr:cNvCxnSpPr/>
      </xdr:nvCxnSpPr>
      <xdr:spPr>
        <a:xfrm>
          <a:off x="10930622" y="423625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179</xdr:row>
      <xdr:rowOff>117285</xdr:rowOff>
    </xdr:from>
    <xdr:to>
      <xdr:col>9</xdr:col>
      <xdr:colOff>90051</xdr:colOff>
      <xdr:row>179</xdr:row>
      <xdr:rowOff>123223</xdr:rowOff>
    </xdr:to>
    <xdr:cxnSp macro="">
      <xdr:nvCxnSpPr>
        <xdr:cNvPr id="495" name="Conector recto 494">
          <a:extLst>
            <a:ext uri="{FF2B5EF4-FFF2-40B4-BE49-F238E27FC236}">
              <a16:creationId xmlns:a16="http://schemas.microsoft.com/office/drawing/2014/main" id="{5270092B-3AA0-441D-A285-6BDBE9CD29F2}"/>
            </a:ext>
          </a:extLst>
        </xdr:cNvPr>
        <xdr:cNvCxnSpPr/>
      </xdr:nvCxnSpPr>
      <xdr:spPr>
        <a:xfrm flipH="1" flipV="1">
          <a:off x="4008906" y="410366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92269</xdr:colOff>
      <xdr:row>186</xdr:row>
      <xdr:rowOff>6683</xdr:rowOff>
    </xdr:from>
    <xdr:to>
      <xdr:col>12</xdr:col>
      <xdr:colOff>434667</xdr:colOff>
      <xdr:row>189</xdr:row>
      <xdr:rowOff>9489</xdr:rowOff>
    </xdr:to>
    <xdr:sp macro="" textlink="">
      <xdr:nvSpPr>
        <xdr:cNvPr id="496" name="CuadroTexto 54">
          <a:extLst>
            <a:ext uri="{FF2B5EF4-FFF2-40B4-BE49-F238E27FC236}">
              <a16:creationId xmlns:a16="http://schemas.microsoft.com/office/drawing/2014/main" id="{8ECB709A-4512-4390-A5BD-2B0B5475F9A7}"/>
            </a:ext>
          </a:extLst>
        </xdr:cNvPr>
        <xdr:cNvSpPr txBox="1"/>
      </xdr:nvSpPr>
      <xdr:spPr>
        <a:xfrm>
          <a:off x="6188269" y="42526283"/>
          <a:ext cx="1561598" cy="688606"/>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a:t>
          </a:r>
          <a:r>
            <a:rPr lang="es-PE" sz="1200" baseline="0"/>
            <a:t> acopla a los equipos que existen actualemte</a:t>
          </a:r>
          <a:endParaRPr lang="es-PE" sz="1200"/>
        </a:p>
      </xdr:txBody>
    </xdr:sp>
    <xdr:clientData/>
  </xdr:twoCellAnchor>
  <xdr:twoCellAnchor>
    <xdr:from>
      <xdr:col>7</xdr:col>
      <xdr:colOff>503466</xdr:colOff>
      <xdr:row>179</xdr:row>
      <xdr:rowOff>107882</xdr:rowOff>
    </xdr:from>
    <xdr:to>
      <xdr:col>8</xdr:col>
      <xdr:colOff>435431</xdr:colOff>
      <xdr:row>183</xdr:row>
      <xdr:rowOff>189525</xdr:rowOff>
    </xdr:to>
    <xdr:cxnSp macro="">
      <xdr:nvCxnSpPr>
        <xdr:cNvPr id="497" name="Conector recto de flecha 496">
          <a:extLst>
            <a:ext uri="{FF2B5EF4-FFF2-40B4-BE49-F238E27FC236}">
              <a16:creationId xmlns:a16="http://schemas.microsoft.com/office/drawing/2014/main" id="{EBAFD469-6465-4A0A-AED5-2A9E32BF6A93}"/>
            </a:ext>
          </a:extLst>
        </xdr:cNvPr>
        <xdr:cNvCxnSpPr/>
      </xdr:nvCxnSpPr>
      <xdr:spPr>
        <a:xfrm flipV="1">
          <a:off x="4770666" y="410272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182</xdr:row>
      <xdr:rowOff>1628</xdr:rowOff>
    </xdr:from>
    <xdr:to>
      <xdr:col>8</xdr:col>
      <xdr:colOff>128702</xdr:colOff>
      <xdr:row>182</xdr:row>
      <xdr:rowOff>11103</xdr:rowOff>
    </xdr:to>
    <xdr:cxnSp macro="">
      <xdr:nvCxnSpPr>
        <xdr:cNvPr id="498" name="Conector recto 497">
          <a:extLst>
            <a:ext uri="{FF2B5EF4-FFF2-40B4-BE49-F238E27FC236}">
              <a16:creationId xmlns:a16="http://schemas.microsoft.com/office/drawing/2014/main" id="{46D1FCF2-1E57-4FAF-A341-948EFB389204}"/>
            </a:ext>
          </a:extLst>
        </xdr:cNvPr>
        <xdr:cNvCxnSpPr/>
      </xdr:nvCxnSpPr>
      <xdr:spPr>
        <a:xfrm flipV="1">
          <a:off x="3447555" y="416068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427267</xdr:colOff>
      <xdr:row>176</xdr:row>
      <xdr:rowOff>9909</xdr:rowOff>
    </xdr:from>
    <xdr:to>
      <xdr:col>9</xdr:col>
      <xdr:colOff>25270</xdr:colOff>
      <xdr:row>179</xdr:row>
      <xdr:rowOff>186887</xdr:rowOff>
    </xdr:to>
    <xdr:sp macro="" textlink="">
      <xdr:nvSpPr>
        <xdr:cNvPr id="499" name="CuadroTexto 53">
          <a:extLst>
            <a:ext uri="{FF2B5EF4-FFF2-40B4-BE49-F238E27FC236}">
              <a16:creationId xmlns:a16="http://schemas.microsoft.com/office/drawing/2014/main" id="{D76C1B62-C4C6-4FC0-B85A-3EC4A476D308}"/>
            </a:ext>
          </a:extLst>
        </xdr:cNvPr>
        <xdr:cNvSpPr txBox="1"/>
      </xdr:nvSpPr>
      <xdr:spPr>
        <a:xfrm>
          <a:off x="4084867" y="40243509"/>
          <a:ext cx="1426803" cy="862778"/>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14</xdr:col>
      <xdr:colOff>432948</xdr:colOff>
      <xdr:row>180</xdr:row>
      <xdr:rowOff>135095</xdr:rowOff>
    </xdr:from>
    <xdr:to>
      <xdr:col>17</xdr:col>
      <xdr:colOff>171693</xdr:colOff>
      <xdr:row>180</xdr:row>
      <xdr:rowOff>141033</xdr:rowOff>
    </xdr:to>
    <xdr:cxnSp macro="">
      <xdr:nvCxnSpPr>
        <xdr:cNvPr id="500" name="Conector recto 499">
          <a:extLst>
            <a:ext uri="{FF2B5EF4-FFF2-40B4-BE49-F238E27FC236}">
              <a16:creationId xmlns:a16="http://schemas.microsoft.com/office/drawing/2014/main" id="{2C56E2B1-56C1-4CBC-9180-236EB55E93CF}"/>
            </a:ext>
          </a:extLst>
        </xdr:cNvPr>
        <xdr:cNvCxnSpPr/>
      </xdr:nvCxnSpPr>
      <xdr:spPr>
        <a:xfrm flipH="1" flipV="1">
          <a:off x="8967348" y="412830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179</xdr:row>
      <xdr:rowOff>68036</xdr:rowOff>
    </xdr:from>
    <xdr:to>
      <xdr:col>16</xdr:col>
      <xdr:colOff>570737</xdr:colOff>
      <xdr:row>180</xdr:row>
      <xdr:rowOff>157741</xdr:rowOff>
    </xdr:to>
    <xdr:sp macro="" textlink="">
      <xdr:nvSpPr>
        <xdr:cNvPr id="501" name="CuadroTexto 54">
          <a:extLst>
            <a:ext uri="{FF2B5EF4-FFF2-40B4-BE49-F238E27FC236}">
              <a16:creationId xmlns:a16="http://schemas.microsoft.com/office/drawing/2014/main" id="{3195AFE0-8E3C-4D8B-98ED-A040CEA4DD1C}"/>
            </a:ext>
          </a:extLst>
        </xdr:cNvPr>
        <xdr:cNvSpPr txBox="1"/>
      </xdr:nvSpPr>
      <xdr:spPr>
        <a:xfrm>
          <a:off x="8762740" y="409874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179</xdr:row>
      <xdr:rowOff>5948</xdr:rowOff>
    </xdr:from>
    <xdr:to>
      <xdr:col>17</xdr:col>
      <xdr:colOff>92528</xdr:colOff>
      <xdr:row>183</xdr:row>
      <xdr:rowOff>71263</xdr:rowOff>
    </xdr:to>
    <xdr:cxnSp macro="">
      <xdr:nvCxnSpPr>
        <xdr:cNvPr id="502" name="Conector recto de flecha 501">
          <a:extLst>
            <a:ext uri="{FF2B5EF4-FFF2-40B4-BE49-F238E27FC236}">
              <a16:creationId xmlns:a16="http://schemas.microsoft.com/office/drawing/2014/main" id="{5645EABA-7624-4427-95B3-50F961B91727}"/>
            </a:ext>
          </a:extLst>
        </xdr:cNvPr>
        <xdr:cNvCxnSpPr/>
      </xdr:nvCxnSpPr>
      <xdr:spPr>
        <a:xfrm flipV="1">
          <a:off x="9914165" y="409253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183</xdr:row>
      <xdr:rowOff>19438</xdr:rowOff>
    </xdr:from>
    <xdr:to>
      <xdr:col>16</xdr:col>
      <xdr:colOff>210343</xdr:colOff>
      <xdr:row>183</xdr:row>
      <xdr:rowOff>28913</xdr:rowOff>
    </xdr:to>
    <xdr:cxnSp macro="">
      <xdr:nvCxnSpPr>
        <xdr:cNvPr id="503" name="Conector recto 502">
          <a:extLst>
            <a:ext uri="{FF2B5EF4-FFF2-40B4-BE49-F238E27FC236}">
              <a16:creationId xmlns:a16="http://schemas.microsoft.com/office/drawing/2014/main" id="{473624A5-F771-4850-A04D-3D10E2D27283}"/>
            </a:ext>
          </a:extLst>
        </xdr:cNvPr>
        <xdr:cNvCxnSpPr/>
      </xdr:nvCxnSpPr>
      <xdr:spPr>
        <a:xfrm flipV="1">
          <a:off x="8405996" y="418532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182</xdr:row>
      <xdr:rowOff>48010</xdr:rowOff>
    </xdr:from>
    <xdr:to>
      <xdr:col>24</xdr:col>
      <xdr:colOff>525479</xdr:colOff>
      <xdr:row>182</xdr:row>
      <xdr:rowOff>53948</xdr:rowOff>
    </xdr:to>
    <xdr:cxnSp macro="">
      <xdr:nvCxnSpPr>
        <xdr:cNvPr id="504" name="Conector recto 503">
          <a:extLst>
            <a:ext uri="{FF2B5EF4-FFF2-40B4-BE49-F238E27FC236}">
              <a16:creationId xmlns:a16="http://schemas.microsoft.com/office/drawing/2014/main" id="{C285786C-1D68-4D87-80AE-DEEB64AB9BA8}"/>
            </a:ext>
          </a:extLst>
        </xdr:cNvPr>
        <xdr:cNvCxnSpPr/>
      </xdr:nvCxnSpPr>
      <xdr:spPr>
        <a:xfrm flipH="1" flipV="1">
          <a:off x="13585613" y="416532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179</xdr:row>
      <xdr:rowOff>149679</xdr:rowOff>
    </xdr:from>
    <xdr:to>
      <xdr:col>24</xdr:col>
      <xdr:colOff>366630</xdr:colOff>
      <xdr:row>181</xdr:row>
      <xdr:rowOff>48884</xdr:rowOff>
    </xdr:to>
    <xdr:sp macro="" textlink="">
      <xdr:nvSpPr>
        <xdr:cNvPr id="505" name="CuadroTexto 54">
          <a:extLst>
            <a:ext uri="{FF2B5EF4-FFF2-40B4-BE49-F238E27FC236}">
              <a16:creationId xmlns:a16="http://schemas.microsoft.com/office/drawing/2014/main" id="{F92AFAA4-E811-4339-8503-BC3751143739}"/>
            </a:ext>
          </a:extLst>
        </xdr:cNvPr>
        <xdr:cNvSpPr txBox="1"/>
      </xdr:nvSpPr>
      <xdr:spPr>
        <a:xfrm>
          <a:off x="13435433" y="410690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182</xdr:row>
      <xdr:rowOff>49492</xdr:rowOff>
    </xdr:from>
    <xdr:to>
      <xdr:col>24</xdr:col>
      <xdr:colOff>160565</xdr:colOff>
      <xdr:row>186</xdr:row>
      <xdr:rowOff>131135</xdr:rowOff>
    </xdr:to>
    <xdr:cxnSp macro="">
      <xdr:nvCxnSpPr>
        <xdr:cNvPr id="506" name="Conector recto de flecha 505">
          <a:extLst>
            <a:ext uri="{FF2B5EF4-FFF2-40B4-BE49-F238E27FC236}">
              <a16:creationId xmlns:a16="http://schemas.microsoft.com/office/drawing/2014/main" id="{4FE2E3AB-6D0D-432A-8DD1-F7AE9FA47ACB}"/>
            </a:ext>
          </a:extLst>
        </xdr:cNvPr>
        <xdr:cNvCxnSpPr/>
      </xdr:nvCxnSpPr>
      <xdr:spPr>
        <a:xfrm flipV="1">
          <a:off x="14249400" y="416546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183</xdr:row>
      <xdr:rowOff>101081</xdr:rowOff>
    </xdr:from>
    <xdr:to>
      <xdr:col>24</xdr:col>
      <xdr:colOff>6236</xdr:colOff>
      <xdr:row>183</xdr:row>
      <xdr:rowOff>110556</xdr:rowOff>
    </xdr:to>
    <xdr:cxnSp macro="">
      <xdr:nvCxnSpPr>
        <xdr:cNvPr id="507" name="Conector recto 506">
          <a:extLst>
            <a:ext uri="{FF2B5EF4-FFF2-40B4-BE49-F238E27FC236}">
              <a16:creationId xmlns:a16="http://schemas.microsoft.com/office/drawing/2014/main" id="{A7359BF2-89E8-4B51-A2E0-5AF0EFC76760}"/>
            </a:ext>
          </a:extLst>
        </xdr:cNvPr>
        <xdr:cNvCxnSpPr/>
      </xdr:nvCxnSpPr>
      <xdr:spPr>
        <a:xfrm flipV="1">
          <a:off x="13078689" y="419348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136071</xdr:colOff>
      <xdr:row>183</xdr:row>
      <xdr:rowOff>128411</xdr:rowOff>
    </xdr:from>
    <xdr:to>
      <xdr:col>23</xdr:col>
      <xdr:colOff>354560</xdr:colOff>
      <xdr:row>187</xdr:row>
      <xdr:rowOff>87675</xdr:rowOff>
    </xdr:to>
    <xdr:sp macro="" textlink="">
      <xdr:nvSpPr>
        <xdr:cNvPr id="508" name="CuadroTexto 53">
          <a:extLst>
            <a:ext uri="{FF2B5EF4-FFF2-40B4-BE49-F238E27FC236}">
              <a16:creationId xmlns:a16="http://schemas.microsoft.com/office/drawing/2014/main" id="{864D8823-3A27-45E1-AC82-CB3E752B6A24}"/>
            </a:ext>
          </a:extLst>
        </xdr:cNvPr>
        <xdr:cNvSpPr txBox="1"/>
      </xdr:nvSpPr>
      <xdr:spPr>
        <a:xfrm>
          <a:off x="12937671" y="41962211"/>
          <a:ext cx="1437689" cy="8736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estandarización de nombres </a:t>
          </a:r>
          <a:endParaRPr lang="es-PE" sz="1200"/>
        </a:p>
      </xdr:txBody>
    </xdr:sp>
    <xdr:clientData/>
  </xdr:twoCellAnchor>
  <xdr:twoCellAnchor>
    <xdr:from>
      <xdr:col>22</xdr:col>
      <xdr:colOff>79163</xdr:colOff>
      <xdr:row>165</xdr:row>
      <xdr:rowOff>175916</xdr:rowOff>
    </xdr:from>
    <xdr:to>
      <xdr:col>24</xdr:col>
      <xdr:colOff>430229</xdr:colOff>
      <xdr:row>165</xdr:row>
      <xdr:rowOff>181854</xdr:rowOff>
    </xdr:to>
    <xdr:cxnSp macro="">
      <xdr:nvCxnSpPr>
        <xdr:cNvPr id="509" name="Conector recto 508">
          <a:extLst>
            <a:ext uri="{FF2B5EF4-FFF2-40B4-BE49-F238E27FC236}">
              <a16:creationId xmlns:a16="http://schemas.microsoft.com/office/drawing/2014/main" id="{DC290916-2C3B-4A3D-9C9F-F20C36A14DA5}"/>
            </a:ext>
          </a:extLst>
        </xdr:cNvPr>
        <xdr:cNvCxnSpPr/>
      </xdr:nvCxnSpPr>
      <xdr:spPr>
        <a:xfrm flipH="1" flipV="1">
          <a:off x="13490363" y="378949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454219</xdr:colOff>
      <xdr:row>162</xdr:row>
      <xdr:rowOff>119743</xdr:rowOff>
    </xdr:from>
    <xdr:to>
      <xdr:col>24</xdr:col>
      <xdr:colOff>184295</xdr:colOff>
      <xdr:row>165</xdr:row>
      <xdr:rowOff>65305</xdr:rowOff>
    </xdr:to>
    <xdr:sp macro="" textlink="">
      <xdr:nvSpPr>
        <xdr:cNvPr id="510" name="CuadroTexto 54">
          <a:extLst>
            <a:ext uri="{FF2B5EF4-FFF2-40B4-BE49-F238E27FC236}">
              <a16:creationId xmlns:a16="http://schemas.microsoft.com/office/drawing/2014/main" id="{747057AB-64CE-4CDE-B111-E91F7595667B}"/>
            </a:ext>
          </a:extLst>
        </xdr:cNvPr>
        <xdr:cNvSpPr txBox="1"/>
      </xdr:nvSpPr>
      <xdr:spPr>
        <a:xfrm>
          <a:off x="13255819" y="37152943"/>
          <a:ext cx="1558876" cy="6313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inventario de mp</a:t>
          </a:r>
          <a:r>
            <a:rPr lang="es-PE" sz="1200" baseline="0"/>
            <a:t> , me y etiquetas</a:t>
          </a:r>
          <a:endParaRPr lang="es-PE" sz="1200"/>
        </a:p>
      </xdr:txBody>
    </xdr:sp>
    <xdr:clientData/>
  </xdr:twoCellAnchor>
  <xdr:twoCellAnchor>
    <xdr:from>
      <xdr:col>23</xdr:col>
      <xdr:colOff>231322</xdr:colOff>
      <xdr:row>165</xdr:row>
      <xdr:rowOff>166513</xdr:rowOff>
    </xdr:from>
    <xdr:to>
      <xdr:col>24</xdr:col>
      <xdr:colOff>163287</xdr:colOff>
      <xdr:row>170</xdr:row>
      <xdr:rowOff>57656</xdr:rowOff>
    </xdr:to>
    <xdr:cxnSp macro="">
      <xdr:nvCxnSpPr>
        <xdr:cNvPr id="511" name="Conector recto de flecha 510">
          <a:extLst>
            <a:ext uri="{FF2B5EF4-FFF2-40B4-BE49-F238E27FC236}">
              <a16:creationId xmlns:a16="http://schemas.microsoft.com/office/drawing/2014/main" id="{8FD83383-0585-4B8F-8969-C582980A2129}"/>
            </a:ext>
          </a:extLst>
        </xdr:cNvPr>
        <xdr:cNvCxnSpPr/>
      </xdr:nvCxnSpPr>
      <xdr:spPr>
        <a:xfrm flipV="1">
          <a:off x="14252122" y="378855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168</xdr:row>
      <xdr:rowOff>60259</xdr:rowOff>
    </xdr:from>
    <xdr:to>
      <xdr:col>23</xdr:col>
      <xdr:colOff>468879</xdr:colOff>
      <xdr:row>168</xdr:row>
      <xdr:rowOff>69734</xdr:rowOff>
    </xdr:to>
    <xdr:cxnSp macro="">
      <xdr:nvCxnSpPr>
        <xdr:cNvPr id="512" name="Conector recto 511">
          <a:extLst>
            <a:ext uri="{FF2B5EF4-FFF2-40B4-BE49-F238E27FC236}">
              <a16:creationId xmlns:a16="http://schemas.microsoft.com/office/drawing/2014/main" id="{185B1F37-0B94-44E4-9070-0B892126D9AD}"/>
            </a:ext>
          </a:extLst>
        </xdr:cNvPr>
        <xdr:cNvCxnSpPr/>
      </xdr:nvCxnSpPr>
      <xdr:spPr>
        <a:xfrm flipV="1">
          <a:off x="12929011" y="384650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169</xdr:row>
      <xdr:rowOff>30440</xdr:rowOff>
    </xdr:from>
    <xdr:to>
      <xdr:col>23</xdr:col>
      <xdr:colOff>123239</xdr:colOff>
      <xdr:row>170</xdr:row>
      <xdr:rowOff>120145</xdr:rowOff>
    </xdr:to>
    <xdr:sp macro="" textlink="">
      <xdr:nvSpPr>
        <xdr:cNvPr id="513" name="CuadroTexto 53">
          <a:extLst>
            <a:ext uri="{FF2B5EF4-FFF2-40B4-BE49-F238E27FC236}">
              <a16:creationId xmlns:a16="http://schemas.microsoft.com/office/drawing/2014/main" id="{05A66437-A182-4E1D-813D-B9596BE683F5}"/>
            </a:ext>
          </a:extLst>
        </xdr:cNvPr>
        <xdr:cNvSpPr txBox="1"/>
      </xdr:nvSpPr>
      <xdr:spPr>
        <a:xfrm>
          <a:off x="12709071" y="386638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162</xdr:row>
      <xdr:rowOff>176893</xdr:rowOff>
    </xdr:from>
    <xdr:to>
      <xdr:col>27</xdr:col>
      <xdr:colOff>86825</xdr:colOff>
      <xdr:row>162</xdr:row>
      <xdr:rowOff>180893</xdr:rowOff>
    </xdr:to>
    <xdr:cxnSp macro="">
      <xdr:nvCxnSpPr>
        <xdr:cNvPr id="514" name="Conector recto 513">
          <a:extLst>
            <a:ext uri="{FF2B5EF4-FFF2-40B4-BE49-F238E27FC236}">
              <a16:creationId xmlns:a16="http://schemas.microsoft.com/office/drawing/2014/main" id="{CF962463-F8DB-42A0-8C30-752E2CB71EB6}"/>
            </a:ext>
          </a:extLst>
        </xdr:cNvPr>
        <xdr:cNvCxnSpPr/>
      </xdr:nvCxnSpPr>
      <xdr:spPr>
        <a:xfrm>
          <a:off x="14780079" y="372100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141486</xdr:colOff>
      <xdr:row>159</xdr:row>
      <xdr:rowOff>160565</xdr:rowOff>
    </xdr:from>
    <xdr:to>
      <xdr:col>27</xdr:col>
      <xdr:colOff>359976</xdr:colOff>
      <xdr:row>162</xdr:row>
      <xdr:rowOff>106128</xdr:rowOff>
    </xdr:to>
    <xdr:sp macro="" textlink="">
      <xdr:nvSpPr>
        <xdr:cNvPr id="515" name="CuadroTexto 53">
          <a:extLst>
            <a:ext uri="{FF2B5EF4-FFF2-40B4-BE49-F238E27FC236}">
              <a16:creationId xmlns:a16="http://schemas.microsoft.com/office/drawing/2014/main" id="{8FE627D7-70DC-4130-A9B0-8652A7693FD7}"/>
            </a:ext>
          </a:extLst>
        </xdr:cNvPr>
        <xdr:cNvSpPr txBox="1"/>
      </xdr:nvSpPr>
      <xdr:spPr>
        <a:xfrm>
          <a:off x="15381486" y="36507965"/>
          <a:ext cx="1437690"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haystock</a:t>
          </a:r>
          <a:r>
            <a:rPr lang="es-PE" sz="1200" baseline="0"/>
            <a:t> de producto terminado </a:t>
          </a:r>
          <a:endParaRPr lang="es-PE" sz="1200"/>
        </a:p>
      </xdr:txBody>
    </xdr:sp>
    <xdr:clientData/>
  </xdr:twoCellAnchor>
  <xdr:twoCellAnchor>
    <xdr:from>
      <xdr:col>25</xdr:col>
      <xdr:colOff>96740</xdr:colOff>
      <xdr:row>162</xdr:row>
      <xdr:rowOff>189031</xdr:rowOff>
    </xdr:from>
    <xdr:to>
      <xdr:col>25</xdr:col>
      <xdr:colOff>594132</xdr:colOff>
      <xdr:row>166</xdr:row>
      <xdr:rowOff>8191</xdr:rowOff>
    </xdr:to>
    <xdr:cxnSp macro="">
      <xdr:nvCxnSpPr>
        <xdr:cNvPr id="516" name="Conector recto de flecha 515">
          <a:extLst>
            <a:ext uri="{FF2B5EF4-FFF2-40B4-BE49-F238E27FC236}">
              <a16:creationId xmlns:a16="http://schemas.microsoft.com/office/drawing/2014/main" id="{AEF8FF10-28C6-4F56-88C7-20CF5667E710}"/>
            </a:ext>
          </a:extLst>
        </xdr:cNvPr>
        <xdr:cNvCxnSpPr/>
      </xdr:nvCxnSpPr>
      <xdr:spPr>
        <a:xfrm flipH="1" flipV="1">
          <a:off x="15336740" y="372222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164</xdr:row>
      <xdr:rowOff>74263</xdr:rowOff>
    </xdr:from>
    <xdr:to>
      <xdr:col>28</xdr:col>
      <xdr:colOff>194086</xdr:colOff>
      <xdr:row>164</xdr:row>
      <xdr:rowOff>79241</xdr:rowOff>
    </xdr:to>
    <xdr:cxnSp macro="">
      <xdr:nvCxnSpPr>
        <xdr:cNvPr id="517" name="Conector recto 516">
          <a:extLst>
            <a:ext uri="{FF2B5EF4-FFF2-40B4-BE49-F238E27FC236}">
              <a16:creationId xmlns:a16="http://schemas.microsoft.com/office/drawing/2014/main" id="{EF4FE737-FA17-4659-B8B0-575A02AE3451}"/>
            </a:ext>
          </a:extLst>
        </xdr:cNvPr>
        <xdr:cNvCxnSpPr/>
      </xdr:nvCxnSpPr>
      <xdr:spPr>
        <a:xfrm>
          <a:off x="15578821" y="375646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164</xdr:row>
      <xdr:rowOff>36897</xdr:rowOff>
    </xdr:from>
    <xdr:to>
      <xdr:col>28</xdr:col>
      <xdr:colOff>280569</xdr:colOff>
      <xdr:row>165</xdr:row>
      <xdr:rowOff>126602</xdr:rowOff>
    </xdr:to>
    <xdr:sp macro="" textlink="">
      <xdr:nvSpPr>
        <xdr:cNvPr id="518" name="CuadroTexto 147">
          <a:extLst>
            <a:ext uri="{FF2B5EF4-FFF2-40B4-BE49-F238E27FC236}">
              <a16:creationId xmlns:a16="http://schemas.microsoft.com/office/drawing/2014/main" id="{8CA8DBAD-0A10-4835-B0A7-01F2AB26D14E}"/>
            </a:ext>
          </a:extLst>
        </xdr:cNvPr>
        <xdr:cNvSpPr txBox="1"/>
      </xdr:nvSpPr>
      <xdr:spPr>
        <a:xfrm>
          <a:off x="15809556" y="375272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178</xdr:row>
      <xdr:rowOff>55707</xdr:rowOff>
    </xdr:from>
    <xdr:to>
      <xdr:col>28</xdr:col>
      <xdr:colOff>247391</xdr:colOff>
      <xdr:row>178</xdr:row>
      <xdr:rowOff>81643</xdr:rowOff>
    </xdr:to>
    <xdr:cxnSp macro="">
      <xdr:nvCxnSpPr>
        <xdr:cNvPr id="519" name="Conector recto 518">
          <a:extLst>
            <a:ext uri="{FF2B5EF4-FFF2-40B4-BE49-F238E27FC236}">
              <a16:creationId xmlns:a16="http://schemas.microsoft.com/office/drawing/2014/main" id="{3F64F2B9-8948-4083-8D44-499ED0183F66}"/>
            </a:ext>
          </a:extLst>
        </xdr:cNvPr>
        <xdr:cNvCxnSpPr/>
      </xdr:nvCxnSpPr>
      <xdr:spPr>
        <a:xfrm flipV="1">
          <a:off x="15484929" y="407465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552423</xdr:colOff>
      <xdr:row>174</xdr:row>
      <xdr:rowOff>100693</xdr:rowOff>
    </xdr:from>
    <xdr:to>
      <xdr:col>29</xdr:col>
      <xdr:colOff>43542</xdr:colOff>
      <xdr:row>178</xdr:row>
      <xdr:rowOff>59956</xdr:rowOff>
    </xdr:to>
    <xdr:sp macro="" textlink="">
      <xdr:nvSpPr>
        <xdr:cNvPr id="520" name="CuadroTexto 53">
          <a:extLst>
            <a:ext uri="{FF2B5EF4-FFF2-40B4-BE49-F238E27FC236}">
              <a16:creationId xmlns:a16="http://schemas.microsoft.com/office/drawing/2014/main" id="{D7DDE03A-8331-453D-8417-C46D79922ABA}"/>
            </a:ext>
          </a:extLst>
        </xdr:cNvPr>
        <xdr:cNvSpPr txBox="1"/>
      </xdr:nvSpPr>
      <xdr:spPr>
        <a:xfrm>
          <a:off x="15792423" y="39877093"/>
          <a:ext cx="192951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sigue un orden</a:t>
          </a:r>
          <a:r>
            <a:rPr lang="es-PE" sz="1200" baseline="0"/>
            <a:t> o no hay una ficha de peddo que sólo maneje el cliente</a:t>
          </a:r>
          <a:endParaRPr lang="es-PE" sz="1200"/>
        </a:p>
      </xdr:txBody>
    </xdr:sp>
    <xdr:clientData/>
  </xdr:twoCellAnchor>
  <xdr:twoCellAnchor>
    <xdr:from>
      <xdr:col>26</xdr:col>
      <xdr:colOff>257306</xdr:colOff>
      <xdr:row>178</xdr:row>
      <xdr:rowOff>63845</xdr:rowOff>
    </xdr:from>
    <xdr:to>
      <xdr:col>27</xdr:col>
      <xdr:colOff>142376</xdr:colOff>
      <xdr:row>181</xdr:row>
      <xdr:rowOff>73505</xdr:rowOff>
    </xdr:to>
    <xdr:cxnSp macro="">
      <xdr:nvCxnSpPr>
        <xdr:cNvPr id="521" name="Conector recto de flecha 520">
          <a:extLst>
            <a:ext uri="{FF2B5EF4-FFF2-40B4-BE49-F238E27FC236}">
              <a16:creationId xmlns:a16="http://schemas.microsoft.com/office/drawing/2014/main" id="{DF9F944C-A794-413E-AAEE-4F31BEF8A182}"/>
            </a:ext>
          </a:extLst>
        </xdr:cNvPr>
        <xdr:cNvCxnSpPr/>
      </xdr:nvCxnSpPr>
      <xdr:spPr>
        <a:xfrm flipH="1" flipV="1">
          <a:off x="16106906" y="407546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179</xdr:row>
      <xdr:rowOff>139577</xdr:rowOff>
    </xdr:from>
    <xdr:to>
      <xdr:col>29</xdr:col>
      <xdr:colOff>354652</xdr:colOff>
      <xdr:row>179</xdr:row>
      <xdr:rowOff>144555</xdr:rowOff>
    </xdr:to>
    <xdr:cxnSp macro="">
      <xdr:nvCxnSpPr>
        <xdr:cNvPr id="522" name="Conector recto 521">
          <a:extLst>
            <a:ext uri="{FF2B5EF4-FFF2-40B4-BE49-F238E27FC236}">
              <a16:creationId xmlns:a16="http://schemas.microsoft.com/office/drawing/2014/main" id="{E5C67BD7-CFBF-4548-8FD1-1A4E14467A36}"/>
            </a:ext>
          </a:extLst>
        </xdr:cNvPr>
        <xdr:cNvCxnSpPr/>
      </xdr:nvCxnSpPr>
      <xdr:spPr>
        <a:xfrm>
          <a:off x="16348987" y="410589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313742</xdr:colOff>
      <xdr:row>180</xdr:row>
      <xdr:rowOff>15126</xdr:rowOff>
    </xdr:from>
    <xdr:to>
      <xdr:col>30</xdr:col>
      <xdr:colOff>16592</xdr:colOff>
      <xdr:row>182</xdr:row>
      <xdr:rowOff>134860</xdr:rowOff>
    </xdr:to>
    <xdr:sp macro="" textlink="">
      <xdr:nvSpPr>
        <xdr:cNvPr id="523" name="CuadroTexto 147">
          <a:extLst>
            <a:ext uri="{FF2B5EF4-FFF2-40B4-BE49-F238E27FC236}">
              <a16:creationId xmlns:a16="http://schemas.microsoft.com/office/drawing/2014/main" id="{654355F1-EA3D-407E-A47C-2CAAED20CE38}"/>
            </a:ext>
          </a:extLst>
        </xdr:cNvPr>
        <xdr:cNvSpPr txBox="1"/>
      </xdr:nvSpPr>
      <xdr:spPr>
        <a:xfrm>
          <a:off x="16772942" y="41163126"/>
          <a:ext cx="1531650"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Transcripción erronea de pedidos</a:t>
          </a:r>
        </a:p>
      </xdr:txBody>
    </xdr:sp>
    <xdr:clientData/>
  </xdr:twoCellAnchor>
  <xdr:twoCellAnchor>
    <xdr:from>
      <xdr:col>24</xdr:col>
      <xdr:colOff>280307</xdr:colOff>
      <xdr:row>184</xdr:row>
      <xdr:rowOff>1279</xdr:rowOff>
    </xdr:from>
    <xdr:to>
      <xdr:col>27</xdr:col>
      <xdr:colOff>541303</xdr:colOff>
      <xdr:row>184</xdr:row>
      <xdr:rowOff>13607</xdr:rowOff>
    </xdr:to>
    <xdr:cxnSp macro="">
      <xdr:nvCxnSpPr>
        <xdr:cNvPr id="524" name="Conector recto 523">
          <a:extLst>
            <a:ext uri="{FF2B5EF4-FFF2-40B4-BE49-F238E27FC236}">
              <a16:creationId xmlns:a16="http://schemas.microsoft.com/office/drawing/2014/main" id="{B002E15B-1EC7-4FC7-9226-0E2272BF3409}"/>
            </a:ext>
          </a:extLst>
        </xdr:cNvPr>
        <xdr:cNvCxnSpPr/>
      </xdr:nvCxnSpPr>
      <xdr:spPr>
        <a:xfrm flipV="1">
          <a:off x="14910707" y="420636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182</xdr:row>
      <xdr:rowOff>29937</xdr:rowOff>
    </xdr:from>
    <xdr:to>
      <xdr:col>27</xdr:col>
      <xdr:colOff>256560</xdr:colOff>
      <xdr:row>183</xdr:row>
      <xdr:rowOff>135971</xdr:rowOff>
    </xdr:to>
    <xdr:sp macro="" textlink="">
      <xdr:nvSpPr>
        <xdr:cNvPr id="525" name="CuadroTexto 53">
          <a:extLst>
            <a:ext uri="{FF2B5EF4-FFF2-40B4-BE49-F238E27FC236}">
              <a16:creationId xmlns:a16="http://schemas.microsoft.com/office/drawing/2014/main" id="{461F4A95-4AE2-45A3-A34B-487439DE74CD}"/>
            </a:ext>
          </a:extLst>
        </xdr:cNvPr>
        <xdr:cNvSpPr txBox="1"/>
      </xdr:nvSpPr>
      <xdr:spPr>
        <a:xfrm>
          <a:off x="15278071" y="416351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184</xdr:row>
      <xdr:rowOff>9417</xdr:rowOff>
    </xdr:from>
    <xdr:to>
      <xdr:col>26</xdr:col>
      <xdr:colOff>468946</xdr:colOff>
      <xdr:row>187</xdr:row>
      <xdr:rowOff>19077</xdr:rowOff>
    </xdr:to>
    <xdr:cxnSp macro="">
      <xdr:nvCxnSpPr>
        <xdr:cNvPr id="526" name="Conector recto de flecha 525">
          <a:extLst>
            <a:ext uri="{FF2B5EF4-FFF2-40B4-BE49-F238E27FC236}">
              <a16:creationId xmlns:a16="http://schemas.microsoft.com/office/drawing/2014/main" id="{E0A743ED-FEC3-47FF-BAD1-DFE5BBE7BABC}"/>
            </a:ext>
          </a:extLst>
        </xdr:cNvPr>
        <xdr:cNvCxnSpPr/>
      </xdr:nvCxnSpPr>
      <xdr:spPr>
        <a:xfrm flipH="1" flipV="1">
          <a:off x="15823875" y="420718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185</xdr:row>
      <xdr:rowOff>85149</xdr:rowOff>
    </xdr:from>
    <xdr:to>
      <xdr:col>29</xdr:col>
      <xdr:colOff>68900</xdr:colOff>
      <xdr:row>185</xdr:row>
      <xdr:rowOff>90127</xdr:rowOff>
    </xdr:to>
    <xdr:cxnSp macro="">
      <xdr:nvCxnSpPr>
        <xdr:cNvPr id="527" name="Conector recto 526">
          <a:extLst>
            <a:ext uri="{FF2B5EF4-FFF2-40B4-BE49-F238E27FC236}">
              <a16:creationId xmlns:a16="http://schemas.microsoft.com/office/drawing/2014/main" id="{0FEFFEA0-F62F-4E9F-A069-156FD90D412D}"/>
            </a:ext>
          </a:extLst>
        </xdr:cNvPr>
        <xdr:cNvCxnSpPr/>
      </xdr:nvCxnSpPr>
      <xdr:spPr>
        <a:xfrm>
          <a:off x="16063235" y="423761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185</xdr:row>
      <xdr:rowOff>47783</xdr:rowOff>
    </xdr:from>
    <xdr:to>
      <xdr:col>29</xdr:col>
      <xdr:colOff>155383</xdr:colOff>
      <xdr:row>187</xdr:row>
      <xdr:rowOff>167517</xdr:rowOff>
    </xdr:to>
    <xdr:sp macro="" textlink="">
      <xdr:nvSpPr>
        <xdr:cNvPr id="528" name="CuadroTexto 147">
          <a:extLst>
            <a:ext uri="{FF2B5EF4-FFF2-40B4-BE49-F238E27FC236}">
              <a16:creationId xmlns:a16="http://schemas.microsoft.com/office/drawing/2014/main" id="{6EEB2133-6AE1-439E-AACC-0442E333B919}"/>
            </a:ext>
          </a:extLst>
        </xdr:cNvPr>
        <xdr:cNvSpPr txBox="1"/>
      </xdr:nvSpPr>
      <xdr:spPr>
        <a:xfrm>
          <a:off x="16293970" y="423387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168</xdr:row>
      <xdr:rowOff>82921</xdr:rowOff>
    </xdr:from>
    <xdr:to>
      <xdr:col>28</xdr:col>
      <xdr:colOff>16069</xdr:colOff>
      <xdr:row>168</xdr:row>
      <xdr:rowOff>95250</xdr:rowOff>
    </xdr:to>
    <xdr:cxnSp macro="">
      <xdr:nvCxnSpPr>
        <xdr:cNvPr id="529" name="Conector recto 528">
          <a:extLst>
            <a:ext uri="{FF2B5EF4-FFF2-40B4-BE49-F238E27FC236}">
              <a16:creationId xmlns:a16="http://schemas.microsoft.com/office/drawing/2014/main" id="{8C1552AC-4E7C-4A7F-B300-637FBF87C435}"/>
            </a:ext>
          </a:extLst>
        </xdr:cNvPr>
        <xdr:cNvCxnSpPr/>
      </xdr:nvCxnSpPr>
      <xdr:spPr>
        <a:xfrm flipV="1">
          <a:off x="15321642" y="384877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168</xdr:row>
      <xdr:rowOff>91059</xdr:rowOff>
    </xdr:from>
    <xdr:to>
      <xdr:col>26</xdr:col>
      <xdr:colOff>523376</xdr:colOff>
      <xdr:row>171</xdr:row>
      <xdr:rowOff>100719</xdr:rowOff>
    </xdr:to>
    <xdr:cxnSp macro="">
      <xdr:nvCxnSpPr>
        <xdr:cNvPr id="530" name="Conector recto de flecha 529">
          <a:extLst>
            <a:ext uri="{FF2B5EF4-FFF2-40B4-BE49-F238E27FC236}">
              <a16:creationId xmlns:a16="http://schemas.microsoft.com/office/drawing/2014/main" id="{CFAC3C80-9A16-4874-8F26-384DA3120E74}"/>
            </a:ext>
          </a:extLst>
        </xdr:cNvPr>
        <xdr:cNvCxnSpPr/>
      </xdr:nvCxnSpPr>
      <xdr:spPr>
        <a:xfrm flipH="1" flipV="1">
          <a:off x="15875584" y="384958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169</xdr:row>
      <xdr:rowOff>166791</xdr:rowOff>
    </xdr:from>
    <xdr:to>
      <xdr:col>29</xdr:col>
      <xdr:colOff>123330</xdr:colOff>
      <xdr:row>169</xdr:row>
      <xdr:rowOff>171769</xdr:rowOff>
    </xdr:to>
    <xdr:cxnSp macro="">
      <xdr:nvCxnSpPr>
        <xdr:cNvPr id="531" name="Conector recto 530">
          <a:extLst>
            <a:ext uri="{FF2B5EF4-FFF2-40B4-BE49-F238E27FC236}">
              <a16:creationId xmlns:a16="http://schemas.microsoft.com/office/drawing/2014/main" id="{0FFC8851-5E04-452B-AC45-7473F0B9FFE4}"/>
            </a:ext>
          </a:extLst>
        </xdr:cNvPr>
        <xdr:cNvCxnSpPr/>
      </xdr:nvCxnSpPr>
      <xdr:spPr>
        <a:xfrm>
          <a:off x="16117665" y="388001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169</xdr:row>
      <xdr:rowOff>129425</xdr:rowOff>
    </xdr:from>
    <xdr:to>
      <xdr:col>29</xdr:col>
      <xdr:colOff>209813</xdr:colOff>
      <xdr:row>171</xdr:row>
      <xdr:rowOff>28630</xdr:rowOff>
    </xdr:to>
    <xdr:sp macro="" textlink="">
      <xdr:nvSpPr>
        <xdr:cNvPr id="532" name="CuadroTexto 147">
          <a:extLst>
            <a:ext uri="{FF2B5EF4-FFF2-40B4-BE49-F238E27FC236}">
              <a16:creationId xmlns:a16="http://schemas.microsoft.com/office/drawing/2014/main" id="{B7861C8C-1F8E-4DDC-B5BC-E029C921A478}"/>
            </a:ext>
          </a:extLst>
        </xdr:cNvPr>
        <xdr:cNvSpPr txBox="1"/>
      </xdr:nvSpPr>
      <xdr:spPr>
        <a:xfrm>
          <a:off x="16348400" y="387628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532829</xdr:colOff>
      <xdr:row>180</xdr:row>
      <xdr:rowOff>44087</xdr:rowOff>
    </xdr:from>
    <xdr:to>
      <xdr:col>11</xdr:col>
      <xdr:colOff>130832</xdr:colOff>
      <xdr:row>184</xdr:row>
      <xdr:rowOff>3350</xdr:rowOff>
    </xdr:to>
    <xdr:sp macro="" textlink="">
      <xdr:nvSpPr>
        <xdr:cNvPr id="533" name="CuadroTexto 53">
          <a:extLst>
            <a:ext uri="{FF2B5EF4-FFF2-40B4-BE49-F238E27FC236}">
              <a16:creationId xmlns:a16="http://schemas.microsoft.com/office/drawing/2014/main" id="{5654F557-0706-4193-9BF8-56D26AA4FDBF}"/>
            </a:ext>
          </a:extLst>
        </xdr:cNvPr>
        <xdr:cNvSpPr txBox="1"/>
      </xdr:nvSpPr>
      <xdr:spPr>
        <a:xfrm>
          <a:off x="5409629" y="41192087"/>
          <a:ext cx="1426803"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realizó un análisis antes de la compra</a:t>
          </a:r>
        </a:p>
      </xdr:txBody>
    </xdr:sp>
    <xdr:clientData/>
  </xdr:twoCellAnchor>
  <xdr:twoCellAnchor>
    <xdr:from>
      <xdr:col>22</xdr:col>
      <xdr:colOff>40821</xdr:colOff>
      <xdr:row>177</xdr:row>
      <xdr:rowOff>33936</xdr:rowOff>
    </xdr:from>
    <xdr:to>
      <xdr:col>25</xdr:col>
      <xdr:colOff>301817</xdr:colOff>
      <xdr:row>177</xdr:row>
      <xdr:rowOff>46264</xdr:rowOff>
    </xdr:to>
    <xdr:cxnSp macro="">
      <xdr:nvCxnSpPr>
        <xdr:cNvPr id="534" name="Conector recto 533">
          <a:extLst>
            <a:ext uri="{FF2B5EF4-FFF2-40B4-BE49-F238E27FC236}">
              <a16:creationId xmlns:a16="http://schemas.microsoft.com/office/drawing/2014/main" id="{DAA0A4E5-BCB4-4180-AA87-AC91ED2F61D0}"/>
            </a:ext>
          </a:extLst>
        </xdr:cNvPr>
        <xdr:cNvCxnSpPr/>
      </xdr:nvCxnSpPr>
      <xdr:spPr>
        <a:xfrm flipV="1">
          <a:off x="13452021" y="404961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364669</xdr:colOff>
      <xdr:row>177</xdr:row>
      <xdr:rowOff>41326</xdr:rowOff>
    </xdr:from>
    <xdr:to>
      <xdr:col>25</xdr:col>
      <xdr:colOff>206827</xdr:colOff>
      <xdr:row>181</xdr:row>
      <xdr:rowOff>589</xdr:rowOff>
    </xdr:to>
    <xdr:sp macro="" textlink="">
      <xdr:nvSpPr>
        <xdr:cNvPr id="535" name="CuadroTexto 53">
          <a:extLst>
            <a:ext uri="{FF2B5EF4-FFF2-40B4-BE49-F238E27FC236}">
              <a16:creationId xmlns:a16="http://schemas.microsoft.com/office/drawing/2014/main" id="{F46067BA-C9F4-49D1-A177-2D52A788F00B}"/>
            </a:ext>
          </a:extLst>
        </xdr:cNvPr>
        <xdr:cNvSpPr txBox="1"/>
      </xdr:nvSpPr>
      <xdr:spPr>
        <a:xfrm>
          <a:off x="13775869" y="40503526"/>
          <a:ext cx="1670958"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buena comunicación entre las áreas involucradas</a:t>
          </a:r>
          <a:endParaRPr lang="es-PE" sz="1200"/>
        </a:p>
      </xdr:txBody>
    </xdr:sp>
    <xdr:clientData/>
  </xdr:twoCellAnchor>
  <xdr:twoCellAnchor>
    <xdr:from>
      <xdr:col>17</xdr:col>
      <xdr:colOff>381002</xdr:colOff>
      <xdr:row>126</xdr:row>
      <xdr:rowOff>43542</xdr:rowOff>
    </xdr:from>
    <xdr:to>
      <xdr:col>21</xdr:col>
      <xdr:colOff>43545</xdr:colOff>
      <xdr:row>128</xdr:row>
      <xdr:rowOff>163277</xdr:rowOff>
    </xdr:to>
    <xdr:sp macro="" textlink="">
      <xdr:nvSpPr>
        <xdr:cNvPr id="536" name="CuadroTexto 53">
          <a:extLst>
            <a:ext uri="{FF2B5EF4-FFF2-40B4-BE49-F238E27FC236}">
              <a16:creationId xmlns:a16="http://schemas.microsoft.com/office/drawing/2014/main" id="{2764757B-72EB-43EA-96DF-D7467513CEED}"/>
            </a:ext>
          </a:extLst>
        </xdr:cNvPr>
        <xdr:cNvSpPr txBox="1"/>
      </xdr:nvSpPr>
      <xdr:spPr>
        <a:xfrm>
          <a:off x="10744202" y="28847142"/>
          <a:ext cx="2100943"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realizá análisis sinérgico entre producto y empaque</a:t>
          </a:r>
        </a:p>
      </xdr:txBody>
    </xdr:sp>
    <xdr:clientData/>
  </xdr:twoCellAnchor>
  <xdr:twoCellAnchor>
    <xdr:from>
      <xdr:col>17</xdr:col>
      <xdr:colOff>119744</xdr:colOff>
      <xdr:row>122</xdr:row>
      <xdr:rowOff>10885</xdr:rowOff>
    </xdr:from>
    <xdr:to>
      <xdr:col>20</xdr:col>
      <xdr:colOff>402773</xdr:colOff>
      <xdr:row>124</xdr:row>
      <xdr:rowOff>130619</xdr:rowOff>
    </xdr:to>
    <xdr:sp macro="" textlink="">
      <xdr:nvSpPr>
        <xdr:cNvPr id="537" name="CuadroTexto 53">
          <a:extLst>
            <a:ext uri="{FF2B5EF4-FFF2-40B4-BE49-F238E27FC236}">
              <a16:creationId xmlns:a16="http://schemas.microsoft.com/office/drawing/2014/main" id="{53DC69C3-EE37-4590-BF81-26BAF6528B35}"/>
            </a:ext>
          </a:extLst>
        </xdr:cNvPr>
        <xdr:cNvSpPr txBox="1"/>
      </xdr:nvSpPr>
      <xdr:spPr>
        <a:xfrm>
          <a:off x="10482944" y="27900085"/>
          <a:ext cx="2111829"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a:t>
          </a:r>
          <a:r>
            <a:rPr lang="es-PE" sz="1200" baseline="0"/>
            <a:t> envase no es adecuado para el producto</a:t>
          </a:r>
          <a:endParaRPr lang="es-PE" sz="1200"/>
        </a:p>
      </xdr:txBody>
    </xdr:sp>
    <xdr:clientData/>
  </xdr:twoCellAnchor>
  <xdr:twoCellAnchor>
    <xdr:from>
      <xdr:col>30</xdr:col>
      <xdr:colOff>81642</xdr:colOff>
      <xdr:row>208</xdr:row>
      <xdr:rowOff>9900</xdr:rowOff>
    </xdr:from>
    <xdr:to>
      <xdr:col>33</xdr:col>
      <xdr:colOff>99331</xdr:colOff>
      <xdr:row>216</xdr:row>
      <xdr:rowOff>53443</xdr:rowOff>
    </xdr:to>
    <xdr:sp macro="" textlink="">
      <xdr:nvSpPr>
        <xdr:cNvPr id="538" name="Pentágono 1">
          <a:extLst>
            <a:ext uri="{FF2B5EF4-FFF2-40B4-BE49-F238E27FC236}">
              <a16:creationId xmlns:a16="http://schemas.microsoft.com/office/drawing/2014/main" id="{D10072B1-5666-4B86-B54C-CDAE1BF0BE86}"/>
            </a:ext>
          </a:extLst>
        </xdr:cNvPr>
        <xdr:cNvSpPr/>
      </xdr:nvSpPr>
      <xdr:spPr>
        <a:xfrm>
          <a:off x="18369642" y="475587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Documentación  </a:t>
          </a:r>
          <a:endParaRPr lang="es-PE" b="1">
            <a:solidFill>
              <a:schemeClr val="accent5">
                <a:lumMod val="40000"/>
                <a:lumOff val="60000"/>
              </a:schemeClr>
            </a:solidFill>
          </a:endParaRPr>
        </a:p>
      </xdr:txBody>
    </xdr:sp>
    <xdr:clientData/>
  </xdr:twoCellAnchor>
  <xdr:twoCellAnchor>
    <xdr:from>
      <xdr:col>10</xdr:col>
      <xdr:colOff>176893</xdr:colOff>
      <xdr:row>212</xdr:row>
      <xdr:rowOff>31672</xdr:rowOff>
    </xdr:from>
    <xdr:to>
      <xdr:col>30</xdr:col>
      <xdr:colOff>81642</xdr:colOff>
      <xdr:row>212</xdr:row>
      <xdr:rowOff>54429</xdr:rowOff>
    </xdr:to>
    <xdr:cxnSp macro="">
      <xdr:nvCxnSpPr>
        <xdr:cNvPr id="539" name="Conector recto de flecha 538">
          <a:extLst>
            <a:ext uri="{FF2B5EF4-FFF2-40B4-BE49-F238E27FC236}">
              <a16:creationId xmlns:a16="http://schemas.microsoft.com/office/drawing/2014/main" id="{3A15422B-43B8-4207-98C6-F235088D7F0E}"/>
            </a:ext>
          </a:extLst>
        </xdr:cNvPr>
        <xdr:cNvCxnSpPr>
          <a:endCxn id="538" idx="1"/>
        </xdr:cNvCxnSpPr>
      </xdr:nvCxnSpPr>
      <xdr:spPr>
        <a:xfrm flipV="1">
          <a:off x="6272893" y="484948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196</xdr:row>
      <xdr:rowOff>40822</xdr:rowOff>
    </xdr:from>
    <xdr:to>
      <xdr:col>17</xdr:col>
      <xdr:colOff>345368</xdr:colOff>
      <xdr:row>198</xdr:row>
      <xdr:rowOff>136072</xdr:rowOff>
    </xdr:to>
    <xdr:sp macro="" textlink="">
      <xdr:nvSpPr>
        <xdr:cNvPr id="540" name="Rectángulo redondeado 3">
          <a:extLst>
            <a:ext uri="{FF2B5EF4-FFF2-40B4-BE49-F238E27FC236}">
              <a16:creationId xmlns:a16="http://schemas.microsoft.com/office/drawing/2014/main" id="{E58D4D9E-1BAB-4DAD-A7E7-2D93E978D965}"/>
            </a:ext>
          </a:extLst>
        </xdr:cNvPr>
        <xdr:cNvSpPr/>
      </xdr:nvSpPr>
      <xdr:spPr>
        <a:xfrm>
          <a:off x="8915395" y="448464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225</xdr:row>
      <xdr:rowOff>27215</xdr:rowOff>
    </xdr:from>
    <xdr:to>
      <xdr:col>17</xdr:col>
      <xdr:colOff>431711</xdr:colOff>
      <xdr:row>227</xdr:row>
      <xdr:rowOff>136071</xdr:rowOff>
    </xdr:to>
    <xdr:sp macro="" textlink="">
      <xdr:nvSpPr>
        <xdr:cNvPr id="541" name="Rectángulo redondeado 4">
          <a:extLst>
            <a:ext uri="{FF2B5EF4-FFF2-40B4-BE49-F238E27FC236}">
              <a16:creationId xmlns:a16="http://schemas.microsoft.com/office/drawing/2014/main" id="{2C3681B4-D20F-4CF3-858C-DF4329B533E0}"/>
            </a:ext>
          </a:extLst>
        </xdr:cNvPr>
        <xdr:cNvSpPr/>
      </xdr:nvSpPr>
      <xdr:spPr>
        <a:xfrm>
          <a:off x="9004458" y="514622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196</xdr:row>
      <xdr:rowOff>27215</xdr:rowOff>
    </xdr:from>
    <xdr:to>
      <xdr:col>9</xdr:col>
      <xdr:colOff>134086</xdr:colOff>
      <xdr:row>198</xdr:row>
      <xdr:rowOff>122465</xdr:rowOff>
    </xdr:to>
    <xdr:sp macro="" textlink="">
      <xdr:nvSpPr>
        <xdr:cNvPr id="542" name="Rectángulo redondeado 5">
          <a:extLst>
            <a:ext uri="{FF2B5EF4-FFF2-40B4-BE49-F238E27FC236}">
              <a16:creationId xmlns:a16="http://schemas.microsoft.com/office/drawing/2014/main" id="{AF155145-08EF-462A-92E1-CDB8EF73F627}"/>
            </a:ext>
          </a:extLst>
        </xdr:cNvPr>
        <xdr:cNvSpPr/>
      </xdr:nvSpPr>
      <xdr:spPr>
        <a:xfrm>
          <a:off x="3835226" y="448328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224</xdr:row>
      <xdr:rowOff>136071</xdr:rowOff>
    </xdr:from>
    <xdr:to>
      <xdr:col>9</xdr:col>
      <xdr:colOff>176893</xdr:colOff>
      <xdr:row>227</xdr:row>
      <xdr:rowOff>0</xdr:rowOff>
    </xdr:to>
    <xdr:sp macro="" textlink="">
      <xdr:nvSpPr>
        <xdr:cNvPr id="543" name="Rectángulo redondeado 6">
          <a:extLst>
            <a:ext uri="{FF2B5EF4-FFF2-40B4-BE49-F238E27FC236}">
              <a16:creationId xmlns:a16="http://schemas.microsoft.com/office/drawing/2014/main" id="{411CFBA8-A187-4362-BBBD-210058884AE1}"/>
            </a:ext>
          </a:extLst>
        </xdr:cNvPr>
        <xdr:cNvSpPr/>
      </xdr:nvSpPr>
      <xdr:spPr>
        <a:xfrm>
          <a:off x="3807278" y="513424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212</xdr:row>
      <xdr:rowOff>72493</xdr:rowOff>
    </xdr:from>
    <xdr:to>
      <xdr:col>18</xdr:col>
      <xdr:colOff>134334</xdr:colOff>
      <xdr:row>225</xdr:row>
      <xdr:rowOff>13607</xdr:rowOff>
    </xdr:to>
    <xdr:cxnSp macro="">
      <xdr:nvCxnSpPr>
        <xdr:cNvPr id="544" name="Conector recto de flecha 543">
          <a:extLst>
            <a:ext uri="{FF2B5EF4-FFF2-40B4-BE49-F238E27FC236}">
              <a16:creationId xmlns:a16="http://schemas.microsoft.com/office/drawing/2014/main" id="{52BE3301-7686-4667-BBDC-F0BE2DC39297}"/>
            </a:ext>
          </a:extLst>
        </xdr:cNvPr>
        <xdr:cNvCxnSpPr/>
      </xdr:nvCxnSpPr>
      <xdr:spPr>
        <a:xfrm flipV="1">
          <a:off x="9925540" y="485356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198</xdr:row>
      <xdr:rowOff>122465</xdr:rowOff>
    </xdr:from>
    <xdr:to>
      <xdr:col>10</xdr:col>
      <xdr:colOff>153878</xdr:colOff>
      <xdr:row>212</xdr:row>
      <xdr:rowOff>58884</xdr:rowOff>
    </xdr:to>
    <xdr:cxnSp macro="">
      <xdr:nvCxnSpPr>
        <xdr:cNvPr id="545" name="Conector recto de flecha 544">
          <a:extLst>
            <a:ext uri="{FF2B5EF4-FFF2-40B4-BE49-F238E27FC236}">
              <a16:creationId xmlns:a16="http://schemas.microsoft.com/office/drawing/2014/main" id="{69BDCF5E-6D3F-4C9B-A461-8AE896FA1F38}"/>
            </a:ext>
          </a:extLst>
        </xdr:cNvPr>
        <xdr:cNvCxnSpPr>
          <a:stCxn id="542" idx="2"/>
        </xdr:cNvCxnSpPr>
      </xdr:nvCxnSpPr>
      <xdr:spPr>
        <a:xfrm>
          <a:off x="4729217" y="453852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198</xdr:row>
      <xdr:rowOff>122465</xdr:rowOff>
    </xdr:from>
    <xdr:to>
      <xdr:col>18</xdr:col>
      <xdr:colOff>188761</xdr:colOff>
      <xdr:row>212</xdr:row>
      <xdr:rowOff>72492</xdr:rowOff>
    </xdr:to>
    <xdr:cxnSp macro="">
      <xdr:nvCxnSpPr>
        <xdr:cNvPr id="546" name="Conector recto de flecha 545">
          <a:extLst>
            <a:ext uri="{FF2B5EF4-FFF2-40B4-BE49-F238E27FC236}">
              <a16:creationId xmlns:a16="http://schemas.microsoft.com/office/drawing/2014/main" id="{1ECBEF09-907C-42BF-B15B-FE531196D7AB}"/>
            </a:ext>
          </a:extLst>
        </xdr:cNvPr>
        <xdr:cNvCxnSpPr/>
      </xdr:nvCxnSpPr>
      <xdr:spPr>
        <a:xfrm>
          <a:off x="9824227" y="453852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212</xdr:row>
      <xdr:rowOff>58885</xdr:rowOff>
    </xdr:from>
    <xdr:to>
      <xdr:col>10</xdr:col>
      <xdr:colOff>153878</xdr:colOff>
      <xdr:row>224</xdr:row>
      <xdr:rowOff>136071</xdr:rowOff>
    </xdr:to>
    <xdr:cxnSp macro="">
      <xdr:nvCxnSpPr>
        <xdr:cNvPr id="547" name="Conector recto de flecha 546">
          <a:extLst>
            <a:ext uri="{FF2B5EF4-FFF2-40B4-BE49-F238E27FC236}">
              <a16:creationId xmlns:a16="http://schemas.microsoft.com/office/drawing/2014/main" id="{B93D363E-9FE6-4A2D-8111-0B458C37ABAC}"/>
            </a:ext>
          </a:extLst>
        </xdr:cNvPr>
        <xdr:cNvCxnSpPr>
          <a:stCxn id="543" idx="0"/>
        </xdr:cNvCxnSpPr>
      </xdr:nvCxnSpPr>
      <xdr:spPr>
        <a:xfrm flipV="1">
          <a:off x="4736647" y="485220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201</xdr:row>
      <xdr:rowOff>134098</xdr:rowOff>
    </xdr:from>
    <xdr:to>
      <xdr:col>11</xdr:col>
      <xdr:colOff>26206</xdr:colOff>
      <xdr:row>201</xdr:row>
      <xdr:rowOff>138566</xdr:rowOff>
    </xdr:to>
    <xdr:cxnSp macro="">
      <xdr:nvCxnSpPr>
        <xdr:cNvPr id="548" name="Conector recto 547">
          <a:extLst>
            <a:ext uri="{FF2B5EF4-FFF2-40B4-BE49-F238E27FC236}">
              <a16:creationId xmlns:a16="http://schemas.microsoft.com/office/drawing/2014/main" id="{038B0EA3-4B9A-4518-BE4D-DC0A49041FAD}"/>
            </a:ext>
          </a:extLst>
        </xdr:cNvPr>
        <xdr:cNvCxnSpPr/>
      </xdr:nvCxnSpPr>
      <xdr:spPr>
        <a:xfrm>
          <a:off x="5091045" y="460826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205</xdr:row>
      <xdr:rowOff>172690</xdr:rowOff>
    </xdr:from>
    <xdr:to>
      <xdr:col>9</xdr:col>
      <xdr:colOff>35622</xdr:colOff>
      <xdr:row>205</xdr:row>
      <xdr:rowOff>178628</xdr:rowOff>
    </xdr:to>
    <xdr:cxnSp macro="">
      <xdr:nvCxnSpPr>
        <xdr:cNvPr id="549" name="Conector recto 548">
          <a:extLst>
            <a:ext uri="{FF2B5EF4-FFF2-40B4-BE49-F238E27FC236}">
              <a16:creationId xmlns:a16="http://schemas.microsoft.com/office/drawing/2014/main" id="{5B17C6C1-5AD8-48F0-95CB-6FD8ECA44EC0}"/>
            </a:ext>
          </a:extLst>
        </xdr:cNvPr>
        <xdr:cNvCxnSpPr/>
      </xdr:nvCxnSpPr>
      <xdr:spPr>
        <a:xfrm flipH="1" flipV="1">
          <a:off x="3954477" y="470356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146697</xdr:colOff>
      <xdr:row>203</xdr:row>
      <xdr:rowOff>72973</xdr:rowOff>
    </xdr:from>
    <xdr:to>
      <xdr:col>8</xdr:col>
      <xdr:colOff>489095</xdr:colOff>
      <xdr:row>206</xdr:row>
      <xdr:rowOff>18536</xdr:rowOff>
    </xdr:to>
    <xdr:sp macro="" textlink="">
      <xdr:nvSpPr>
        <xdr:cNvPr id="550" name="CuadroTexto 54">
          <a:extLst>
            <a:ext uri="{FF2B5EF4-FFF2-40B4-BE49-F238E27FC236}">
              <a16:creationId xmlns:a16="http://schemas.microsoft.com/office/drawing/2014/main" id="{0887F182-65E3-4C2F-957B-9BFD3DC771E3}"/>
            </a:ext>
          </a:extLst>
        </xdr:cNvPr>
        <xdr:cNvSpPr txBox="1"/>
      </xdr:nvSpPr>
      <xdr:spPr>
        <a:xfrm>
          <a:off x="3804297" y="46478773"/>
          <a:ext cx="1561598"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 de personal</a:t>
          </a:r>
          <a:r>
            <a:rPr lang="es-PE" sz="1200" baseline="0"/>
            <a:t> constante </a:t>
          </a:r>
          <a:endParaRPr lang="es-PE" sz="1200"/>
        </a:p>
      </xdr:txBody>
    </xdr:sp>
    <xdr:clientData/>
  </xdr:twoCellAnchor>
  <xdr:twoCellAnchor>
    <xdr:from>
      <xdr:col>13</xdr:col>
      <xdr:colOff>517072</xdr:colOff>
      <xdr:row>214</xdr:row>
      <xdr:rowOff>179847</xdr:rowOff>
    </xdr:from>
    <xdr:to>
      <xdr:col>16</xdr:col>
      <xdr:colOff>302106</xdr:colOff>
      <xdr:row>216</xdr:row>
      <xdr:rowOff>79052</xdr:rowOff>
    </xdr:to>
    <xdr:sp macro="" textlink="">
      <xdr:nvSpPr>
        <xdr:cNvPr id="551" name="CuadroTexto 122">
          <a:extLst>
            <a:ext uri="{FF2B5EF4-FFF2-40B4-BE49-F238E27FC236}">
              <a16:creationId xmlns:a16="http://schemas.microsoft.com/office/drawing/2014/main" id="{8958FEB8-3C6E-4379-9B01-B9B619F04179}"/>
            </a:ext>
          </a:extLst>
        </xdr:cNvPr>
        <xdr:cNvSpPr txBox="1"/>
      </xdr:nvSpPr>
      <xdr:spPr>
        <a:xfrm>
          <a:off x="8441872" y="491002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201</xdr:row>
      <xdr:rowOff>146704</xdr:rowOff>
    </xdr:from>
    <xdr:to>
      <xdr:col>9</xdr:col>
      <xdr:colOff>533513</xdr:colOff>
      <xdr:row>204</xdr:row>
      <xdr:rowOff>156364</xdr:rowOff>
    </xdr:to>
    <xdr:cxnSp macro="">
      <xdr:nvCxnSpPr>
        <xdr:cNvPr id="552" name="Conector recto de flecha 551">
          <a:extLst>
            <a:ext uri="{FF2B5EF4-FFF2-40B4-BE49-F238E27FC236}">
              <a16:creationId xmlns:a16="http://schemas.microsoft.com/office/drawing/2014/main" id="{93278852-1E74-4F1F-BCDD-974B9C5132F7}"/>
            </a:ext>
          </a:extLst>
        </xdr:cNvPr>
        <xdr:cNvCxnSpPr/>
      </xdr:nvCxnSpPr>
      <xdr:spPr>
        <a:xfrm flipH="1" flipV="1">
          <a:off x="5522521" y="460953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203</xdr:row>
      <xdr:rowOff>31936</xdr:rowOff>
    </xdr:from>
    <xdr:to>
      <xdr:col>12</xdr:col>
      <xdr:colOff>133467</xdr:colOff>
      <xdr:row>203</xdr:row>
      <xdr:rowOff>36914</xdr:rowOff>
    </xdr:to>
    <xdr:cxnSp macro="">
      <xdr:nvCxnSpPr>
        <xdr:cNvPr id="553" name="Conector recto 552">
          <a:extLst>
            <a:ext uri="{FF2B5EF4-FFF2-40B4-BE49-F238E27FC236}">
              <a16:creationId xmlns:a16="http://schemas.microsoft.com/office/drawing/2014/main" id="{2C2211E6-77C7-4FC4-9E09-C89277C30121}"/>
            </a:ext>
          </a:extLst>
        </xdr:cNvPr>
        <xdr:cNvCxnSpPr/>
      </xdr:nvCxnSpPr>
      <xdr:spPr>
        <a:xfrm>
          <a:off x="5764602" y="464377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298168</xdr:colOff>
      <xdr:row>213</xdr:row>
      <xdr:rowOff>5939</xdr:rowOff>
    </xdr:from>
    <xdr:to>
      <xdr:col>9</xdr:col>
      <xdr:colOff>46341</xdr:colOff>
      <xdr:row>214</xdr:row>
      <xdr:rowOff>95644</xdr:rowOff>
    </xdr:to>
    <xdr:sp macro="" textlink="">
      <xdr:nvSpPr>
        <xdr:cNvPr id="554" name="CuadroTexto 164">
          <a:extLst>
            <a:ext uri="{FF2B5EF4-FFF2-40B4-BE49-F238E27FC236}">
              <a16:creationId xmlns:a16="http://schemas.microsoft.com/office/drawing/2014/main" id="{A9C3637F-AFA1-4CAB-AD2F-FF81C8C5A37D}"/>
            </a:ext>
          </a:extLst>
        </xdr:cNvPr>
        <xdr:cNvSpPr txBox="1"/>
      </xdr:nvSpPr>
      <xdr:spPr>
        <a:xfrm>
          <a:off x="3955768" y="486977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196</xdr:row>
      <xdr:rowOff>0</xdr:rowOff>
    </xdr:from>
    <xdr:to>
      <xdr:col>25</xdr:col>
      <xdr:colOff>143863</xdr:colOff>
      <xdr:row>198</xdr:row>
      <xdr:rowOff>81643</xdr:rowOff>
    </xdr:to>
    <xdr:sp macro="" textlink="">
      <xdr:nvSpPr>
        <xdr:cNvPr id="555" name="Rectángulo redondeado 60">
          <a:extLst>
            <a:ext uri="{FF2B5EF4-FFF2-40B4-BE49-F238E27FC236}">
              <a16:creationId xmlns:a16="http://schemas.microsoft.com/office/drawing/2014/main" id="{6255F221-FFF0-4394-B784-FAB09EB8FCAE}"/>
            </a:ext>
          </a:extLst>
        </xdr:cNvPr>
        <xdr:cNvSpPr/>
      </xdr:nvSpPr>
      <xdr:spPr>
        <a:xfrm>
          <a:off x="13590691" y="448056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22</xdr:col>
      <xdr:colOff>258537</xdr:colOff>
      <xdr:row>225</xdr:row>
      <xdr:rowOff>54429</xdr:rowOff>
    </xdr:from>
    <xdr:to>
      <xdr:col>25</xdr:col>
      <xdr:colOff>435429</xdr:colOff>
      <xdr:row>227</xdr:row>
      <xdr:rowOff>176893</xdr:rowOff>
    </xdr:to>
    <xdr:sp macro="" textlink="">
      <xdr:nvSpPr>
        <xdr:cNvPr id="556" name="Rectángulo redondeado 61">
          <a:extLst>
            <a:ext uri="{FF2B5EF4-FFF2-40B4-BE49-F238E27FC236}">
              <a16:creationId xmlns:a16="http://schemas.microsoft.com/office/drawing/2014/main" id="{634B2F03-2B2D-4739-A7E0-6D3C278A6270}"/>
            </a:ext>
          </a:extLst>
        </xdr:cNvPr>
        <xdr:cNvSpPr/>
      </xdr:nvSpPr>
      <xdr:spPr>
        <a:xfrm>
          <a:off x="13669737" y="514894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212</xdr:row>
      <xdr:rowOff>58883</xdr:rowOff>
    </xdr:from>
    <xdr:to>
      <xdr:col>26</xdr:col>
      <xdr:colOff>867</xdr:colOff>
      <xdr:row>225</xdr:row>
      <xdr:rowOff>54429</xdr:rowOff>
    </xdr:to>
    <xdr:cxnSp macro="">
      <xdr:nvCxnSpPr>
        <xdr:cNvPr id="557" name="Conector recto de flecha 556">
          <a:extLst>
            <a:ext uri="{FF2B5EF4-FFF2-40B4-BE49-F238E27FC236}">
              <a16:creationId xmlns:a16="http://schemas.microsoft.com/office/drawing/2014/main" id="{80B47754-6651-473E-8BE6-A721D1F0051E}"/>
            </a:ext>
          </a:extLst>
        </xdr:cNvPr>
        <xdr:cNvCxnSpPr/>
      </xdr:nvCxnSpPr>
      <xdr:spPr>
        <a:xfrm flipV="1">
          <a:off x="14657616" y="485220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198</xdr:row>
      <xdr:rowOff>81643</xdr:rowOff>
    </xdr:from>
    <xdr:to>
      <xdr:col>26</xdr:col>
      <xdr:colOff>28080</xdr:colOff>
      <xdr:row>212</xdr:row>
      <xdr:rowOff>45278</xdr:rowOff>
    </xdr:to>
    <xdr:cxnSp macro="">
      <xdr:nvCxnSpPr>
        <xdr:cNvPr id="558" name="Conector recto de flecha 557">
          <a:extLst>
            <a:ext uri="{FF2B5EF4-FFF2-40B4-BE49-F238E27FC236}">
              <a16:creationId xmlns:a16="http://schemas.microsoft.com/office/drawing/2014/main" id="{54B6B51B-69D2-4967-9E76-F6E7F533665B}"/>
            </a:ext>
          </a:extLst>
        </xdr:cNvPr>
        <xdr:cNvCxnSpPr/>
      </xdr:nvCxnSpPr>
      <xdr:spPr>
        <a:xfrm>
          <a:off x="14543066" y="453444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21</xdr:col>
      <xdr:colOff>307151</xdr:colOff>
      <xdr:row>201</xdr:row>
      <xdr:rowOff>101407</xdr:rowOff>
    </xdr:from>
    <xdr:to>
      <xdr:col>24</xdr:col>
      <xdr:colOff>245795</xdr:colOff>
      <xdr:row>204</xdr:row>
      <xdr:rowOff>46970</xdr:rowOff>
    </xdr:to>
    <xdr:sp macro="" textlink="">
      <xdr:nvSpPr>
        <xdr:cNvPr id="559" name="CuadroTexto 48">
          <a:extLst>
            <a:ext uri="{FF2B5EF4-FFF2-40B4-BE49-F238E27FC236}">
              <a16:creationId xmlns:a16="http://schemas.microsoft.com/office/drawing/2014/main" id="{72B74DBB-33EB-43B4-B9D2-5D40FA3DF490}"/>
            </a:ext>
          </a:extLst>
        </xdr:cNvPr>
        <xdr:cNvSpPr txBox="1"/>
      </xdr:nvSpPr>
      <xdr:spPr>
        <a:xfrm>
          <a:off x="13108751" y="46050007"/>
          <a:ext cx="1767444"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 producto</a:t>
          </a:r>
          <a:r>
            <a:rPr lang="es-PE" sz="1200" baseline="0"/>
            <a:t> se realiza el mismo día que se envía </a:t>
          </a:r>
          <a:endParaRPr lang="es-PE" sz="1200"/>
        </a:p>
      </xdr:txBody>
    </xdr:sp>
    <xdr:clientData/>
  </xdr:twoCellAnchor>
  <xdr:twoCellAnchor>
    <xdr:from>
      <xdr:col>19</xdr:col>
      <xdr:colOff>67154</xdr:colOff>
      <xdr:row>197</xdr:row>
      <xdr:rowOff>106642</xdr:rowOff>
    </xdr:from>
    <xdr:to>
      <xdr:col>21</xdr:col>
      <xdr:colOff>305578</xdr:colOff>
      <xdr:row>199</xdr:row>
      <xdr:rowOff>5847</xdr:rowOff>
    </xdr:to>
    <xdr:sp macro="" textlink="">
      <xdr:nvSpPr>
        <xdr:cNvPr id="560" name="CuadroTexto 50">
          <a:extLst>
            <a:ext uri="{FF2B5EF4-FFF2-40B4-BE49-F238E27FC236}">
              <a16:creationId xmlns:a16="http://schemas.microsoft.com/office/drawing/2014/main" id="{E218CE34-12ED-4BA2-9C1B-29F1CA4B7A52}"/>
            </a:ext>
          </a:extLst>
        </xdr:cNvPr>
        <xdr:cNvSpPr txBox="1"/>
      </xdr:nvSpPr>
      <xdr:spPr>
        <a:xfrm>
          <a:off x="11649554" y="451408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215</xdr:row>
      <xdr:rowOff>115013</xdr:rowOff>
    </xdr:from>
    <xdr:to>
      <xdr:col>24</xdr:col>
      <xdr:colOff>166345</xdr:colOff>
      <xdr:row>217</xdr:row>
      <xdr:rowOff>14218</xdr:rowOff>
    </xdr:to>
    <xdr:sp macro="" textlink="">
      <xdr:nvSpPr>
        <xdr:cNvPr id="561" name="CuadroTexto 122">
          <a:extLst>
            <a:ext uri="{FF2B5EF4-FFF2-40B4-BE49-F238E27FC236}">
              <a16:creationId xmlns:a16="http://schemas.microsoft.com/office/drawing/2014/main" id="{90104A3C-2CAA-476F-A314-61152FAC5D2F}"/>
            </a:ext>
          </a:extLst>
        </xdr:cNvPr>
        <xdr:cNvSpPr txBox="1"/>
      </xdr:nvSpPr>
      <xdr:spPr>
        <a:xfrm>
          <a:off x="13427195" y="492640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206</xdr:row>
      <xdr:rowOff>24742</xdr:rowOff>
    </xdr:from>
    <xdr:to>
      <xdr:col>12</xdr:col>
      <xdr:colOff>204107</xdr:colOff>
      <xdr:row>207</xdr:row>
      <xdr:rowOff>114447</xdr:rowOff>
    </xdr:to>
    <xdr:sp macro="" textlink="">
      <xdr:nvSpPr>
        <xdr:cNvPr id="562" name="CuadroTexto 50">
          <a:extLst>
            <a:ext uri="{FF2B5EF4-FFF2-40B4-BE49-F238E27FC236}">
              <a16:creationId xmlns:a16="http://schemas.microsoft.com/office/drawing/2014/main" id="{7D5DF9BA-CF83-48AC-A486-76704BB101BD}"/>
            </a:ext>
          </a:extLst>
        </xdr:cNvPr>
        <xdr:cNvSpPr txBox="1"/>
      </xdr:nvSpPr>
      <xdr:spPr>
        <a:xfrm>
          <a:off x="5883265" y="471163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207</xdr:row>
      <xdr:rowOff>179498</xdr:rowOff>
    </xdr:from>
    <xdr:to>
      <xdr:col>12</xdr:col>
      <xdr:colOff>7475</xdr:colOff>
      <xdr:row>207</xdr:row>
      <xdr:rowOff>188973</xdr:rowOff>
    </xdr:to>
    <xdr:cxnSp macro="">
      <xdr:nvCxnSpPr>
        <xdr:cNvPr id="563" name="Conector recto 562">
          <a:extLst>
            <a:ext uri="{FF2B5EF4-FFF2-40B4-BE49-F238E27FC236}">
              <a16:creationId xmlns:a16="http://schemas.microsoft.com/office/drawing/2014/main" id="{78734192-6898-4A86-B126-A5FCFB999FF6}"/>
            </a:ext>
          </a:extLst>
        </xdr:cNvPr>
        <xdr:cNvCxnSpPr/>
      </xdr:nvCxnSpPr>
      <xdr:spPr>
        <a:xfrm flipV="1">
          <a:off x="5764728" y="474996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198</xdr:row>
      <xdr:rowOff>115014</xdr:rowOff>
    </xdr:from>
    <xdr:to>
      <xdr:col>29</xdr:col>
      <xdr:colOff>556037</xdr:colOff>
      <xdr:row>200</xdr:row>
      <xdr:rowOff>14219</xdr:rowOff>
    </xdr:to>
    <xdr:sp macro="" textlink="">
      <xdr:nvSpPr>
        <xdr:cNvPr id="564" name="CuadroTexto 48">
          <a:extLst>
            <a:ext uri="{FF2B5EF4-FFF2-40B4-BE49-F238E27FC236}">
              <a16:creationId xmlns:a16="http://schemas.microsoft.com/office/drawing/2014/main" id="{1EBC91FB-CBA7-4DE3-BB4A-7899513067C9}"/>
            </a:ext>
          </a:extLst>
        </xdr:cNvPr>
        <xdr:cNvSpPr txBox="1"/>
      </xdr:nvSpPr>
      <xdr:spPr>
        <a:xfrm>
          <a:off x="16464272" y="453778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205</xdr:row>
      <xdr:rowOff>163287</xdr:rowOff>
    </xdr:from>
    <xdr:to>
      <xdr:col>8</xdr:col>
      <xdr:colOff>381002</xdr:colOff>
      <xdr:row>210</xdr:row>
      <xdr:rowOff>54430</xdr:rowOff>
    </xdr:to>
    <xdr:cxnSp macro="">
      <xdr:nvCxnSpPr>
        <xdr:cNvPr id="565" name="Conector recto de flecha 564">
          <a:extLst>
            <a:ext uri="{FF2B5EF4-FFF2-40B4-BE49-F238E27FC236}">
              <a16:creationId xmlns:a16="http://schemas.microsoft.com/office/drawing/2014/main" id="{067025A1-2432-4EAF-9CD6-5C7742692674}"/>
            </a:ext>
          </a:extLst>
        </xdr:cNvPr>
        <xdr:cNvCxnSpPr/>
      </xdr:nvCxnSpPr>
      <xdr:spPr>
        <a:xfrm flipV="1">
          <a:off x="4716237" y="470262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208</xdr:row>
      <xdr:rowOff>57033</xdr:rowOff>
    </xdr:from>
    <xdr:to>
      <xdr:col>8</xdr:col>
      <xdr:colOff>74273</xdr:colOff>
      <xdr:row>208</xdr:row>
      <xdr:rowOff>66508</xdr:rowOff>
    </xdr:to>
    <xdr:cxnSp macro="">
      <xdr:nvCxnSpPr>
        <xdr:cNvPr id="566" name="Conector recto 565">
          <a:extLst>
            <a:ext uri="{FF2B5EF4-FFF2-40B4-BE49-F238E27FC236}">
              <a16:creationId xmlns:a16="http://schemas.microsoft.com/office/drawing/2014/main" id="{3195B958-C2F0-4526-A8BF-0CAD8A355DC6}"/>
            </a:ext>
          </a:extLst>
        </xdr:cNvPr>
        <xdr:cNvCxnSpPr/>
      </xdr:nvCxnSpPr>
      <xdr:spPr>
        <a:xfrm flipV="1">
          <a:off x="3393126" y="476058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242208</xdr:colOff>
      <xdr:row>206</xdr:row>
      <xdr:rowOff>114299</xdr:rowOff>
    </xdr:from>
    <xdr:to>
      <xdr:col>7</xdr:col>
      <xdr:colOff>460697</xdr:colOff>
      <xdr:row>208</xdr:row>
      <xdr:rowOff>46161</xdr:rowOff>
    </xdr:to>
    <xdr:sp macro="" textlink="">
      <xdr:nvSpPr>
        <xdr:cNvPr id="567" name="CuadroTexto 53">
          <a:extLst>
            <a:ext uri="{FF2B5EF4-FFF2-40B4-BE49-F238E27FC236}">
              <a16:creationId xmlns:a16="http://schemas.microsoft.com/office/drawing/2014/main" id="{748A43DE-C773-432A-BC44-D758476F04E5}"/>
            </a:ext>
          </a:extLst>
        </xdr:cNvPr>
        <xdr:cNvSpPr txBox="1"/>
      </xdr:nvSpPr>
      <xdr:spPr>
        <a:xfrm>
          <a:off x="3290208" y="47205899"/>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capacitación </a:t>
          </a:r>
        </a:p>
      </xdr:txBody>
    </xdr:sp>
    <xdr:clientData/>
  </xdr:twoCellAnchor>
  <xdr:twoCellAnchor>
    <xdr:from>
      <xdr:col>10</xdr:col>
      <xdr:colOff>210293</xdr:colOff>
      <xdr:row>208</xdr:row>
      <xdr:rowOff>2605</xdr:rowOff>
    </xdr:from>
    <xdr:to>
      <xdr:col>11</xdr:col>
      <xdr:colOff>95363</xdr:colOff>
      <xdr:row>211</xdr:row>
      <xdr:rowOff>12265</xdr:rowOff>
    </xdr:to>
    <xdr:cxnSp macro="">
      <xdr:nvCxnSpPr>
        <xdr:cNvPr id="568" name="Conector recto de flecha 567">
          <a:extLst>
            <a:ext uri="{FF2B5EF4-FFF2-40B4-BE49-F238E27FC236}">
              <a16:creationId xmlns:a16="http://schemas.microsoft.com/office/drawing/2014/main" id="{3AFBA22F-D6EF-4979-AE2F-91C0B65B4433}"/>
            </a:ext>
          </a:extLst>
        </xdr:cNvPr>
        <xdr:cNvCxnSpPr/>
      </xdr:nvCxnSpPr>
      <xdr:spPr>
        <a:xfrm flipH="1" flipV="1">
          <a:off x="6306293" y="475514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209</xdr:row>
      <xdr:rowOff>78337</xdr:rowOff>
    </xdr:from>
    <xdr:to>
      <xdr:col>13</xdr:col>
      <xdr:colOff>307638</xdr:colOff>
      <xdr:row>209</xdr:row>
      <xdr:rowOff>83315</xdr:rowOff>
    </xdr:to>
    <xdr:cxnSp macro="">
      <xdr:nvCxnSpPr>
        <xdr:cNvPr id="569" name="Conector recto 568">
          <a:extLst>
            <a:ext uri="{FF2B5EF4-FFF2-40B4-BE49-F238E27FC236}">
              <a16:creationId xmlns:a16="http://schemas.microsoft.com/office/drawing/2014/main" id="{684DE2A2-8057-4378-8524-F72507F66B62}"/>
            </a:ext>
          </a:extLst>
        </xdr:cNvPr>
        <xdr:cNvCxnSpPr/>
      </xdr:nvCxnSpPr>
      <xdr:spPr>
        <a:xfrm>
          <a:off x="6548374" y="478557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209</xdr:row>
      <xdr:rowOff>40971</xdr:rowOff>
    </xdr:from>
    <xdr:to>
      <xdr:col>13</xdr:col>
      <xdr:colOff>394121</xdr:colOff>
      <xdr:row>210</xdr:row>
      <xdr:rowOff>130676</xdr:rowOff>
    </xdr:to>
    <xdr:sp macro="" textlink="">
      <xdr:nvSpPr>
        <xdr:cNvPr id="570" name="CuadroTexto 147">
          <a:extLst>
            <a:ext uri="{FF2B5EF4-FFF2-40B4-BE49-F238E27FC236}">
              <a16:creationId xmlns:a16="http://schemas.microsoft.com/office/drawing/2014/main" id="{C6ECF299-26D8-49D5-A581-471ACC766F99}"/>
            </a:ext>
          </a:extLst>
        </xdr:cNvPr>
        <xdr:cNvSpPr txBox="1"/>
      </xdr:nvSpPr>
      <xdr:spPr>
        <a:xfrm>
          <a:off x="6776387" y="478183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204</xdr:row>
      <xdr:rowOff>186296</xdr:rowOff>
    </xdr:from>
    <xdr:to>
      <xdr:col>17</xdr:col>
      <xdr:colOff>76443</xdr:colOff>
      <xdr:row>205</xdr:row>
      <xdr:rowOff>1734</xdr:rowOff>
    </xdr:to>
    <xdr:cxnSp macro="">
      <xdr:nvCxnSpPr>
        <xdr:cNvPr id="571" name="Conector recto 570">
          <a:extLst>
            <a:ext uri="{FF2B5EF4-FFF2-40B4-BE49-F238E27FC236}">
              <a16:creationId xmlns:a16="http://schemas.microsoft.com/office/drawing/2014/main" id="{BB4B5559-F279-4008-A80D-05E852527C6E}"/>
            </a:ext>
          </a:extLst>
        </xdr:cNvPr>
        <xdr:cNvCxnSpPr/>
      </xdr:nvCxnSpPr>
      <xdr:spPr>
        <a:xfrm flipH="1" flipV="1">
          <a:off x="8872098" y="468206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204</xdr:row>
      <xdr:rowOff>176893</xdr:rowOff>
    </xdr:from>
    <xdr:to>
      <xdr:col>16</xdr:col>
      <xdr:colOff>421822</xdr:colOff>
      <xdr:row>209</xdr:row>
      <xdr:rowOff>68036</xdr:rowOff>
    </xdr:to>
    <xdr:cxnSp macro="">
      <xdr:nvCxnSpPr>
        <xdr:cNvPr id="572" name="Conector recto de flecha 571">
          <a:extLst>
            <a:ext uri="{FF2B5EF4-FFF2-40B4-BE49-F238E27FC236}">
              <a16:creationId xmlns:a16="http://schemas.microsoft.com/office/drawing/2014/main" id="{CF2FCED3-0787-4803-BFEA-1617A1718118}"/>
            </a:ext>
          </a:extLst>
        </xdr:cNvPr>
        <xdr:cNvCxnSpPr/>
      </xdr:nvCxnSpPr>
      <xdr:spPr>
        <a:xfrm flipV="1">
          <a:off x="9633858" y="468112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207</xdr:row>
      <xdr:rowOff>70639</xdr:rowOff>
    </xdr:from>
    <xdr:to>
      <xdr:col>16</xdr:col>
      <xdr:colOff>115093</xdr:colOff>
      <xdr:row>207</xdr:row>
      <xdr:rowOff>80114</xdr:rowOff>
    </xdr:to>
    <xdr:cxnSp macro="">
      <xdr:nvCxnSpPr>
        <xdr:cNvPr id="573" name="Conector recto 572">
          <a:extLst>
            <a:ext uri="{FF2B5EF4-FFF2-40B4-BE49-F238E27FC236}">
              <a16:creationId xmlns:a16="http://schemas.microsoft.com/office/drawing/2014/main" id="{BFF5FDC6-5A17-4C9C-A43E-6B02995315F7}"/>
            </a:ext>
          </a:extLst>
        </xdr:cNvPr>
        <xdr:cNvCxnSpPr/>
      </xdr:nvCxnSpPr>
      <xdr:spPr>
        <a:xfrm flipV="1">
          <a:off x="8310746" y="473908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208</xdr:row>
      <xdr:rowOff>40820</xdr:rowOff>
    </xdr:from>
    <xdr:to>
      <xdr:col>15</xdr:col>
      <xdr:colOff>381775</xdr:colOff>
      <xdr:row>209</xdr:row>
      <xdr:rowOff>130525</xdr:rowOff>
    </xdr:to>
    <xdr:sp macro="" textlink="">
      <xdr:nvSpPr>
        <xdr:cNvPr id="574" name="CuadroTexto 53">
          <a:extLst>
            <a:ext uri="{FF2B5EF4-FFF2-40B4-BE49-F238E27FC236}">
              <a16:creationId xmlns:a16="http://schemas.microsoft.com/office/drawing/2014/main" id="{D7D83508-D31A-45BE-A85C-1F0A34E287F9}"/>
            </a:ext>
          </a:extLst>
        </xdr:cNvPr>
        <xdr:cNvSpPr txBox="1"/>
      </xdr:nvSpPr>
      <xdr:spPr>
        <a:xfrm>
          <a:off x="8088085" y="475896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203</xdr:row>
      <xdr:rowOff>40822</xdr:rowOff>
    </xdr:from>
    <xdr:to>
      <xdr:col>16</xdr:col>
      <xdr:colOff>428493</xdr:colOff>
      <xdr:row>204</xdr:row>
      <xdr:rowOff>130527</xdr:rowOff>
    </xdr:to>
    <xdr:sp macro="" textlink="">
      <xdr:nvSpPr>
        <xdr:cNvPr id="575" name="CuadroTexto 109">
          <a:extLst>
            <a:ext uri="{FF2B5EF4-FFF2-40B4-BE49-F238E27FC236}">
              <a16:creationId xmlns:a16="http://schemas.microsoft.com/office/drawing/2014/main" id="{C5C57011-CAF2-46AE-B724-224F03071C53}"/>
            </a:ext>
          </a:extLst>
        </xdr:cNvPr>
        <xdr:cNvSpPr txBox="1"/>
      </xdr:nvSpPr>
      <xdr:spPr>
        <a:xfrm>
          <a:off x="8697686" y="464466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201</xdr:row>
      <xdr:rowOff>132882</xdr:rowOff>
    </xdr:from>
    <xdr:to>
      <xdr:col>19</xdr:col>
      <xdr:colOff>165747</xdr:colOff>
      <xdr:row>201</xdr:row>
      <xdr:rowOff>137350</xdr:rowOff>
    </xdr:to>
    <xdr:cxnSp macro="">
      <xdr:nvCxnSpPr>
        <xdr:cNvPr id="576" name="Conector recto 575">
          <a:extLst>
            <a:ext uri="{FF2B5EF4-FFF2-40B4-BE49-F238E27FC236}">
              <a16:creationId xmlns:a16="http://schemas.microsoft.com/office/drawing/2014/main" id="{0E8D4287-E7DF-4176-BE8F-09B2B559D00D}"/>
            </a:ext>
          </a:extLst>
        </xdr:cNvPr>
        <xdr:cNvCxnSpPr/>
      </xdr:nvCxnSpPr>
      <xdr:spPr>
        <a:xfrm>
          <a:off x="10107385" y="460814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201</xdr:row>
      <xdr:rowOff>145488</xdr:rowOff>
    </xdr:from>
    <xdr:to>
      <xdr:col>18</xdr:col>
      <xdr:colOff>60732</xdr:colOff>
      <xdr:row>204</xdr:row>
      <xdr:rowOff>155148</xdr:rowOff>
    </xdr:to>
    <xdr:cxnSp macro="">
      <xdr:nvCxnSpPr>
        <xdr:cNvPr id="577" name="Conector recto de flecha 576">
          <a:extLst>
            <a:ext uri="{FF2B5EF4-FFF2-40B4-BE49-F238E27FC236}">
              <a16:creationId xmlns:a16="http://schemas.microsoft.com/office/drawing/2014/main" id="{988A6D07-39EC-48F2-8F2C-34EB432449C8}"/>
            </a:ext>
          </a:extLst>
        </xdr:cNvPr>
        <xdr:cNvCxnSpPr/>
      </xdr:nvCxnSpPr>
      <xdr:spPr>
        <a:xfrm flipH="1" flipV="1">
          <a:off x="10538862" y="460940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203</xdr:row>
      <xdr:rowOff>30720</xdr:rowOff>
    </xdr:from>
    <xdr:to>
      <xdr:col>20</xdr:col>
      <xdr:colOff>273007</xdr:colOff>
      <xdr:row>203</xdr:row>
      <xdr:rowOff>35698</xdr:rowOff>
    </xdr:to>
    <xdr:cxnSp macro="">
      <xdr:nvCxnSpPr>
        <xdr:cNvPr id="578" name="Conector recto 577">
          <a:extLst>
            <a:ext uri="{FF2B5EF4-FFF2-40B4-BE49-F238E27FC236}">
              <a16:creationId xmlns:a16="http://schemas.microsoft.com/office/drawing/2014/main" id="{EC5EFEA8-B7B6-4C31-A79B-7B3B49D5FE34}"/>
            </a:ext>
          </a:extLst>
        </xdr:cNvPr>
        <xdr:cNvCxnSpPr/>
      </xdr:nvCxnSpPr>
      <xdr:spPr>
        <a:xfrm>
          <a:off x="10780943" y="464365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207</xdr:row>
      <xdr:rowOff>132882</xdr:rowOff>
    </xdr:from>
    <xdr:to>
      <xdr:col>20</xdr:col>
      <xdr:colOff>152139</xdr:colOff>
      <xdr:row>207</xdr:row>
      <xdr:rowOff>137350</xdr:rowOff>
    </xdr:to>
    <xdr:cxnSp macro="">
      <xdr:nvCxnSpPr>
        <xdr:cNvPr id="579" name="Conector recto 578">
          <a:extLst>
            <a:ext uri="{FF2B5EF4-FFF2-40B4-BE49-F238E27FC236}">
              <a16:creationId xmlns:a16="http://schemas.microsoft.com/office/drawing/2014/main" id="{01DDE8AE-F45C-4522-8477-26C930C1C935}"/>
            </a:ext>
          </a:extLst>
        </xdr:cNvPr>
        <xdr:cNvCxnSpPr/>
      </xdr:nvCxnSpPr>
      <xdr:spPr>
        <a:xfrm>
          <a:off x="10703378" y="474530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205</xdr:row>
      <xdr:rowOff>95250</xdr:rowOff>
    </xdr:from>
    <xdr:to>
      <xdr:col>20</xdr:col>
      <xdr:colOff>30682</xdr:colOff>
      <xdr:row>206</xdr:row>
      <xdr:rowOff>184955</xdr:rowOff>
    </xdr:to>
    <xdr:sp macro="" textlink="">
      <xdr:nvSpPr>
        <xdr:cNvPr id="580" name="CuadroTexto 53">
          <a:extLst>
            <a:ext uri="{FF2B5EF4-FFF2-40B4-BE49-F238E27FC236}">
              <a16:creationId xmlns:a16="http://schemas.microsoft.com/office/drawing/2014/main" id="{2D96812C-F6D6-4BD6-8D0C-8A410EBE1709}"/>
            </a:ext>
          </a:extLst>
        </xdr:cNvPr>
        <xdr:cNvSpPr txBox="1"/>
      </xdr:nvSpPr>
      <xdr:spPr>
        <a:xfrm>
          <a:off x="10787715" y="469582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207</xdr:row>
      <xdr:rowOff>145488</xdr:rowOff>
    </xdr:from>
    <xdr:to>
      <xdr:col>19</xdr:col>
      <xdr:colOff>47125</xdr:colOff>
      <xdr:row>210</xdr:row>
      <xdr:rowOff>155148</xdr:rowOff>
    </xdr:to>
    <xdr:cxnSp macro="">
      <xdr:nvCxnSpPr>
        <xdr:cNvPr id="581" name="Conector recto de flecha 580">
          <a:extLst>
            <a:ext uri="{FF2B5EF4-FFF2-40B4-BE49-F238E27FC236}">
              <a16:creationId xmlns:a16="http://schemas.microsoft.com/office/drawing/2014/main" id="{12EFA80B-0EBC-4A72-97D3-8FBCBA72D4EB}"/>
            </a:ext>
          </a:extLst>
        </xdr:cNvPr>
        <xdr:cNvCxnSpPr/>
      </xdr:nvCxnSpPr>
      <xdr:spPr>
        <a:xfrm flipH="1" flipV="1">
          <a:off x="11134854" y="474656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209</xdr:row>
      <xdr:rowOff>30720</xdr:rowOff>
    </xdr:from>
    <xdr:to>
      <xdr:col>21</xdr:col>
      <xdr:colOff>259400</xdr:colOff>
      <xdr:row>209</xdr:row>
      <xdr:rowOff>35698</xdr:rowOff>
    </xdr:to>
    <xdr:cxnSp macro="">
      <xdr:nvCxnSpPr>
        <xdr:cNvPr id="582" name="Conector recto 581">
          <a:extLst>
            <a:ext uri="{FF2B5EF4-FFF2-40B4-BE49-F238E27FC236}">
              <a16:creationId xmlns:a16="http://schemas.microsoft.com/office/drawing/2014/main" id="{328C082C-475C-4869-87EB-9529BAEC89C9}"/>
            </a:ext>
          </a:extLst>
        </xdr:cNvPr>
        <xdr:cNvCxnSpPr/>
      </xdr:nvCxnSpPr>
      <xdr:spPr>
        <a:xfrm>
          <a:off x="11376935" y="478081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208</xdr:row>
      <xdr:rowOff>183854</xdr:rowOff>
    </xdr:from>
    <xdr:to>
      <xdr:col>21</xdr:col>
      <xdr:colOff>345883</xdr:colOff>
      <xdr:row>210</xdr:row>
      <xdr:rowOff>83059</xdr:rowOff>
    </xdr:to>
    <xdr:sp macro="" textlink="">
      <xdr:nvSpPr>
        <xdr:cNvPr id="583" name="CuadroTexto 147">
          <a:extLst>
            <a:ext uri="{FF2B5EF4-FFF2-40B4-BE49-F238E27FC236}">
              <a16:creationId xmlns:a16="http://schemas.microsoft.com/office/drawing/2014/main" id="{79A4124E-19D0-4D02-AAEE-C0B5C071C86F}"/>
            </a:ext>
          </a:extLst>
        </xdr:cNvPr>
        <xdr:cNvSpPr txBox="1"/>
      </xdr:nvSpPr>
      <xdr:spPr>
        <a:xfrm>
          <a:off x="11604949" y="477326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216</xdr:row>
      <xdr:rowOff>1279</xdr:rowOff>
    </xdr:from>
    <xdr:to>
      <xdr:col>12</xdr:col>
      <xdr:colOff>397069</xdr:colOff>
      <xdr:row>216</xdr:row>
      <xdr:rowOff>27214</xdr:rowOff>
    </xdr:to>
    <xdr:cxnSp macro="">
      <xdr:nvCxnSpPr>
        <xdr:cNvPr id="584" name="Conector recto 583">
          <a:extLst>
            <a:ext uri="{FF2B5EF4-FFF2-40B4-BE49-F238E27FC236}">
              <a16:creationId xmlns:a16="http://schemas.microsoft.com/office/drawing/2014/main" id="{43EB062D-C129-41F3-89AB-C510D634DA43}"/>
            </a:ext>
          </a:extLst>
        </xdr:cNvPr>
        <xdr:cNvCxnSpPr/>
      </xdr:nvCxnSpPr>
      <xdr:spPr>
        <a:xfrm flipV="1">
          <a:off x="5799364" y="493788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213</xdr:row>
      <xdr:rowOff>149679</xdr:rowOff>
    </xdr:from>
    <xdr:to>
      <xdr:col>12</xdr:col>
      <xdr:colOff>275612</xdr:colOff>
      <xdr:row>215</xdr:row>
      <xdr:rowOff>48884</xdr:rowOff>
    </xdr:to>
    <xdr:sp macro="" textlink="">
      <xdr:nvSpPr>
        <xdr:cNvPr id="585" name="CuadroTexto 584">
          <a:extLst>
            <a:ext uri="{FF2B5EF4-FFF2-40B4-BE49-F238E27FC236}">
              <a16:creationId xmlns:a16="http://schemas.microsoft.com/office/drawing/2014/main" id="{AE232CB6-D6C7-4643-8F0F-57436621A266}"/>
            </a:ext>
          </a:extLst>
        </xdr:cNvPr>
        <xdr:cNvSpPr txBox="1"/>
      </xdr:nvSpPr>
      <xdr:spPr>
        <a:xfrm>
          <a:off x="6153123" y="488414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216</xdr:row>
      <xdr:rowOff>9417</xdr:rowOff>
    </xdr:from>
    <xdr:to>
      <xdr:col>11</xdr:col>
      <xdr:colOff>292054</xdr:colOff>
      <xdr:row>219</xdr:row>
      <xdr:rowOff>19077</xdr:rowOff>
    </xdr:to>
    <xdr:cxnSp macro="">
      <xdr:nvCxnSpPr>
        <xdr:cNvPr id="586" name="Conector recto de flecha 585">
          <a:extLst>
            <a:ext uri="{FF2B5EF4-FFF2-40B4-BE49-F238E27FC236}">
              <a16:creationId xmlns:a16="http://schemas.microsoft.com/office/drawing/2014/main" id="{72FFC884-5BD7-4AA0-A524-BFF61D55CA6B}"/>
            </a:ext>
          </a:extLst>
        </xdr:cNvPr>
        <xdr:cNvCxnSpPr/>
      </xdr:nvCxnSpPr>
      <xdr:spPr>
        <a:xfrm flipH="1" flipV="1">
          <a:off x="6502984" y="493870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217</xdr:row>
      <xdr:rowOff>85149</xdr:rowOff>
    </xdr:from>
    <xdr:to>
      <xdr:col>13</xdr:col>
      <xdr:colOff>504329</xdr:colOff>
      <xdr:row>217</xdr:row>
      <xdr:rowOff>90127</xdr:rowOff>
    </xdr:to>
    <xdr:cxnSp macro="">
      <xdr:nvCxnSpPr>
        <xdr:cNvPr id="587" name="Conector recto 586">
          <a:extLst>
            <a:ext uri="{FF2B5EF4-FFF2-40B4-BE49-F238E27FC236}">
              <a16:creationId xmlns:a16="http://schemas.microsoft.com/office/drawing/2014/main" id="{B5A681BC-9E3C-46CF-878A-34689D9840C9}"/>
            </a:ext>
          </a:extLst>
        </xdr:cNvPr>
        <xdr:cNvCxnSpPr/>
      </xdr:nvCxnSpPr>
      <xdr:spPr>
        <a:xfrm>
          <a:off x="6742343" y="496913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217</xdr:row>
      <xdr:rowOff>47783</xdr:rowOff>
    </xdr:from>
    <xdr:to>
      <xdr:col>13</xdr:col>
      <xdr:colOff>590812</xdr:colOff>
      <xdr:row>218</xdr:row>
      <xdr:rowOff>137488</xdr:rowOff>
    </xdr:to>
    <xdr:sp macro="" textlink="">
      <xdr:nvSpPr>
        <xdr:cNvPr id="588" name="CuadroTexto 147">
          <a:extLst>
            <a:ext uri="{FF2B5EF4-FFF2-40B4-BE49-F238E27FC236}">
              <a16:creationId xmlns:a16="http://schemas.microsoft.com/office/drawing/2014/main" id="{1A575625-1DB3-40F1-A796-801A13BA0519}"/>
            </a:ext>
          </a:extLst>
        </xdr:cNvPr>
        <xdr:cNvSpPr txBox="1"/>
      </xdr:nvSpPr>
      <xdr:spPr>
        <a:xfrm>
          <a:off x="6973078" y="496539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221</xdr:row>
      <xdr:rowOff>160096</xdr:rowOff>
    </xdr:from>
    <xdr:to>
      <xdr:col>11</xdr:col>
      <xdr:colOff>29676</xdr:colOff>
      <xdr:row>221</xdr:row>
      <xdr:rowOff>164564</xdr:rowOff>
    </xdr:to>
    <xdr:cxnSp macro="">
      <xdr:nvCxnSpPr>
        <xdr:cNvPr id="589" name="Conector recto 588">
          <a:extLst>
            <a:ext uri="{FF2B5EF4-FFF2-40B4-BE49-F238E27FC236}">
              <a16:creationId xmlns:a16="http://schemas.microsoft.com/office/drawing/2014/main" id="{92723DD1-FB0A-4B0C-AB8D-2D03AF38366D}"/>
            </a:ext>
          </a:extLst>
        </xdr:cNvPr>
        <xdr:cNvCxnSpPr/>
      </xdr:nvCxnSpPr>
      <xdr:spPr>
        <a:xfrm>
          <a:off x="5094515" y="506806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219</xdr:row>
      <xdr:rowOff>122464</xdr:rowOff>
    </xdr:from>
    <xdr:to>
      <xdr:col>10</xdr:col>
      <xdr:colOff>520541</xdr:colOff>
      <xdr:row>221</xdr:row>
      <xdr:rowOff>21669</xdr:rowOff>
    </xdr:to>
    <xdr:sp macro="" textlink="">
      <xdr:nvSpPr>
        <xdr:cNvPr id="590" name="CuadroTexto 53">
          <a:extLst>
            <a:ext uri="{FF2B5EF4-FFF2-40B4-BE49-F238E27FC236}">
              <a16:creationId xmlns:a16="http://schemas.microsoft.com/office/drawing/2014/main" id="{84C5D377-56DC-4C24-AE56-1C0817F6118F}"/>
            </a:ext>
          </a:extLst>
        </xdr:cNvPr>
        <xdr:cNvSpPr txBox="1"/>
      </xdr:nvSpPr>
      <xdr:spPr>
        <a:xfrm>
          <a:off x="5178852" y="501858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221</xdr:row>
      <xdr:rowOff>172702</xdr:rowOff>
    </xdr:from>
    <xdr:to>
      <xdr:col>9</xdr:col>
      <xdr:colOff>536983</xdr:colOff>
      <xdr:row>224</xdr:row>
      <xdr:rowOff>182362</xdr:rowOff>
    </xdr:to>
    <xdr:cxnSp macro="">
      <xdr:nvCxnSpPr>
        <xdr:cNvPr id="591" name="Conector recto de flecha 590">
          <a:extLst>
            <a:ext uri="{FF2B5EF4-FFF2-40B4-BE49-F238E27FC236}">
              <a16:creationId xmlns:a16="http://schemas.microsoft.com/office/drawing/2014/main" id="{AB656C4C-D147-4C7E-B516-15D1D559CAB9}"/>
            </a:ext>
          </a:extLst>
        </xdr:cNvPr>
        <xdr:cNvCxnSpPr/>
      </xdr:nvCxnSpPr>
      <xdr:spPr>
        <a:xfrm flipH="1" flipV="1">
          <a:off x="5525991" y="506933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223</xdr:row>
      <xdr:rowOff>57934</xdr:rowOff>
    </xdr:from>
    <xdr:to>
      <xdr:col>12</xdr:col>
      <xdr:colOff>136937</xdr:colOff>
      <xdr:row>223</xdr:row>
      <xdr:rowOff>62912</xdr:rowOff>
    </xdr:to>
    <xdr:cxnSp macro="">
      <xdr:nvCxnSpPr>
        <xdr:cNvPr id="592" name="Conector recto 591">
          <a:extLst>
            <a:ext uri="{FF2B5EF4-FFF2-40B4-BE49-F238E27FC236}">
              <a16:creationId xmlns:a16="http://schemas.microsoft.com/office/drawing/2014/main" id="{2C4A646F-DAA5-4E36-8701-73A64E4FA3E3}"/>
            </a:ext>
          </a:extLst>
        </xdr:cNvPr>
        <xdr:cNvCxnSpPr/>
      </xdr:nvCxnSpPr>
      <xdr:spPr>
        <a:xfrm>
          <a:off x="5768072" y="510357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215</xdr:row>
      <xdr:rowOff>178173</xdr:rowOff>
    </xdr:from>
    <xdr:to>
      <xdr:col>20</xdr:col>
      <xdr:colOff>533139</xdr:colOff>
      <xdr:row>216</xdr:row>
      <xdr:rowOff>13607</xdr:rowOff>
    </xdr:to>
    <xdr:cxnSp macro="">
      <xdr:nvCxnSpPr>
        <xdr:cNvPr id="593" name="Conector recto 592">
          <a:extLst>
            <a:ext uri="{FF2B5EF4-FFF2-40B4-BE49-F238E27FC236}">
              <a16:creationId xmlns:a16="http://schemas.microsoft.com/office/drawing/2014/main" id="{F205EA92-8D40-426E-A431-E2E4894D1E7F}"/>
            </a:ext>
          </a:extLst>
        </xdr:cNvPr>
        <xdr:cNvCxnSpPr/>
      </xdr:nvCxnSpPr>
      <xdr:spPr>
        <a:xfrm flipV="1">
          <a:off x="10771414" y="493271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213</xdr:row>
      <xdr:rowOff>136072</xdr:rowOff>
    </xdr:from>
    <xdr:to>
      <xdr:col>20</xdr:col>
      <xdr:colOff>357254</xdr:colOff>
      <xdr:row>215</xdr:row>
      <xdr:rowOff>35277</xdr:rowOff>
    </xdr:to>
    <xdr:sp macro="" textlink="">
      <xdr:nvSpPr>
        <xdr:cNvPr id="594" name="CuadroTexto 53">
          <a:extLst>
            <a:ext uri="{FF2B5EF4-FFF2-40B4-BE49-F238E27FC236}">
              <a16:creationId xmlns:a16="http://schemas.microsoft.com/office/drawing/2014/main" id="{6F286AEC-F34D-48F8-824A-7BF514B9902A}"/>
            </a:ext>
          </a:extLst>
        </xdr:cNvPr>
        <xdr:cNvSpPr txBox="1"/>
      </xdr:nvSpPr>
      <xdr:spPr>
        <a:xfrm>
          <a:off x="11111565" y="488278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215</xdr:row>
      <xdr:rowOff>186310</xdr:rowOff>
    </xdr:from>
    <xdr:to>
      <xdr:col>19</xdr:col>
      <xdr:colOff>373697</xdr:colOff>
      <xdr:row>219</xdr:row>
      <xdr:rowOff>5470</xdr:rowOff>
    </xdr:to>
    <xdr:cxnSp macro="">
      <xdr:nvCxnSpPr>
        <xdr:cNvPr id="595" name="Conector recto de flecha 594">
          <a:extLst>
            <a:ext uri="{FF2B5EF4-FFF2-40B4-BE49-F238E27FC236}">
              <a16:creationId xmlns:a16="http://schemas.microsoft.com/office/drawing/2014/main" id="{3F7E4A46-1CED-47FA-A6E2-D75FF3ED2FC8}"/>
            </a:ext>
          </a:extLst>
        </xdr:cNvPr>
        <xdr:cNvCxnSpPr/>
      </xdr:nvCxnSpPr>
      <xdr:spPr>
        <a:xfrm flipH="1" flipV="1">
          <a:off x="11461426" y="493353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217</xdr:row>
      <xdr:rowOff>71542</xdr:rowOff>
    </xdr:from>
    <xdr:to>
      <xdr:col>21</xdr:col>
      <xdr:colOff>585972</xdr:colOff>
      <xdr:row>217</xdr:row>
      <xdr:rowOff>76520</xdr:rowOff>
    </xdr:to>
    <xdr:cxnSp macro="">
      <xdr:nvCxnSpPr>
        <xdr:cNvPr id="596" name="Conector recto 595">
          <a:extLst>
            <a:ext uri="{FF2B5EF4-FFF2-40B4-BE49-F238E27FC236}">
              <a16:creationId xmlns:a16="http://schemas.microsoft.com/office/drawing/2014/main" id="{A8EE6B62-C838-4FB9-B25D-0674396953D2}"/>
            </a:ext>
          </a:extLst>
        </xdr:cNvPr>
        <xdr:cNvCxnSpPr/>
      </xdr:nvCxnSpPr>
      <xdr:spPr>
        <a:xfrm>
          <a:off x="11700786" y="496777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221</xdr:row>
      <xdr:rowOff>173704</xdr:rowOff>
    </xdr:from>
    <xdr:to>
      <xdr:col>19</xdr:col>
      <xdr:colOff>315426</xdr:colOff>
      <xdr:row>221</xdr:row>
      <xdr:rowOff>178172</xdr:rowOff>
    </xdr:to>
    <xdr:cxnSp macro="">
      <xdr:nvCxnSpPr>
        <xdr:cNvPr id="597" name="Conector recto 596">
          <a:extLst>
            <a:ext uri="{FF2B5EF4-FFF2-40B4-BE49-F238E27FC236}">
              <a16:creationId xmlns:a16="http://schemas.microsoft.com/office/drawing/2014/main" id="{6986683E-8193-4AEE-9087-CD7E05770DB4}"/>
            </a:ext>
          </a:extLst>
        </xdr:cNvPr>
        <xdr:cNvCxnSpPr/>
      </xdr:nvCxnSpPr>
      <xdr:spPr>
        <a:xfrm>
          <a:off x="10257064" y="506943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221</xdr:row>
      <xdr:rowOff>186310</xdr:rowOff>
    </xdr:from>
    <xdr:to>
      <xdr:col>18</xdr:col>
      <xdr:colOff>210411</xdr:colOff>
      <xdr:row>225</xdr:row>
      <xdr:rowOff>5470</xdr:rowOff>
    </xdr:to>
    <xdr:cxnSp macro="">
      <xdr:nvCxnSpPr>
        <xdr:cNvPr id="598" name="Conector recto de flecha 597">
          <a:extLst>
            <a:ext uri="{FF2B5EF4-FFF2-40B4-BE49-F238E27FC236}">
              <a16:creationId xmlns:a16="http://schemas.microsoft.com/office/drawing/2014/main" id="{3408198C-49D2-484F-9640-D474E3FA66AD}"/>
            </a:ext>
          </a:extLst>
        </xdr:cNvPr>
        <xdr:cNvCxnSpPr/>
      </xdr:nvCxnSpPr>
      <xdr:spPr>
        <a:xfrm flipH="1" flipV="1">
          <a:off x="10688541" y="507069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223</xdr:row>
      <xdr:rowOff>71542</xdr:rowOff>
    </xdr:from>
    <xdr:to>
      <xdr:col>20</xdr:col>
      <xdr:colOff>422686</xdr:colOff>
      <xdr:row>223</xdr:row>
      <xdr:rowOff>76520</xdr:rowOff>
    </xdr:to>
    <xdr:cxnSp macro="">
      <xdr:nvCxnSpPr>
        <xdr:cNvPr id="599" name="Conector recto 598">
          <a:extLst>
            <a:ext uri="{FF2B5EF4-FFF2-40B4-BE49-F238E27FC236}">
              <a16:creationId xmlns:a16="http://schemas.microsoft.com/office/drawing/2014/main" id="{0C4C789D-9B2F-45C4-A716-CF7224947E19}"/>
            </a:ext>
          </a:extLst>
        </xdr:cNvPr>
        <xdr:cNvCxnSpPr/>
      </xdr:nvCxnSpPr>
      <xdr:spPr>
        <a:xfrm>
          <a:off x="10930622" y="510493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217</xdr:row>
      <xdr:rowOff>117285</xdr:rowOff>
    </xdr:from>
    <xdr:to>
      <xdr:col>9</xdr:col>
      <xdr:colOff>90051</xdr:colOff>
      <xdr:row>217</xdr:row>
      <xdr:rowOff>123223</xdr:rowOff>
    </xdr:to>
    <xdr:cxnSp macro="">
      <xdr:nvCxnSpPr>
        <xdr:cNvPr id="600" name="Conector recto 599">
          <a:extLst>
            <a:ext uri="{FF2B5EF4-FFF2-40B4-BE49-F238E27FC236}">
              <a16:creationId xmlns:a16="http://schemas.microsoft.com/office/drawing/2014/main" id="{F997BB73-5C6C-4F0F-BF01-C96312BAFDA6}"/>
            </a:ext>
          </a:extLst>
        </xdr:cNvPr>
        <xdr:cNvCxnSpPr/>
      </xdr:nvCxnSpPr>
      <xdr:spPr>
        <a:xfrm flipH="1" flipV="1">
          <a:off x="4008906" y="497234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217</xdr:row>
      <xdr:rowOff>107882</xdr:rowOff>
    </xdr:from>
    <xdr:to>
      <xdr:col>8</xdr:col>
      <xdr:colOff>435431</xdr:colOff>
      <xdr:row>221</xdr:row>
      <xdr:rowOff>189525</xdr:rowOff>
    </xdr:to>
    <xdr:cxnSp macro="">
      <xdr:nvCxnSpPr>
        <xdr:cNvPr id="601" name="Conector recto de flecha 600">
          <a:extLst>
            <a:ext uri="{FF2B5EF4-FFF2-40B4-BE49-F238E27FC236}">
              <a16:creationId xmlns:a16="http://schemas.microsoft.com/office/drawing/2014/main" id="{F8D01A57-D68D-4628-A92E-35F0032004A1}"/>
            </a:ext>
          </a:extLst>
        </xdr:cNvPr>
        <xdr:cNvCxnSpPr/>
      </xdr:nvCxnSpPr>
      <xdr:spPr>
        <a:xfrm flipV="1">
          <a:off x="4770666" y="497140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220</xdr:row>
      <xdr:rowOff>1628</xdr:rowOff>
    </xdr:from>
    <xdr:to>
      <xdr:col>8</xdr:col>
      <xdr:colOff>128702</xdr:colOff>
      <xdr:row>220</xdr:row>
      <xdr:rowOff>11103</xdr:rowOff>
    </xdr:to>
    <xdr:cxnSp macro="">
      <xdr:nvCxnSpPr>
        <xdr:cNvPr id="602" name="Conector recto 601">
          <a:extLst>
            <a:ext uri="{FF2B5EF4-FFF2-40B4-BE49-F238E27FC236}">
              <a16:creationId xmlns:a16="http://schemas.microsoft.com/office/drawing/2014/main" id="{C04DC966-3CA1-4D0A-B597-A2FAC0201B1E}"/>
            </a:ext>
          </a:extLst>
        </xdr:cNvPr>
        <xdr:cNvCxnSpPr/>
      </xdr:nvCxnSpPr>
      <xdr:spPr>
        <a:xfrm flipV="1">
          <a:off x="3447555" y="502936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218</xdr:row>
      <xdr:rowOff>135095</xdr:rowOff>
    </xdr:from>
    <xdr:to>
      <xdr:col>17</xdr:col>
      <xdr:colOff>171693</xdr:colOff>
      <xdr:row>218</xdr:row>
      <xdr:rowOff>141033</xdr:rowOff>
    </xdr:to>
    <xdr:cxnSp macro="">
      <xdr:nvCxnSpPr>
        <xdr:cNvPr id="603" name="Conector recto 602">
          <a:extLst>
            <a:ext uri="{FF2B5EF4-FFF2-40B4-BE49-F238E27FC236}">
              <a16:creationId xmlns:a16="http://schemas.microsoft.com/office/drawing/2014/main" id="{C4ECBEF1-6AF5-4714-AC44-A64AAE0FBA2E}"/>
            </a:ext>
          </a:extLst>
        </xdr:cNvPr>
        <xdr:cNvCxnSpPr/>
      </xdr:nvCxnSpPr>
      <xdr:spPr>
        <a:xfrm flipH="1" flipV="1">
          <a:off x="8967348" y="499698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217</xdr:row>
      <xdr:rowOff>68036</xdr:rowOff>
    </xdr:from>
    <xdr:to>
      <xdr:col>16</xdr:col>
      <xdr:colOff>570737</xdr:colOff>
      <xdr:row>218</xdr:row>
      <xdr:rowOff>157741</xdr:rowOff>
    </xdr:to>
    <xdr:sp macro="" textlink="">
      <xdr:nvSpPr>
        <xdr:cNvPr id="604" name="CuadroTexto 54">
          <a:extLst>
            <a:ext uri="{FF2B5EF4-FFF2-40B4-BE49-F238E27FC236}">
              <a16:creationId xmlns:a16="http://schemas.microsoft.com/office/drawing/2014/main" id="{B3D6576A-D17F-4099-B0B6-658278A62090}"/>
            </a:ext>
          </a:extLst>
        </xdr:cNvPr>
        <xdr:cNvSpPr txBox="1"/>
      </xdr:nvSpPr>
      <xdr:spPr>
        <a:xfrm>
          <a:off x="8762740" y="496742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217</xdr:row>
      <xdr:rowOff>5948</xdr:rowOff>
    </xdr:from>
    <xdr:to>
      <xdr:col>17</xdr:col>
      <xdr:colOff>92528</xdr:colOff>
      <xdr:row>221</xdr:row>
      <xdr:rowOff>71263</xdr:rowOff>
    </xdr:to>
    <xdr:cxnSp macro="">
      <xdr:nvCxnSpPr>
        <xdr:cNvPr id="605" name="Conector recto de flecha 604">
          <a:extLst>
            <a:ext uri="{FF2B5EF4-FFF2-40B4-BE49-F238E27FC236}">
              <a16:creationId xmlns:a16="http://schemas.microsoft.com/office/drawing/2014/main" id="{415C26F5-889E-4477-981D-207338C52F0C}"/>
            </a:ext>
          </a:extLst>
        </xdr:cNvPr>
        <xdr:cNvCxnSpPr/>
      </xdr:nvCxnSpPr>
      <xdr:spPr>
        <a:xfrm flipV="1">
          <a:off x="9914165" y="496121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221</xdr:row>
      <xdr:rowOff>19438</xdr:rowOff>
    </xdr:from>
    <xdr:to>
      <xdr:col>16</xdr:col>
      <xdr:colOff>210343</xdr:colOff>
      <xdr:row>221</xdr:row>
      <xdr:rowOff>28913</xdr:rowOff>
    </xdr:to>
    <xdr:cxnSp macro="">
      <xdr:nvCxnSpPr>
        <xdr:cNvPr id="606" name="Conector recto 605">
          <a:extLst>
            <a:ext uri="{FF2B5EF4-FFF2-40B4-BE49-F238E27FC236}">
              <a16:creationId xmlns:a16="http://schemas.microsoft.com/office/drawing/2014/main" id="{EFB0E112-E2D8-474F-935F-47B73B943523}"/>
            </a:ext>
          </a:extLst>
        </xdr:cNvPr>
        <xdr:cNvCxnSpPr/>
      </xdr:nvCxnSpPr>
      <xdr:spPr>
        <a:xfrm flipV="1">
          <a:off x="8405996" y="505400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220</xdr:row>
      <xdr:rowOff>48010</xdr:rowOff>
    </xdr:from>
    <xdr:to>
      <xdr:col>24</xdr:col>
      <xdr:colOff>525479</xdr:colOff>
      <xdr:row>220</xdr:row>
      <xdr:rowOff>53948</xdr:rowOff>
    </xdr:to>
    <xdr:cxnSp macro="">
      <xdr:nvCxnSpPr>
        <xdr:cNvPr id="607" name="Conector recto 606">
          <a:extLst>
            <a:ext uri="{FF2B5EF4-FFF2-40B4-BE49-F238E27FC236}">
              <a16:creationId xmlns:a16="http://schemas.microsoft.com/office/drawing/2014/main" id="{7FBC32E6-86CD-4744-9D7F-6D7E4B84A627}"/>
            </a:ext>
          </a:extLst>
        </xdr:cNvPr>
        <xdr:cNvCxnSpPr/>
      </xdr:nvCxnSpPr>
      <xdr:spPr>
        <a:xfrm flipH="1" flipV="1">
          <a:off x="13585613" y="503400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217</xdr:row>
      <xdr:rowOff>149679</xdr:rowOff>
    </xdr:from>
    <xdr:to>
      <xdr:col>24</xdr:col>
      <xdr:colOff>366630</xdr:colOff>
      <xdr:row>219</xdr:row>
      <xdr:rowOff>48884</xdr:rowOff>
    </xdr:to>
    <xdr:sp macro="" textlink="">
      <xdr:nvSpPr>
        <xdr:cNvPr id="608" name="CuadroTexto 54">
          <a:extLst>
            <a:ext uri="{FF2B5EF4-FFF2-40B4-BE49-F238E27FC236}">
              <a16:creationId xmlns:a16="http://schemas.microsoft.com/office/drawing/2014/main" id="{DEAF6276-2A6D-44DB-B0AD-0FEE021BA1EC}"/>
            </a:ext>
          </a:extLst>
        </xdr:cNvPr>
        <xdr:cNvSpPr txBox="1"/>
      </xdr:nvSpPr>
      <xdr:spPr>
        <a:xfrm>
          <a:off x="13435433" y="497558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220</xdr:row>
      <xdr:rowOff>49492</xdr:rowOff>
    </xdr:from>
    <xdr:to>
      <xdr:col>24</xdr:col>
      <xdr:colOff>160565</xdr:colOff>
      <xdr:row>224</xdr:row>
      <xdr:rowOff>131135</xdr:rowOff>
    </xdr:to>
    <xdr:cxnSp macro="">
      <xdr:nvCxnSpPr>
        <xdr:cNvPr id="609" name="Conector recto de flecha 608">
          <a:extLst>
            <a:ext uri="{FF2B5EF4-FFF2-40B4-BE49-F238E27FC236}">
              <a16:creationId xmlns:a16="http://schemas.microsoft.com/office/drawing/2014/main" id="{77A87DFB-1A05-4AC9-8914-FD2EE97A179E}"/>
            </a:ext>
          </a:extLst>
        </xdr:cNvPr>
        <xdr:cNvCxnSpPr/>
      </xdr:nvCxnSpPr>
      <xdr:spPr>
        <a:xfrm flipV="1">
          <a:off x="14249400" y="503414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221</xdr:row>
      <xdr:rowOff>101081</xdr:rowOff>
    </xdr:from>
    <xdr:to>
      <xdr:col>24</xdr:col>
      <xdr:colOff>6236</xdr:colOff>
      <xdr:row>221</xdr:row>
      <xdr:rowOff>110556</xdr:rowOff>
    </xdr:to>
    <xdr:cxnSp macro="">
      <xdr:nvCxnSpPr>
        <xdr:cNvPr id="610" name="Conector recto 609">
          <a:extLst>
            <a:ext uri="{FF2B5EF4-FFF2-40B4-BE49-F238E27FC236}">
              <a16:creationId xmlns:a16="http://schemas.microsoft.com/office/drawing/2014/main" id="{15C7D8AE-D8A4-49A1-8182-9EC260B2D521}"/>
            </a:ext>
          </a:extLst>
        </xdr:cNvPr>
        <xdr:cNvCxnSpPr/>
      </xdr:nvCxnSpPr>
      <xdr:spPr>
        <a:xfrm flipV="1">
          <a:off x="13078689" y="506216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79163</xdr:colOff>
      <xdr:row>203</xdr:row>
      <xdr:rowOff>175916</xdr:rowOff>
    </xdr:from>
    <xdr:to>
      <xdr:col>24</xdr:col>
      <xdr:colOff>430229</xdr:colOff>
      <xdr:row>203</xdr:row>
      <xdr:rowOff>181854</xdr:rowOff>
    </xdr:to>
    <xdr:cxnSp macro="">
      <xdr:nvCxnSpPr>
        <xdr:cNvPr id="611" name="Conector recto 610">
          <a:extLst>
            <a:ext uri="{FF2B5EF4-FFF2-40B4-BE49-F238E27FC236}">
              <a16:creationId xmlns:a16="http://schemas.microsoft.com/office/drawing/2014/main" id="{58FB6C9A-B35A-48B4-AC69-9E844C621FE4}"/>
            </a:ext>
          </a:extLst>
        </xdr:cNvPr>
        <xdr:cNvCxnSpPr/>
      </xdr:nvCxnSpPr>
      <xdr:spPr>
        <a:xfrm flipH="1" flipV="1">
          <a:off x="13490363" y="465817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231322</xdr:colOff>
      <xdr:row>203</xdr:row>
      <xdr:rowOff>166513</xdr:rowOff>
    </xdr:from>
    <xdr:to>
      <xdr:col>24</xdr:col>
      <xdr:colOff>163287</xdr:colOff>
      <xdr:row>208</xdr:row>
      <xdr:rowOff>57656</xdr:rowOff>
    </xdr:to>
    <xdr:cxnSp macro="">
      <xdr:nvCxnSpPr>
        <xdr:cNvPr id="612" name="Conector recto de flecha 611">
          <a:extLst>
            <a:ext uri="{FF2B5EF4-FFF2-40B4-BE49-F238E27FC236}">
              <a16:creationId xmlns:a16="http://schemas.microsoft.com/office/drawing/2014/main" id="{C283BFC6-2DB3-439E-B71C-49E4BCD09DA6}"/>
            </a:ext>
          </a:extLst>
        </xdr:cNvPr>
        <xdr:cNvCxnSpPr/>
      </xdr:nvCxnSpPr>
      <xdr:spPr>
        <a:xfrm flipV="1">
          <a:off x="14252122" y="465723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206</xdr:row>
      <xdr:rowOff>60259</xdr:rowOff>
    </xdr:from>
    <xdr:to>
      <xdr:col>23</xdr:col>
      <xdr:colOff>468879</xdr:colOff>
      <xdr:row>206</xdr:row>
      <xdr:rowOff>69734</xdr:rowOff>
    </xdr:to>
    <xdr:cxnSp macro="">
      <xdr:nvCxnSpPr>
        <xdr:cNvPr id="613" name="Conector recto 612">
          <a:extLst>
            <a:ext uri="{FF2B5EF4-FFF2-40B4-BE49-F238E27FC236}">
              <a16:creationId xmlns:a16="http://schemas.microsoft.com/office/drawing/2014/main" id="{77743239-74DB-494A-82CA-CB9E0C305572}"/>
            </a:ext>
          </a:extLst>
        </xdr:cNvPr>
        <xdr:cNvCxnSpPr/>
      </xdr:nvCxnSpPr>
      <xdr:spPr>
        <a:xfrm flipV="1">
          <a:off x="12929011" y="471518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207</xdr:row>
      <xdr:rowOff>30440</xdr:rowOff>
    </xdr:from>
    <xdr:to>
      <xdr:col>23</xdr:col>
      <xdr:colOff>123239</xdr:colOff>
      <xdr:row>208</xdr:row>
      <xdr:rowOff>120145</xdr:rowOff>
    </xdr:to>
    <xdr:sp macro="" textlink="">
      <xdr:nvSpPr>
        <xdr:cNvPr id="614" name="CuadroTexto 53">
          <a:extLst>
            <a:ext uri="{FF2B5EF4-FFF2-40B4-BE49-F238E27FC236}">
              <a16:creationId xmlns:a16="http://schemas.microsoft.com/office/drawing/2014/main" id="{77F269F5-B344-4EDD-B85D-800F1029AF2C}"/>
            </a:ext>
          </a:extLst>
        </xdr:cNvPr>
        <xdr:cNvSpPr txBox="1"/>
      </xdr:nvSpPr>
      <xdr:spPr>
        <a:xfrm>
          <a:off x="12709071" y="473506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200</xdr:row>
      <xdr:rowOff>176893</xdr:rowOff>
    </xdr:from>
    <xdr:to>
      <xdr:col>27</xdr:col>
      <xdr:colOff>86825</xdr:colOff>
      <xdr:row>200</xdr:row>
      <xdr:rowOff>180893</xdr:rowOff>
    </xdr:to>
    <xdr:cxnSp macro="">
      <xdr:nvCxnSpPr>
        <xdr:cNvPr id="615" name="Conector recto 614">
          <a:extLst>
            <a:ext uri="{FF2B5EF4-FFF2-40B4-BE49-F238E27FC236}">
              <a16:creationId xmlns:a16="http://schemas.microsoft.com/office/drawing/2014/main" id="{84E3593E-91E5-4E3B-A156-529A368CE2DF}"/>
            </a:ext>
          </a:extLst>
        </xdr:cNvPr>
        <xdr:cNvCxnSpPr/>
      </xdr:nvCxnSpPr>
      <xdr:spPr>
        <a:xfrm>
          <a:off x="14780079" y="458968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141486</xdr:colOff>
      <xdr:row>197</xdr:row>
      <xdr:rowOff>160565</xdr:rowOff>
    </xdr:from>
    <xdr:to>
      <xdr:col>27</xdr:col>
      <xdr:colOff>359976</xdr:colOff>
      <xdr:row>200</xdr:row>
      <xdr:rowOff>106128</xdr:rowOff>
    </xdr:to>
    <xdr:sp macro="" textlink="">
      <xdr:nvSpPr>
        <xdr:cNvPr id="616" name="CuadroTexto 53">
          <a:extLst>
            <a:ext uri="{FF2B5EF4-FFF2-40B4-BE49-F238E27FC236}">
              <a16:creationId xmlns:a16="http://schemas.microsoft.com/office/drawing/2014/main" id="{571F5432-1B58-49E0-9AF2-E8254C2DF58F}"/>
            </a:ext>
          </a:extLst>
        </xdr:cNvPr>
        <xdr:cNvSpPr txBox="1"/>
      </xdr:nvSpPr>
      <xdr:spPr>
        <a:xfrm>
          <a:off x="15381486" y="45194765"/>
          <a:ext cx="1437690"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haystock</a:t>
          </a:r>
          <a:r>
            <a:rPr lang="es-PE" sz="1200" baseline="0"/>
            <a:t> de producto terminado </a:t>
          </a:r>
          <a:endParaRPr lang="es-PE" sz="1200"/>
        </a:p>
      </xdr:txBody>
    </xdr:sp>
    <xdr:clientData/>
  </xdr:twoCellAnchor>
  <xdr:twoCellAnchor>
    <xdr:from>
      <xdr:col>25</xdr:col>
      <xdr:colOff>96740</xdr:colOff>
      <xdr:row>200</xdr:row>
      <xdr:rowOff>189031</xdr:rowOff>
    </xdr:from>
    <xdr:to>
      <xdr:col>25</xdr:col>
      <xdr:colOff>594132</xdr:colOff>
      <xdr:row>204</xdr:row>
      <xdr:rowOff>8191</xdr:rowOff>
    </xdr:to>
    <xdr:cxnSp macro="">
      <xdr:nvCxnSpPr>
        <xdr:cNvPr id="617" name="Conector recto de flecha 616">
          <a:extLst>
            <a:ext uri="{FF2B5EF4-FFF2-40B4-BE49-F238E27FC236}">
              <a16:creationId xmlns:a16="http://schemas.microsoft.com/office/drawing/2014/main" id="{7B44E11F-19AE-49FD-BC09-B54BFF349722}"/>
            </a:ext>
          </a:extLst>
        </xdr:cNvPr>
        <xdr:cNvCxnSpPr/>
      </xdr:nvCxnSpPr>
      <xdr:spPr>
        <a:xfrm flipH="1" flipV="1">
          <a:off x="15336740" y="459090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202</xdr:row>
      <xdr:rowOff>74263</xdr:rowOff>
    </xdr:from>
    <xdr:to>
      <xdr:col>28</xdr:col>
      <xdr:colOff>194086</xdr:colOff>
      <xdr:row>202</xdr:row>
      <xdr:rowOff>79241</xdr:rowOff>
    </xdr:to>
    <xdr:cxnSp macro="">
      <xdr:nvCxnSpPr>
        <xdr:cNvPr id="618" name="Conector recto 617">
          <a:extLst>
            <a:ext uri="{FF2B5EF4-FFF2-40B4-BE49-F238E27FC236}">
              <a16:creationId xmlns:a16="http://schemas.microsoft.com/office/drawing/2014/main" id="{FBA42B7F-3874-4901-A47B-88756545F5DF}"/>
            </a:ext>
          </a:extLst>
        </xdr:cNvPr>
        <xdr:cNvCxnSpPr/>
      </xdr:nvCxnSpPr>
      <xdr:spPr>
        <a:xfrm>
          <a:off x="15578821" y="462514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202</xdr:row>
      <xdr:rowOff>36897</xdr:rowOff>
    </xdr:from>
    <xdr:to>
      <xdr:col>28</xdr:col>
      <xdr:colOff>280569</xdr:colOff>
      <xdr:row>203</xdr:row>
      <xdr:rowOff>126602</xdr:rowOff>
    </xdr:to>
    <xdr:sp macro="" textlink="">
      <xdr:nvSpPr>
        <xdr:cNvPr id="619" name="CuadroTexto 147">
          <a:extLst>
            <a:ext uri="{FF2B5EF4-FFF2-40B4-BE49-F238E27FC236}">
              <a16:creationId xmlns:a16="http://schemas.microsoft.com/office/drawing/2014/main" id="{E0F968E0-07D5-4B62-A31B-3E34D9BF1BA7}"/>
            </a:ext>
          </a:extLst>
        </xdr:cNvPr>
        <xdr:cNvSpPr txBox="1"/>
      </xdr:nvSpPr>
      <xdr:spPr>
        <a:xfrm>
          <a:off x="15809556" y="462140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216</xdr:row>
      <xdr:rowOff>55707</xdr:rowOff>
    </xdr:from>
    <xdr:to>
      <xdr:col>28</xdr:col>
      <xdr:colOff>247391</xdr:colOff>
      <xdr:row>216</xdr:row>
      <xdr:rowOff>81643</xdr:rowOff>
    </xdr:to>
    <xdr:cxnSp macro="">
      <xdr:nvCxnSpPr>
        <xdr:cNvPr id="620" name="Conector recto 619">
          <a:extLst>
            <a:ext uri="{FF2B5EF4-FFF2-40B4-BE49-F238E27FC236}">
              <a16:creationId xmlns:a16="http://schemas.microsoft.com/office/drawing/2014/main" id="{869A15AD-862B-4F87-BF6F-0BC1BC516CCE}"/>
            </a:ext>
          </a:extLst>
        </xdr:cNvPr>
        <xdr:cNvCxnSpPr/>
      </xdr:nvCxnSpPr>
      <xdr:spPr>
        <a:xfrm flipV="1">
          <a:off x="15484929" y="494333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257306</xdr:colOff>
      <xdr:row>216</xdr:row>
      <xdr:rowOff>63845</xdr:rowOff>
    </xdr:from>
    <xdr:to>
      <xdr:col>27</xdr:col>
      <xdr:colOff>142376</xdr:colOff>
      <xdr:row>219</xdr:row>
      <xdr:rowOff>73505</xdr:rowOff>
    </xdr:to>
    <xdr:cxnSp macro="">
      <xdr:nvCxnSpPr>
        <xdr:cNvPr id="621" name="Conector recto de flecha 620">
          <a:extLst>
            <a:ext uri="{FF2B5EF4-FFF2-40B4-BE49-F238E27FC236}">
              <a16:creationId xmlns:a16="http://schemas.microsoft.com/office/drawing/2014/main" id="{3E8055F3-B9DB-4232-901B-3CDE65171FA2}"/>
            </a:ext>
          </a:extLst>
        </xdr:cNvPr>
        <xdr:cNvCxnSpPr/>
      </xdr:nvCxnSpPr>
      <xdr:spPr>
        <a:xfrm flipH="1" flipV="1">
          <a:off x="16106906" y="494414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217</xdr:row>
      <xdr:rowOff>139577</xdr:rowOff>
    </xdr:from>
    <xdr:to>
      <xdr:col>29</xdr:col>
      <xdr:colOff>354652</xdr:colOff>
      <xdr:row>217</xdr:row>
      <xdr:rowOff>144555</xdr:rowOff>
    </xdr:to>
    <xdr:cxnSp macro="">
      <xdr:nvCxnSpPr>
        <xdr:cNvPr id="622" name="Conector recto 621">
          <a:extLst>
            <a:ext uri="{FF2B5EF4-FFF2-40B4-BE49-F238E27FC236}">
              <a16:creationId xmlns:a16="http://schemas.microsoft.com/office/drawing/2014/main" id="{BA33A282-0379-4590-AAAD-6CACBAF6D084}"/>
            </a:ext>
          </a:extLst>
        </xdr:cNvPr>
        <xdr:cNvCxnSpPr/>
      </xdr:nvCxnSpPr>
      <xdr:spPr>
        <a:xfrm>
          <a:off x="16348987" y="497457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280307</xdr:colOff>
      <xdr:row>222</xdr:row>
      <xdr:rowOff>1279</xdr:rowOff>
    </xdr:from>
    <xdr:to>
      <xdr:col>27</xdr:col>
      <xdr:colOff>541303</xdr:colOff>
      <xdr:row>222</xdr:row>
      <xdr:rowOff>13607</xdr:rowOff>
    </xdr:to>
    <xdr:cxnSp macro="">
      <xdr:nvCxnSpPr>
        <xdr:cNvPr id="623" name="Conector recto 622">
          <a:extLst>
            <a:ext uri="{FF2B5EF4-FFF2-40B4-BE49-F238E27FC236}">
              <a16:creationId xmlns:a16="http://schemas.microsoft.com/office/drawing/2014/main" id="{51BF81A3-B7F6-4A1F-83FF-368309F19D91}"/>
            </a:ext>
          </a:extLst>
        </xdr:cNvPr>
        <xdr:cNvCxnSpPr/>
      </xdr:nvCxnSpPr>
      <xdr:spPr>
        <a:xfrm flipV="1">
          <a:off x="14910707" y="507504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220</xdr:row>
      <xdr:rowOff>29937</xdr:rowOff>
    </xdr:from>
    <xdr:to>
      <xdr:col>27</xdr:col>
      <xdr:colOff>256560</xdr:colOff>
      <xdr:row>221</xdr:row>
      <xdr:rowOff>135971</xdr:rowOff>
    </xdr:to>
    <xdr:sp macro="" textlink="">
      <xdr:nvSpPr>
        <xdr:cNvPr id="624" name="CuadroTexto 53">
          <a:extLst>
            <a:ext uri="{FF2B5EF4-FFF2-40B4-BE49-F238E27FC236}">
              <a16:creationId xmlns:a16="http://schemas.microsoft.com/office/drawing/2014/main" id="{FA3918D6-380E-404C-BF9E-DC17653FD721}"/>
            </a:ext>
          </a:extLst>
        </xdr:cNvPr>
        <xdr:cNvSpPr txBox="1"/>
      </xdr:nvSpPr>
      <xdr:spPr>
        <a:xfrm>
          <a:off x="15278071" y="503219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222</xdr:row>
      <xdr:rowOff>9417</xdr:rowOff>
    </xdr:from>
    <xdr:to>
      <xdr:col>26</xdr:col>
      <xdr:colOff>468946</xdr:colOff>
      <xdr:row>225</xdr:row>
      <xdr:rowOff>19077</xdr:rowOff>
    </xdr:to>
    <xdr:cxnSp macro="">
      <xdr:nvCxnSpPr>
        <xdr:cNvPr id="625" name="Conector recto de flecha 624">
          <a:extLst>
            <a:ext uri="{FF2B5EF4-FFF2-40B4-BE49-F238E27FC236}">
              <a16:creationId xmlns:a16="http://schemas.microsoft.com/office/drawing/2014/main" id="{6A2FE08D-848E-4C45-B0E6-340C466B2A4F}"/>
            </a:ext>
          </a:extLst>
        </xdr:cNvPr>
        <xdr:cNvCxnSpPr/>
      </xdr:nvCxnSpPr>
      <xdr:spPr>
        <a:xfrm flipH="1" flipV="1">
          <a:off x="15823875" y="507586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223</xdr:row>
      <xdr:rowOff>85149</xdr:rowOff>
    </xdr:from>
    <xdr:to>
      <xdr:col>29</xdr:col>
      <xdr:colOff>68900</xdr:colOff>
      <xdr:row>223</xdr:row>
      <xdr:rowOff>90127</xdr:rowOff>
    </xdr:to>
    <xdr:cxnSp macro="">
      <xdr:nvCxnSpPr>
        <xdr:cNvPr id="626" name="Conector recto 625">
          <a:extLst>
            <a:ext uri="{FF2B5EF4-FFF2-40B4-BE49-F238E27FC236}">
              <a16:creationId xmlns:a16="http://schemas.microsoft.com/office/drawing/2014/main" id="{F95C5EB5-F46C-4FD4-8841-3DE033EC2454}"/>
            </a:ext>
          </a:extLst>
        </xdr:cNvPr>
        <xdr:cNvCxnSpPr/>
      </xdr:nvCxnSpPr>
      <xdr:spPr>
        <a:xfrm>
          <a:off x="16063235" y="510629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223</xdr:row>
      <xdr:rowOff>47783</xdr:rowOff>
    </xdr:from>
    <xdr:to>
      <xdr:col>29</xdr:col>
      <xdr:colOff>155383</xdr:colOff>
      <xdr:row>225</xdr:row>
      <xdr:rowOff>167517</xdr:rowOff>
    </xdr:to>
    <xdr:sp macro="" textlink="">
      <xdr:nvSpPr>
        <xdr:cNvPr id="627" name="CuadroTexto 147">
          <a:extLst>
            <a:ext uri="{FF2B5EF4-FFF2-40B4-BE49-F238E27FC236}">
              <a16:creationId xmlns:a16="http://schemas.microsoft.com/office/drawing/2014/main" id="{9ABC1C85-B506-441A-B267-0A61E841C2B0}"/>
            </a:ext>
          </a:extLst>
        </xdr:cNvPr>
        <xdr:cNvSpPr txBox="1"/>
      </xdr:nvSpPr>
      <xdr:spPr>
        <a:xfrm>
          <a:off x="16293970" y="510255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206</xdr:row>
      <xdr:rowOff>82921</xdr:rowOff>
    </xdr:from>
    <xdr:to>
      <xdr:col>28</xdr:col>
      <xdr:colOff>16069</xdr:colOff>
      <xdr:row>206</xdr:row>
      <xdr:rowOff>95250</xdr:rowOff>
    </xdr:to>
    <xdr:cxnSp macro="">
      <xdr:nvCxnSpPr>
        <xdr:cNvPr id="628" name="Conector recto 627">
          <a:extLst>
            <a:ext uri="{FF2B5EF4-FFF2-40B4-BE49-F238E27FC236}">
              <a16:creationId xmlns:a16="http://schemas.microsoft.com/office/drawing/2014/main" id="{00E15CCD-467A-4C1E-9AFA-FA1D7DF4CCD5}"/>
            </a:ext>
          </a:extLst>
        </xdr:cNvPr>
        <xdr:cNvCxnSpPr/>
      </xdr:nvCxnSpPr>
      <xdr:spPr>
        <a:xfrm flipV="1">
          <a:off x="15321642" y="471745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206</xdr:row>
      <xdr:rowOff>91059</xdr:rowOff>
    </xdr:from>
    <xdr:to>
      <xdr:col>26</xdr:col>
      <xdr:colOff>523376</xdr:colOff>
      <xdr:row>209</xdr:row>
      <xdr:rowOff>100719</xdr:rowOff>
    </xdr:to>
    <xdr:cxnSp macro="">
      <xdr:nvCxnSpPr>
        <xdr:cNvPr id="629" name="Conector recto de flecha 628">
          <a:extLst>
            <a:ext uri="{FF2B5EF4-FFF2-40B4-BE49-F238E27FC236}">
              <a16:creationId xmlns:a16="http://schemas.microsoft.com/office/drawing/2014/main" id="{7C9F09DC-D792-45E9-A007-56070DF70FF6}"/>
            </a:ext>
          </a:extLst>
        </xdr:cNvPr>
        <xdr:cNvCxnSpPr/>
      </xdr:nvCxnSpPr>
      <xdr:spPr>
        <a:xfrm flipH="1" flipV="1">
          <a:off x="15875584" y="471826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207</xdr:row>
      <xdr:rowOff>166791</xdr:rowOff>
    </xdr:from>
    <xdr:to>
      <xdr:col>29</xdr:col>
      <xdr:colOff>123330</xdr:colOff>
      <xdr:row>207</xdr:row>
      <xdr:rowOff>171769</xdr:rowOff>
    </xdr:to>
    <xdr:cxnSp macro="">
      <xdr:nvCxnSpPr>
        <xdr:cNvPr id="630" name="Conector recto 629">
          <a:extLst>
            <a:ext uri="{FF2B5EF4-FFF2-40B4-BE49-F238E27FC236}">
              <a16:creationId xmlns:a16="http://schemas.microsoft.com/office/drawing/2014/main" id="{99D610F6-C895-4F1B-8062-F93C531E798E}"/>
            </a:ext>
          </a:extLst>
        </xdr:cNvPr>
        <xdr:cNvCxnSpPr/>
      </xdr:nvCxnSpPr>
      <xdr:spPr>
        <a:xfrm>
          <a:off x="16117665" y="474869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207</xdr:row>
      <xdr:rowOff>129425</xdr:rowOff>
    </xdr:from>
    <xdr:to>
      <xdr:col>29</xdr:col>
      <xdr:colOff>209813</xdr:colOff>
      <xdr:row>209</xdr:row>
      <xdr:rowOff>28630</xdr:rowOff>
    </xdr:to>
    <xdr:sp macro="" textlink="">
      <xdr:nvSpPr>
        <xdr:cNvPr id="631" name="CuadroTexto 147">
          <a:extLst>
            <a:ext uri="{FF2B5EF4-FFF2-40B4-BE49-F238E27FC236}">
              <a16:creationId xmlns:a16="http://schemas.microsoft.com/office/drawing/2014/main" id="{B4161790-C9A2-409E-B23F-3EBDB1C28AC6}"/>
            </a:ext>
          </a:extLst>
        </xdr:cNvPr>
        <xdr:cNvSpPr txBox="1"/>
      </xdr:nvSpPr>
      <xdr:spPr>
        <a:xfrm>
          <a:off x="16348400" y="474496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215</xdr:row>
      <xdr:rowOff>33936</xdr:rowOff>
    </xdr:from>
    <xdr:to>
      <xdr:col>25</xdr:col>
      <xdr:colOff>301817</xdr:colOff>
      <xdr:row>215</xdr:row>
      <xdr:rowOff>46264</xdr:rowOff>
    </xdr:to>
    <xdr:cxnSp macro="">
      <xdr:nvCxnSpPr>
        <xdr:cNvPr id="632" name="Conector recto 631">
          <a:extLst>
            <a:ext uri="{FF2B5EF4-FFF2-40B4-BE49-F238E27FC236}">
              <a16:creationId xmlns:a16="http://schemas.microsoft.com/office/drawing/2014/main" id="{ED9B71DC-6B73-4236-B87C-1FA7E0DC4E10}"/>
            </a:ext>
          </a:extLst>
        </xdr:cNvPr>
        <xdr:cNvCxnSpPr/>
      </xdr:nvCxnSpPr>
      <xdr:spPr>
        <a:xfrm flipV="1">
          <a:off x="13452021" y="491829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92526</xdr:colOff>
      <xdr:row>221</xdr:row>
      <xdr:rowOff>84869</xdr:rowOff>
    </xdr:from>
    <xdr:to>
      <xdr:col>23</xdr:col>
      <xdr:colOff>555170</xdr:colOff>
      <xdr:row>225</xdr:row>
      <xdr:rowOff>44132</xdr:rowOff>
    </xdr:to>
    <xdr:sp macro="" textlink="">
      <xdr:nvSpPr>
        <xdr:cNvPr id="633" name="CuadroTexto 53">
          <a:extLst>
            <a:ext uri="{FF2B5EF4-FFF2-40B4-BE49-F238E27FC236}">
              <a16:creationId xmlns:a16="http://schemas.microsoft.com/office/drawing/2014/main" id="{87F01787-91D9-4BFD-8D04-986B7BFF668D}"/>
            </a:ext>
          </a:extLst>
        </xdr:cNvPr>
        <xdr:cNvSpPr txBox="1"/>
      </xdr:nvSpPr>
      <xdr:spPr>
        <a:xfrm>
          <a:off x="12894126" y="50605469"/>
          <a:ext cx="1681844"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buena comunicación entre las áreas involucradas</a:t>
          </a:r>
          <a:endParaRPr lang="es-PE" sz="1200"/>
        </a:p>
      </xdr:txBody>
    </xdr:sp>
    <xdr:clientData/>
  </xdr:twoCellAnchor>
  <xdr:twoCellAnchor>
    <xdr:from>
      <xdr:col>27</xdr:col>
      <xdr:colOff>234041</xdr:colOff>
      <xdr:row>217</xdr:row>
      <xdr:rowOff>171955</xdr:rowOff>
    </xdr:from>
    <xdr:to>
      <xdr:col>30</xdr:col>
      <xdr:colOff>76199</xdr:colOff>
      <xdr:row>220</xdr:row>
      <xdr:rowOff>117518</xdr:rowOff>
    </xdr:to>
    <xdr:sp macro="" textlink="">
      <xdr:nvSpPr>
        <xdr:cNvPr id="634" name="CuadroTexto 53">
          <a:extLst>
            <a:ext uri="{FF2B5EF4-FFF2-40B4-BE49-F238E27FC236}">
              <a16:creationId xmlns:a16="http://schemas.microsoft.com/office/drawing/2014/main" id="{5626A3B5-B67A-43D8-82AC-488DB59FC843}"/>
            </a:ext>
          </a:extLst>
        </xdr:cNvPr>
        <xdr:cNvSpPr txBox="1"/>
      </xdr:nvSpPr>
      <xdr:spPr>
        <a:xfrm>
          <a:off x="16693241" y="49778155"/>
          <a:ext cx="1670958"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La documentación no está actualizada</a:t>
          </a:r>
        </a:p>
      </xdr:txBody>
    </xdr:sp>
    <xdr:clientData/>
  </xdr:twoCellAnchor>
  <xdr:twoCellAnchor>
    <xdr:from>
      <xdr:col>30</xdr:col>
      <xdr:colOff>81642</xdr:colOff>
      <xdr:row>249</xdr:row>
      <xdr:rowOff>9900</xdr:rowOff>
    </xdr:from>
    <xdr:to>
      <xdr:col>33</xdr:col>
      <xdr:colOff>99331</xdr:colOff>
      <xdr:row>257</xdr:row>
      <xdr:rowOff>53443</xdr:rowOff>
    </xdr:to>
    <xdr:sp macro="" textlink="">
      <xdr:nvSpPr>
        <xdr:cNvPr id="635" name="Pentágono 1">
          <a:extLst>
            <a:ext uri="{FF2B5EF4-FFF2-40B4-BE49-F238E27FC236}">
              <a16:creationId xmlns:a16="http://schemas.microsoft.com/office/drawing/2014/main" id="{A674E32E-A1F9-4171-85B4-71780E7C4538}"/>
            </a:ext>
          </a:extLst>
        </xdr:cNvPr>
        <xdr:cNvSpPr/>
      </xdr:nvSpPr>
      <xdr:spPr>
        <a:xfrm>
          <a:off x="18369642" y="569313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Fecha erronea en el producto  </a:t>
          </a:r>
          <a:endParaRPr lang="es-PE" b="1">
            <a:solidFill>
              <a:schemeClr val="accent5">
                <a:lumMod val="40000"/>
                <a:lumOff val="60000"/>
              </a:schemeClr>
            </a:solidFill>
          </a:endParaRPr>
        </a:p>
      </xdr:txBody>
    </xdr:sp>
    <xdr:clientData/>
  </xdr:twoCellAnchor>
  <xdr:twoCellAnchor>
    <xdr:from>
      <xdr:col>10</xdr:col>
      <xdr:colOff>176893</xdr:colOff>
      <xdr:row>253</xdr:row>
      <xdr:rowOff>31672</xdr:rowOff>
    </xdr:from>
    <xdr:to>
      <xdr:col>30</xdr:col>
      <xdr:colOff>81642</xdr:colOff>
      <xdr:row>253</xdr:row>
      <xdr:rowOff>54429</xdr:rowOff>
    </xdr:to>
    <xdr:cxnSp macro="">
      <xdr:nvCxnSpPr>
        <xdr:cNvPr id="636" name="Conector recto de flecha 635">
          <a:extLst>
            <a:ext uri="{FF2B5EF4-FFF2-40B4-BE49-F238E27FC236}">
              <a16:creationId xmlns:a16="http://schemas.microsoft.com/office/drawing/2014/main" id="{6C467EA9-2606-4941-9C73-32057E22DB0E}"/>
            </a:ext>
          </a:extLst>
        </xdr:cNvPr>
        <xdr:cNvCxnSpPr>
          <a:endCxn id="635" idx="1"/>
        </xdr:cNvCxnSpPr>
      </xdr:nvCxnSpPr>
      <xdr:spPr>
        <a:xfrm flipV="1">
          <a:off x="6272893" y="578674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237</xdr:row>
      <xdr:rowOff>40822</xdr:rowOff>
    </xdr:from>
    <xdr:to>
      <xdr:col>17</xdr:col>
      <xdr:colOff>345368</xdr:colOff>
      <xdr:row>239</xdr:row>
      <xdr:rowOff>136072</xdr:rowOff>
    </xdr:to>
    <xdr:sp macro="" textlink="">
      <xdr:nvSpPr>
        <xdr:cNvPr id="637" name="Rectángulo redondeado 3">
          <a:extLst>
            <a:ext uri="{FF2B5EF4-FFF2-40B4-BE49-F238E27FC236}">
              <a16:creationId xmlns:a16="http://schemas.microsoft.com/office/drawing/2014/main" id="{8773EF90-A9DE-45BC-8B52-D9296DD57CB6}"/>
            </a:ext>
          </a:extLst>
        </xdr:cNvPr>
        <xdr:cNvSpPr/>
      </xdr:nvSpPr>
      <xdr:spPr>
        <a:xfrm>
          <a:off x="8915395" y="542190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266</xdr:row>
      <xdr:rowOff>27215</xdr:rowOff>
    </xdr:from>
    <xdr:to>
      <xdr:col>17</xdr:col>
      <xdr:colOff>431711</xdr:colOff>
      <xdr:row>268</xdr:row>
      <xdr:rowOff>136071</xdr:rowOff>
    </xdr:to>
    <xdr:sp macro="" textlink="">
      <xdr:nvSpPr>
        <xdr:cNvPr id="638" name="Rectángulo redondeado 4">
          <a:extLst>
            <a:ext uri="{FF2B5EF4-FFF2-40B4-BE49-F238E27FC236}">
              <a16:creationId xmlns:a16="http://schemas.microsoft.com/office/drawing/2014/main" id="{87DD5ECA-57F3-48EF-BEC4-83F2F86D22C3}"/>
            </a:ext>
          </a:extLst>
        </xdr:cNvPr>
        <xdr:cNvSpPr/>
      </xdr:nvSpPr>
      <xdr:spPr>
        <a:xfrm>
          <a:off x="9004458" y="608348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237</xdr:row>
      <xdr:rowOff>27215</xdr:rowOff>
    </xdr:from>
    <xdr:to>
      <xdr:col>9</xdr:col>
      <xdr:colOff>134086</xdr:colOff>
      <xdr:row>239</xdr:row>
      <xdr:rowOff>122465</xdr:rowOff>
    </xdr:to>
    <xdr:sp macro="" textlink="">
      <xdr:nvSpPr>
        <xdr:cNvPr id="639" name="Rectángulo redondeado 5">
          <a:extLst>
            <a:ext uri="{FF2B5EF4-FFF2-40B4-BE49-F238E27FC236}">
              <a16:creationId xmlns:a16="http://schemas.microsoft.com/office/drawing/2014/main" id="{02DA353E-72A0-42BD-8A04-1048EB17E4A4}"/>
            </a:ext>
          </a:extLst>
        </xdr:cNvPr>
        <xdr:cNvSpPr/>
      </xdr:nvSpPr>
      <xdr:spPr>
        <a:xfrm>
          <a:off x="3835226" y="542054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265</xdr:row>
      <xdr:rowOff>136071</xdr:rowOff>
    </xdr:from>
    <xdr:to>
      <xdr:col>9</xdr:col>
      <xdr:colOff>176893</xdr:colOff>
      <xdr:row>268</xdr:row>
      <xdr:rowOff>0</xdr:rowOff>
    </xdr:to>
    <xdr:sp macro="" textlink="">
      <xdr:nvSpPr>
        <xdr:cNvPr id="640" name="Rectángulo redondeado 6">
          <a:extLst>
            <a:ext uri="{FF2B5EF4-FFF2-40B4-BE49-F238E27FC236}">
              <a16:creationId xmlns:a16="http://schemas.microsoft.com/office/drawing/2014/main" id="{A1B1D5B4-A1DE-42BD-9B52-E2DDFB60C81A}"/>
            </a:ext>
          </a:extLst>
        </xdr:cNvPr>
        <xdr:cNvSpPr/>
      </xdr:nvSpPr>
      <xdr:spPr>
        <a:xfrm>
          <a:off x="3807278" y="607150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253</xdr:row>
      <xdr:rowOff>72493</xdr:rowOff>
    </xdr:from>
    <xdr:to>
      <xdr:col>18</xdr:col>
      <xdr:colOff>134334</xdr:colOff>
      <xdr:row>266</xdr:row>
      <xdr:rowOff>13607</xdr:rowOff>
    </xdr:to>
    <xdr:cxnSp macro="">
      <xdr:nvCxnSpPr>
        <xdr:cNvPr id="641" name="Conector recto de flecha 640">
          <a:extLst>
            <a:ext uri="{FF2B5EF4-FFF2-40B4-BE49-F238E27FC236}">
              <a16:creationId xmlns:a16="http://schemas.microsoft.com/office/drawing/2014/main" id="{92EE35A0-1466-4539-BB9F-CC74F4E5DD2F}"/>
            </a:ext>
          </a:extLst>
        </xdr:cNvPr>
        <xdr:cNvCxnSpPr/>
      </xdr:nvCxnSpPr>
      <xdr:spPr>
        <a:xfrm flipV="1">
          <a:off x="9925540" y="579082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239</xdr:row>
      <xdr:rowOff>122465</xdr:rowOff>
    </xdr:from>
    <xdr:to>
      <xdr:col>10</xdr:col>
      <xdr:colOff>153878</xdr:colOff>
      <xdr:row>253</xdr:row>
      <xdr:rowOff>58884</xdr:rowOff>
    </xdr:to>
    <xdr:cxnSp macro="">
      <xdr:nvCxnSpPr>
        <xdr:cNvPr id="642" name="Conector recto de flecha 641">
          <a:extLst>
            <a:ext uri="{FF2B5EF4-FFF2-40B4-BE49-F238E27FC236}">
              <a16:creationId xmlns:a16="http://schemas.microsoft.com/office/drawing/2014/main" id="{900D604C-D1D9-482D-A530-28F2DEA76B7D}"/>
            </a:ext>
          </a:extLst>
        </xdr:cNvPr>
        <xdr:cNvCxnSpPr>
          <a:stCxn id="639" idx="2"/>
        </xdr:cNvCxnSpPr>
      </xdr:nvCxnSpPr>
      <xdr:spPr>
        <a:xfrm>
          <a:off x="4729217" y="547578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239</xdr:row>
      <xdr:rowOff>122465</xdr:rowOff>
    </xdr:from>
    <xdr:to>
      <xdr:col>18</xdr:col>
      <xdr:colOff>188761</xdr:colOff>
      <xdr:row>253</xdr:row>
      <xdr:rowOff>72492</xdr:rowOff>
    </xdr:to>
    <xdr:cxnSp macro="">
      <xdr:nvCxnSpPr>
        <xdr:cNvPr id="643" name="Conector recto de flecha 642">
          <a:extLst>
            <a:ext uri="{FF2B5EF4-FFF2-40B4-BE49-F238E27FC236}">
              <a16:creationId xmlns:a16="http://schemas.microsoft.com/office/drawing/2014/main" id="{DB36FE30-B591-4B04-BD67-E94728A74A9F}"/>
            </a:ext>
          </a:extLst>
        </xdr:cNvPr>
        <xdr:cNvCxnSpPr/>
      </xdr:nvCxnSpPr>
      <xdr:spPr>
        <a:xfrm>
          <a:off x="9824227" y="547578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253</xdr:row>
      <xdr:rowOff>58885</xdr:rowOff>
    </xdr:from>
    <xdr:to>
      <xdr:col>10</xdr:col>
      <xdr:colOff>153878</xdr:colOff>
      <xdr:row>265</xdr:row>
      <xdr:rowOff>136071</xdr:rowOff>
    </xdr:to>
    <xdr:cxnSp macro="">
      <xdr:nvCxnSpPr>
        <xdr:cNvPr id="644" name="Conector recto de flecha 643">
          <a:extLst>
            <a:ext uri="{FF2B5EF4-FFF2-40B4-BE49-F238E27FC236}">
              <a16:creationId xmlns:a16="http://schemas.microsoft.com/office/drawing/2014/main" id="{DBE2D340-8D15-4D13-A8BB-C0497460AE3C}"/>
            </a:ext>
          </a:extLst>
        </xdr:cNvPr>
        <xdr:cNvCxnSpPr>
          <a:stCxn id="640" idx="0"/>
        </xdr:cNvCxnSpPr>
      </xdr:nvCxnSpPr>
      <xdr:spPr>
        <a:xfrm flipV="1">
          <a:off x="4736647" y="578946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242</xdr:row>
      <xdr:rowOff>134098</xdr:rowOff>
    </xdr:from>
    <xdr:to>
      <xdr:col>11</xdr:col>
      <xdr:colOff>26206</xdr:colOff>
      <xdr:row>242</xdr:row>
      <xdr:rowOff>138566</xdr:rowOff>
    </xdr:to>
    <xdr:cxnSp macro="">
      <xdr:nvCxnSpPr>
        <xdr:cNvPr id="645" name="Conector recto 644">
          <a:extLst>
            <a:ext uri="{FF2B5EF4-FFF2-40B4-BE49-F238E27FC236}">
              <a16:creationId xmlns:a16="http://schemas.microsoft.com/office/drawing/2014/main" id="{F592BE07-757F-4E66-BD35-9C2F9593A4C5}"/>
            </a:ext>
          </a:extLst>
        </xdr:cNvPr>
        <xdr:cNvCxnSpPr/>
      </xdr:nvCxnSpPr>
      <xdr:spPr>
        <a:xfrm>
          <a:off x="5091045" y="554552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246</xdr:row>
      <xdr:rowOff>172690</xdr:rowOff>
    </xdr:from>
    <xdr:to>
      <xdr:col>9</xdr:col>
      <xdr:colOff>35622</xdr:colOff>
      <xdr:row>246</xdr:row>
      <xdr:rowOff>178628</xdr:rowOff>
    </xdr:to>
    <xdr:cxnSp macro="">
      <xdr:nvCxnSpPr>
        <xdr:cNvPr id="646" name="Conector recto 645">
          <a:extLst>
            <a:ext uri="{FF2B5EF4-FFF2-40B4-BE49-F238E27FC236}">
              <a16:creationId xmlns:a16="http://schemas.microsoft.com/office/drawing/2014/main" id="{0E372BD6-FE22-472D-9E9E-D21CD215A2B4}"/>
            </a:ext>
          </a:extLst>
        </xdr:cNvPr>
        <xdr:cNvCxnSpPr/>
      </xdr:nvCxnSpPr>
      <xdr:spPr>
        <a:xfrm flipH="1" flipV="1">
          <a:off x="3954477" y="564082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146697</xdr:colOff>
      <xdr:row>244</xdr:row>
      <xdr:rowOff>72973</xdr:rowOff>
    </xdr:from>
    <xdr:to>
      <xdr:col>8</xdr:col>
      <xdr:colOff>489095</xdr:colOff>
      <xdr:row>247</xdr:row>
      <xdr:rowOff>18536</xdr:rowOff>
    </xdr:to>
    <xdr:sp macro="" textlink="">
      <xdr:nvSpPr>
        <xdr:cNvPr id="647" name="CuadroTexto 54">
          <a:extLst>
            <a:ext uri="{FF2B5EF4-FFF2-40B4-BE49-F238E27FC236}">
              <a16:creationId xmlns:a16="http://schemas.microsoft.com/office/drawing/2014/main" id="{6B1C61C8-3AF1-4B1D-A578-66975C886078}"/>
            </a:ext>
          </a:extLst>
        </xdr:cNvPr>
        <xdr:cNvSpPr txBox="1"/>
      </xdr:nvSpPr>
      <xdr:spPr>
        <a:xfrm>
          <a:off x="3804297" y="55851373"/>
          <a:ext cx="1561598"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 de personal</a:t>
          </a:r>
          <a:r>
            <a:rPr lang="es-PE" sz="1200" baseline="0"/>
            <a:t> constante </a:t>
          </a:r>
          <a:endParaRPr lang="es-PE" sz="1200"/>
        </a:p>
      </xdr:txBody>
    </xdr:sp>
    <xdr:clientData/>
  </xdr:twoCellAnchor>
  <xdr:twoCellAnchor>
    <xdr:from>
      <xdr:col>13</xdr:col>
      <xdr:colOff>517072</xdr:colOff>
      <xdr:row>255</xdr:row>
      <xdr:rowOff>179847</xdr:rowOff>
    </xdr:from>
    <xdr:to>
      <xdr:col>16</xdr:col>
      <xdr:colOff>302106</xdr:colOff>
      <xdr:row>257</xdr:row>
      <xdr:rowOff>79052</xdr:rowOff>
    </xdr:to>
    <xdr:sp macro="" textlink="">
      <xdr:nvSpPr>
        <xdr:cNvPr id="648" name="CuadroTexto 122">
          <a:extLst>
            <a:ext uri="{FF2B5EF4-FFF2-40B4-BE49-F238E27FC236}">
              <a16:creationId xmlns:a16="http://schemas.microsoft.com/office/drawing/2014/main" id="{AE6548DB-05CB-4267-B5D8-17687B6EA53F}"/>
            </a:ext>
          </a:extLst>
        </xdr:cNvPr>
        <xdr:cNvSpPr txBox="1"/>
      </xdr:nvSpPr>
      <xdr:spPr>
        <a:xfrm>
          <a:off x="8441872" y="584728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242</xdr:row>
      <xdr:rowOff>146704</xdr:rowOff>
    </xdr:from>
    <xdr:to>
      <xdr:col>9</xdr:col>
      <xdr:colOff>533513</xdr:colOff>
      <xdr:row>245</xdr:row>
      <xdr:rowOff>156364</xdr:rowOff>
    </xdr:to>
    <xdr:cxnSp macro="">
      <xdr:nvCxnSpPr>
        <xdr:cNvPr id="649" name="Conector recto de flecha 648">
          <a:extLst>
            <a:ext uri="{FF2B5EF4-FFF2-40B4-BE49-F238E27FC236}">
              <a16:creationId xmlns:a16="http://schemas.microsoft.com/office/drawing/2014/main" id="{85831208-8537-4086-BAFB-89F3FA2057DC}"/>
            </a:ext>
          </a:extLst>
        </xdr:cNvPr>
        <xdr:cNvCxnSpPr/>
      </xdr:nvCxnSpPr>
      <xdr:spPr>
        <a:xfrm flipH="1" flipV="1">
          <a:off x="5522521" y="554679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244</xdr:row>
      <xdr:rowOff>31936</xdr:rowOff>
    </xdr:from>
    <xdr:to>
      <xdr:col>12</xdr:col>
      <xdr:colOff>133467</xdr:colOff>
      <xdr:row>244</xdr:row>
      <xdr:rowOff>36914</xdr:rowOff>
    </xdr:to>
    <xdr:cxnSp macro="">
      <xdr:nvCxnSpPr>
        <xdr:cNvPr id="650" name="Conector recto 649">
          <a:extLst>
            <a:ext uri="{FF2B5EF4-FFF2-40B4-BE49-F238E27FC236}">
              <a16:creationId xmlns:a16="http://schemas.microsoft.com/office/drawing/2014/main" id="{94C64CD3-06F2-48E5-B46B-A5D524357F71}"/>
            </a:ext>
          </a:extLst>
        </xdr:cNvPr>
        <xdr:cNvCxnSpPr/>
      </xdr:nvCxnSpPr>
      <xdr:spPr>
        <a:xfrm>
          <a:off x="5764602" y="558103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298168</xdr:colOff>
      <xdr:row>254</xdr:row>
      <xdr:rowOff>5939</xdr:rowOff>
    </xdr:from>
    <xdr:to>
      <xdr:col>9</xdr:col>
      <xdr:colOff>46341</xdr:colOff>
      <xdr:row>255</xdr:row>
      <xdr:rowOff>95644</xdr:rowOff>
    </xdr:to>
    <xdr:sp macro="" textlink="">
      <xdr:nvSpPr>
        <xdr:cNvPr id="651" name="CuadroTexto 164">
          <a:extLst>
            <a:ext uri="{FF2B5EF4-FFF2-40B4-BE49-F238E27FC236}">
              <a16:creationId xmlns:a16="http://schemas.microsoft.com/office/drawing/2014/main" id="{42DA0FE4-7A46-4E15-B764-D5A5DA9F9B59}"/>
            </a:ext>
          </a:extLst>
        </xdr:cNvPr>
        <xdr:cNvSpPr txBox="1"/>
      </xdr:nvSpPr>
      <xdr:spPr>
        <a:xfrm>
          <a:off x="3955768" y="580703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237</xdr:row>
      <xdr:rowOff>0</xdr:rowOff>
    </xdr:from>
    <xdr:to>
      <xdr:col>25</xdr:col>
      <xdr:colOff>143863</xdr:colOff>
      <xdr:row>239</xdr:row>
      <xdr:rowOff>81643</xdr:rowOff>
    </xdr:to>
    <xdr:sp macro="" textlink="">
      <xdr:nvSpPr>
        <xdr:cNvPr id="652" name="Rectángulo redondeado 60">
          <a:extLst>
            <a:ext uri="{FF2B5EF4-FFF2-40B4-BE49-F238E27FC236}">
              <a16:creationId xmlns:a16="http://schemas.microsoft.com/office/drawing/2014/main" id="{52498A46-E982-4329-8AC9-468AC9288CAF}"/>
            </a:ext>
          </a:extLst>
        </xdr:cNvPr>
        <xdr:cNvSpPr/>
      </xdr:nvSpPr>
      <xdr:spPr>
        <a:xfrm>
          <a:off x="13590691" y="541782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22</xdr:col>
      <xdr:colOff>258537</xdr:colOff>
      <xdr:row>266</xdr:row>
      <xdr:rowOff>54429</xdr:rowOff>
    </xdr:from>
    <xdr:to>
      <xdr:col>25</xdr:col>
      <xdr:colOff>435429</xdr:colOff>
      <xdr:row>268</xdr:row>
      <xdr:rowOff>176893</xdr:rowOff>
    </xdr:to>
    <xdr:sp macro="" textlink="">
      <xdr:nvSpPr>
        <xdr:cNvPr id="653" name="Rectángulo redondeado 61">
          <a:extLst>
            <a:ext uri="{FF2B5EF4-FFF2-40B4-BE49-F238E27FC236}">
              <a16:creationId xmlns:a16="http://schemas.microsoft.com/office/drawing/2014/main" id="{DBF972A2-9233-41AB-999B-DD393FC972A9}"/>
            </a:ext>
          </a:extLst>
        </xdr:cNvPr>
        <xdr:cNvSpPr/>
      </xdr:nvSpPr>
      <xdr:spPr>
        <a:xfrm>
          <a:off x="13669737" y="608620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253</xdr:row>
      <xdr:rowOff>58883</xdr:rowOff>
    </xdr:from>
    <xdr:to>
      <xdr:col>26</xdr:col>
      <xdr:colOff>867</xdr:colOff>
      <xdr:row>266</xdr:row>
      <xdr:rowOff>54429</xdr:rowOff>
    </xdr:to>
    <xdr:cxnSp macro="">
      <xdr:nvCxnSpPr>
        <xdr:cNvPr id="654" name="Conector recto de flecha 653">
          <a:extLst>
            <a:ext uri="{FF2B5EF4-FFF2-40B4-BE49-F238E27FC236}">
              <a16:creationId xmlns:a16="http://schemas.microsoft.com/office/drawing/2014/main" id="{55DC3C60-B9D4-4062-8459-050B12B39829}"/>
            </a:ext>
          </a:extLst>
        </xdr:cNvPr>
        <xdr:cNvCxnSpPr/>
      </xdr:nvCxnSpPr>
      <xdr:spPr>
        <a:xfrm flipV="1">
          <a:off x="14657616" y="578946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239</xdr:row>
      <xdr:rowOff>81643</xdr:rowOff>
    </xdr:from>
    <xdr:to>
      <xdr:col>26</xdr:col>
      <xdr:colOff>28080</xdr:colOff>
      <xdr:row>253</xdr:row>
      <xdr:rowOff>45278</xdr:rowOff>
    </xdr:to>
    <xdr:cxnSp macro="">
      <xdr:nvCxnSpPr>
        <xdr:cNvPr id="655" name="Conector recto de flecha 654">
          <a:extLst>
            <a:ext uri="{FF2B5EF4-FFF2-40B4-BE49-F238E27FC236}">
              <a16:creationId xmlns:a16="http://schemas.microsoft.com/office/drawing/2014/main" id="{A1EBBE2B-335C-475A-A56C-034081353FEB}"/>
            </a:ext>
          </a:extLst>
        </xdr:cNvPr>
        <xdr:cNvCxnSpPr/>
      </xdr:nvCxnSpPr>
      <xdr:spPr>
        <a:xfrm>
          <a:off x="14543066" y="547170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19</xdr:col>
      <xdr:colOff>67154</xdr:colOff>
      <xdr:row>238</xdr:row>
      <xdr:rowOff>106642</xdr:rowOff>
    </xdr:from>
    <xdr:to>
      <xdr:col>21</xdr:col>
      <xdr:colOff>305578</xdr:colOff>
      <xdr:row>240</xdr:row>
      <xdr:rowOff>5847</xdr:rowOff>
    </xdr:to>
    <xdr:sp macro="" textlink="">
      <xdr:nvSpPr>
        <xdr:cNvPr id="656" name="CuadroTexto 50">
          <a:extLst>
            <a:ext uri="{FF2B5EF4-FFF2-40B4-BE49-F238E27FC236}">
              <a16:creationId xmlns:a16="http://schemas.microsoft.com/office/drawing/2014/main" id="{A5B63C49-FF52-4EEB-98E5-7075C54B25F6}"/>
            </a:ext>
          </a:extLst>
        </xdr:cNvPr>
        <xdr:cNvSpPr txBox="1"/>
      </xdr:nvSpPr>
      <xdr:spPr>
        <a:xfrm>
          <a:off x="11649554" y="545134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256</xdr:row>
      <xdr:rowOff>115013</xdr:rowOff>
    </xdr:from>
    <xdr:to>
      <xdr:col>24</xdr:col>
      <xdr:colOff>166345</xdr:colOff>
      <xdr:row>258</xdr:row>
      <xdr:rowOff>14218</xdr:rowOff>
    </xdr:to>
    <xdr:sp macro="" textlink="">
      <xdr:nvSpPr>
        <xdr:cNvPr id="657" name="CuadroTexto 122">
          <a:extLst>
            <a:ext uri="{FF2B5EF4-FFF2-40B4-BE49-F238E27FC236}">
              <a16:creationId xmlns:a16="http://schemas.microsoft.com/office/drawing/2014/main" id="{C7EE739B-2704-499A-A962-85DE43B45797}"/>
            </a:ext>
          </a:extLst>
        </xdr:cNvPr>
        <xdr:cNvSpPr txBox="1"/>
      </xdr:nvSpPr>
      <xdr:spPr>
        <a:xfrm>
          <a:off x="13427195" y="586366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247</xdr:row>
      <xdr:rowOff>24742</xdr:rowOff>
    </xdr:from>
    <xdr:to>
      <xdr:col>12</xdr:col>
      <xdr:colOff>204107</xdr:colOff>
      <xdr:row>248</xdr:row>
      <xdr:rowOff>114447</xdr:rowOff>
    </xdr:to>
    <xdr:sp macro="" textlink="">
      <xdr:nvSpPr>
        <xdr:cNvPr id="658" name="CuadroTexto 50">
          <a:extLst>
            <a:ext uri="{FF2B5EF4-FFF2-40B4-BE49-F238E27FC236}">
              <a16:creationId xmlns:a16="http://schemas.microsoft.com/office/drawing/2014/main" id="{848C4025-70FA-4599-996A-CC3C0B96974E}"/>
            </a:ext>
          </a:extLst>
        </xdr:cNvPr>
        <xdr:cNvSpPr txBox="1"/>
      </xdr:nvSpPr>
      <xdr:spPr>
        <a:xfrm>
          <a:off x="5883265" y="564889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248</xdr:row>
      <xdr:rowOff>179498</xdr:rowOff>
    </xdr:from>
    <xdr:to>
      <xdr:col>12</xdr:col>
      <xdr:colOff>7475</xdr:colOff>
      <xdr:row>248</xdr:row>
      <xdr:rowOff>188973</xdr:rowOff>
    </xdr:to>
    <xdr:cxnSp macro="">
      <xdr:nvCxnSpPr>
        <xdr:cNvPr id="659" name="Conector recto 658">
          <a:extLst>
            <a:ext uri="{FF2B5EF4-FFF2-40B4-BE49-F238E27FC236}">
              <a16:creationId xmlns:a16="http://schemas.microsoft.com/office/drawing/2014/main" id="{D18EAD87-95CA-4039-BB83-AEAECD7836DF}"/>
            </a:ext>
          </a:extLst>
        </xdr:cNvPr>
        <xdr:cNvCxnSpPr/>
      </xdr:nvCxnSpPr>
      <xdr:spPr>
        <a:xfrm flipV="1">
          <a:off x="5764728" y="568722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239</xdr:row>
      <xdr:rowOff>115014</xdr:rowOff>
    </xdr:from>
    <xdr:to>
      <xdr:col>29</xdr:col>
      <xdr:colOff>556037</xdr:colOff>
      <xdr:row>241</xdr:row>
      <xdr:rowOff>14219</xdr:rowOff>
    </xdr:to>
    <xdr:sp macro="" textlink="">
      <xdr:nvSpPr>
        <xdr:cNvPr id="660" name="CuadroTexto 48">
          <a:extLst>
            <a:ext uri="{FF2B5EF4-FFF2-40B4-BE49-F238E27FC236}">
              <a16:creationId xmlns:a16="http://schemas.microsoft.com/office/drawing/2014/main" id="{67380F9E-FE1E-459D-8A07-3D2A4DF1DBC4}"/>
            </a:ext>
          </a:extLst>
        </xdr:cNvPr>
        <xdr:cNvSpPr txBox="1"/>
      </xdr:nvSpPr>
      <xdr:spPr>
        <a:xfrm>
          <a:off x="16464272" y="547504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246</xdr:row>
      <xdr:rowOff>163287</xdr:rowOff>
    </xdr:from>
    <xdr:to>
      <xdr:col>8</xdr:col>
      <xdr:colOff>381002</xdr:colOff>
      <xdr:row>251</xdr:row>
      <xdr:rowOff>54430</xdr:rowOff>
    </xdr:to>
    <xdr:cxnSp macro="">
      <xdr:nvCxnSpPr>
        <xdr:cNvPr id="661" name="Conector recto de flecha 660">
          <a:extLst>
            <a:ext uri="{FF2B5EF4-FFF2-40B4-BE49-F238E27FC236}">
              <a16:creationId xmlns:a16="http://schemas.microsoft.com/office/drawing/2014/main" id="{612BF20D-BC3B-4F42-B8A8-F37EC8BE4622}"/>
            </a:ext>
          </a:extLst>
        </xdr:cNvPr>
        <xdr:cNvCxnSpPr/>
      </xdr:nvCxnSpPr>
      <xdr:spPr>
        <a:xfrm flipV="1">
          <a:off x="4716237" y="563988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249</xdr:row>
      <xdr:rowOff>57033</xdr:rowOff>
    </xdr:from>
    <xdr:to>
      <xdr:col>8</xdr:col>
      <xdr:colOff>74273</xdr:colOff>
      <xdr:row>249</xdr:row>
      <xdr:rowOff>66508</xdr:rowOff>
    </xdr:to>
    <xdr:cxnSp macro="">
      <xdr:nvCxnSpPr>
        <xdr:cNvPr id="662" name="Conector recto 661">
          <a:extLst>
            <a:ext uri="{FF2B5EF4-FFF2-40B4-BE49-F238E27FC236}">
              <a16:creationId xmlns:a16="http://schemas.microsoft.com/office/drawing/2014/main" id="{1BAB63BD-25B1-4DE9-A081-CE24BC31484E}"/>
            </a:ext>
          </a:extLst>
        </xdr:cNvPr>
        <xdr:cNvCxnSpPr/>
      </xdr:nvCxnSpPr>
      <xdr:spPr>
        <a:xfrm flipV="1">
          <a:off x="3393126" y="569784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242208</xdr:colOff>
      <xdr:row>247</xdr:row>
      <xdr:rowOff>114299</xdr:rowOff>
    </xdr:from>
    <xdr:to>
      <xdr:col>7</xdr:col>
      <xdr:colOff>460697</xdr:colOff>
      <xdr:row>249</xdr:row>
      <xdr:rowOff>46161</xdr:rowOff>
    </xdr:to>
    <xdr:sp macro="" textlink="">
      <xdr:nvSpPr>
        <xdr:cNvPr id="663" name="CuadroTexto 53">
          <a:extLst>
            <a:ext uri="{FF2B5EF4-FFF2-40B4-BE49-F238E27FC236}">
              <a16:creationId xmlns:a16="http://schemas.microsoft.com/office/drawing/2014/main" id="{5360234C-F554-44A8-930E-5146AEB6B512}"/>
            </a:ext>
          </a:extLst>
        </xdr:cNvPr>
        <xdr:cNvSpPr txBox="1"/>
      </xdr:nvSpPr>
      <xdr:spPr>
        <a:xfrm>
          <a:off x="3290208" y="56578499"/>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capacitación </a:t>
          </a:r>
        </a:p>
      </xdr:txBody>
    </xdr:sp>
    <xdr:clientData/>
  </xdr:twoCellAnchor>
  <xdr:twoCellAnchor>
    <xdr:from>
      <xdr:col>10</xdr:col>
      <xdr:colOff>210293</xdr:colOff>
      <xdr:row>249</xdr:row>
      <xdr:rowOff>2605</xdr:rowOff>
    </xdr:from>
    <xdr:to>
      <xdr:col>11</xdr:col>
      <xdr:colOff>95363</xdr:colOff>
      <xdr:row>252</xdr:row>
      <xdr:rowOff>12265</xdr:rowOff>
    </xdr:to>
    <xdr:cxnSp macro="">
      <xdr:nvCxnSpPr>
        <xdr:cNvPr id="664" name="Conector recto de flecha 663">
          <a:extLst>
            <a:ext uri="{FF2B5EF4-FFF2-40B4-BE49-F238E27FC236}">
              <a16:creationId xmlns:a16="http://schemas.microsoft.com/office/drawing/2014/main" id="{40F5C9D6-E0EB-4838-9F3E-E8922711F83E}"/>
            </a:ext>
          </a:extLst>
        </xdr:cNvPr>
        <xdr:cNvCxnSpPr/>
      </xdr:nvCxnSpPr>
      <xdr:spPr>
        <a:xfrm flipH="1" flipV="1">
          <a:off x="6306293" y="569240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250</xdr:row>
      <xdr:rowOff>78337</xdr:rowOff>
    </xdr:from>
    <xdr:to>
      <xdr:col>13</xdr:col>
      <xdr:colOff>307638</xdr:colOff>
      <xdr:row>250</xdr:row>
      <xdr:rowOff>83315</xdr:rowOff>
    </xdr:to>
    <xdr:cxnSp macro="">
      <xdr:nvCxnSpPr>
        <xdr:cNvPr id="665" name="Conector recto 664">
          <a:extLst>
            <a:ext uri="{FF2B5EF4-FFF2-40B4-BE49-F238E27FC236}">
              <a16:creationId xmlns:a16="http://schemas.microsoft.com/office/drawing/2014/main" id="{8427EAD1-0049-4CA0-A45C-8370E753E21D}"/>
            </a:ext>
          </a:extLst>
        </xdr:cNvPr>
        <xdr:cNvCxnSpPr/>
      </xdr:nvCxnSpPr>
      <xdr:spPr>
        <a:xfrm>
          <a:off x="6548374" y="572283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250</xdr:row>
      <xdr:rowOff>40971</xdr:rowOff>
    </xdr:from>
    <xdr:to>
      <xdr:col>13</xdr:col>
      <xdr:colOff>394121</xdr:colOff>
      <xdr:row>251</xdr:row>
      <xdr:rowOff>130676</xdr:rowOff>
    </xdr:to>
    <xdr:sp macro="" textlink="">
      <xdr:nvSpPr>
        <xdr:cNvPr id="666" name="CuadroTexto 147">
          <a:extLst>
            <a:ext uri="{FF2B5EF4-FFF2-40B4-BE49-F238E27FC236}">
              <a16:creationId xmlns:a16="http://schemas.microsoft.com/office/drawing/2014/main" id="{E4F2432E-1A41-4763-B313-71AE883E5549}"/>
            </a:ext>
          </a:extLst>
        </xdr:cNvPr>
        <xdr:cNvSpPr txBox="1"/>
      </xdr:nvSpPr>
      <xdr:spPr>
        <a:xfrm>
          <a:off x="6776387" y="571909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245</xdr:row>
      <xdr:rowOff>186296</xdr:rowOff>
    </xdr:from>
    <xdr:to>
      <xdr:col>17</xdr:col>
      <xdr:colOff>76443</xdr:colOff>
      <xdr:row>246</xdr:row>
      <xdr:rowOff>1734</xdr:rowOff>
    </xdr:to>
    <xdr:cxnSp macro="">
      <xdr:nvCxnSpPr>
        <xdr:cNvPr id="667" name="Conector recto 666">
          <a:extLst>
            <a:ext uri="{FF2B5EF4-FFF2-40B4-BE49-F238E27FC236}">
              <a16:creationId xmlns:a16="http://schemas.microsoft.com/office/drawing/2014/main" id="{354EE5BE-1BF6-473D-AEAC-233F95DCBCE7}"/>
            </a:ext>
          </a:extLst>
        </xdr:cNvPr>
        <xdr:cNvCxnSpPr/>
      </xdr:nvCxnSpPr>
      <xdr:spPr>
        <a:xfrm flipH="1" flipV="1">
          <a:off x="8872098" y="561932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245</xdr:row>
      <xdr:rowOff>176893</xdr:rowOff>
    </xdr:from>
    <xdr:to>
      <xdr:col>16</xdr:col>
      <xdr:colOff>421822</xdr:colOff>
      <xdr:row>250</xdr:row>
      <xdr:rowOff>68036</xdr:rowOff>
    </xdr:to>
    <xdr:cxnSp macro="">
      <xdr:nvCxnSpPr>
        <xdr:cNvPr id="668" name="Conector recto de flecha 667">
          <a:extLst>
            <a:ext uri="{FF2B5EF4-FFF2-40B4-BE49-F238E27FC236}">
              <a16:creationId xmlns:a16="http://schemas.microsoft.com/office/drawing/2014/main" id="{462772B8-60BA-4303-BB43-66FE2C437B39}"/>
            </a:ext>
          </a:extLst>
        </xdr:cNvPr>
        <xdr:cNvCxnSpPr/>
      </xdr:nvCxnSpPr>
      <xdr:spPr>
        <a:xfrm flipV="1">
          <a:off x="9633858" y="561838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248</xdr:row>
      <xdr:rowOff>70639</xdr:rowOff>
    </xdr:from>
    <xdr:to>
      <xdr:col>16</xdr:col>
      <xdr:colOff>115093</xdr:colOff>
      <xdr:row>248</xdr:row>
      <xdr:rowOff>80114</xdr:rowOff>
    </xdr:to>
    <xdr:cxnSp macro="">
      <xdr:nvCxnSpPr>
        <xdr:cNvPr id="669" name="Conector recto 668">
          <a:extLst>
            <a:ext uri="{FF2B5EF4-FFF2-40B4-BE49-F238E27FC236}">
              <a16:creationId xmlns:a16="http://schemas.microsoft.com/office/drawing/2014/main" id="{993C1421-B96A-44FF-9BC6-AFE187783D88}"/>
            </a:ext>
          </a:extLst>
        </xdr:cNvPr>
        <xdr:cNvCxnSpPr/>
      </xdr:nvCxnSpPr>
      <xdr:spPr>
        <a:xfrm flipV="1">
          <a:off x="8310746" y="567634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249</xdr:row>
      <xdr:rowOff>40820</xdr:rowOff>
    </xdr:from>
    <xdr:to>
      <xdr:col>15</xdr:col>
      <xdr:colOff>381775</xdr:colOff>
      <xdr:row>250</xdr:row>
      <xdr:rowOff>130525</xdr:rowOff>
    </xdr:to>
    <xdr:sp macro="" textlink="">
      <xdr:nvSpPr>
        <xdr:cNvPr id="670" name="CuadroTexto 53">
          <a:extLst>
            <a:ext uri="{FF2B5EF4-FFF2-40B4-BE49-F238E27FC236}">
              <a16:creationId xmlns:a16="http://schemas.microsoft.com/office/drawing/2014/main" id="{03573B28-A5E3-4428-82C6-547FAED8A659}"/>
            </a:ext>
          </a:extLst>
        </xdr:cNvPr>
        <xdr:cNvSpPr txBox="1"/>
      </xdr:nvSpPr>
      <xdr:spPr>
        <a:xfrm>
          <a:off x="8088085" y="569622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244</xdr:row>
      <xdr:rowOff>40822</xdr:rowOff>
    </xdr:from>
    <xdr:to>
      <xdr:col>16</xdr:col>
      <xdr:colOff>428493</xdr:colOff>
      <xdr:row>245</xdr:row>
      <xdr:rowOff>130527</xdr:rowOff>
    </xdr:to>
    <xdr:sp macro="" textlink="">
      <xdr:nvSpPr>
        <xdr:cNvPr id="671" name="CuadroTexto 109">
          <a:extLst>
            <a:ext uri="{FF2B5EF4-FFF2-40B4-BE49-F238E27FC236}">
              <a16:creationId xmlns:a16="http://schemas.microsoft.com/office/drawing/2014/main" id="{E6BDD8EE-CCDA-4870-BC6E-A5DC3679F8E6}"/>
            </a:ext>
          </a:extLst>
        </xdr:cNvPr>
        <xdr:cNvSpPr txBox="1"/>
      </xdr:nvSpPr>
      <xdr:spPr>
        <a:xfrm>
          <a:off x="8697686" y="558192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242</xdr:row>
      <xdr:rowOff>132882</xdr:rowOff>
    </xdr:from>
    <xdr:to>
      <xdr:col>19</xdr:col>
      <xdr:colOff>165747</xdr:colOff>
      <xdr:row>242</xdr:row>
      <xdr:rowOff>137350</xdr:rowOff>
    </xdr:to>
    <xdr:cxnSp macro="">
      <xdr:nvCxnSpPr>
        <xdr:cNvPr id="672" name="Conector recto 671">
          <a:extLst>
            <a:ext uri="{FF2B5EF4-FFF2-40B4-BE49-F238E27FC236}">
              <a16:creationId xmlns:a16="http://schemas.microsoft.com/office/drawing/2014/main" id="{45FBD2B7-8FFB-4D45-804D-1145BAFE5ED7}"/>
            </a:ext>
          </a:extLst>
        </xdr:cNvPr>
        <xdr:cNvCxnSpPr/>
      </xdr:nvCxnSpPr>
      <xdr:spPr>
        <a:xfrm>
          <a:off x="10107385" y="554540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242</xdr:row>
      <xdr:rowOff>145488</xdr:rowOff>
    </xdr:from>
    <xdr:to>
      <xdr:col>18</xdr:col>
      <xdr:colOff>60732</xdr:colOff>
      <xdr:row>245</xdr:row>
      <xdr:rowOff>155148</xdr:rowOff>
    </xdr:to>
    <xdr:cxnSp macro="">
      <xdr:nvCxnSpPr>
        <xdr:cNvPr id="673" name="Conector recto de flecha 672">
          <a:extLst>
            <a:ext uri="{FF2B5EF4-FFF2-40B4-BE49-F238E27FC236}">
              <a16:creationId xmlns:a16="http://schemas.microsoft.com/office/drawing/2014/main" id="{23093317-066F-4278-BFE5-C3125C9EC1BB}"/>
            </a:ext>
          </a:extLst>
        </xdr:cNvPr>
        <xdr:cNvCxnSpPr/>
      </xdr:nvCxnSpPr>
      <xdr:spPr>
        <a:xfrm flipH="1" flipV="1">
          <a:off x="10538862" y="554666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244</xdr:row>
      <xdr:rowOff>30720</xdr:rowOff>
    </xdr:from>
    <xdr:to>
      <xdr:col>20</xdr:col>
      <xdr:colOff>273007</xdr:colOff>
      <xdr:row>244</xdr:row>
      <xdr:rowOff>35698</xdr:rowOff>
    </xdr:to>
    <xdr:cxnSp macro="">
      <xdr:nvCxnSpPr>
        <xdr:cNvPr id="674" name="Conector recto 673">
          <a:extLst>
            <a:ext uri="{FF2B5EF4-FFF2-40B4-BE49-F238E27FC236}">
              <a16:creationId xmlns:a16="http://schemas.microsoft.com/office/drawing/2014/main" id="{02C01DF1-3113-4199-A24B-81F043981A03}"/>
            </a:ext>
          </a:extLst>
        </xdr:cNvPr>
        <xdr:cNvCxnSpPr/>
      </xdr:nvCxnSpPr>
      <xdr:spPr>
        <a:xfrm>
          <a:off x="10780943" y="558091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248</xdr:row>
      <xdr:rowOff>132882</xdr:rowOff>
    </xdr:from>
    <xdr:to>
      <xdr:col>20</xdr:col>
      <xdr:colOff>152139</xdr:colOff>
      <xdr:row>248</xdr:row>
      <xdr:rowOff>137350</xdr:rowOff>
    </xdr:to>
    <xdr:cxnSp macro="">
      <xdr:nvCxnSpPr>
        <xdr:cNvPr id="675" name="Conector recto 674">
          <a:extLst>
            <a:ext uri="{FF2B5EF4-FFF2-40B4-BE49-F238E27FC236}">
              <a16:creationId xmlns:a16="http://schemas.microsoft.com/office/drawing/2014/main" id="{BE12A9CE-C0FE-4267-ABBE-DF0CE9D36CAB}"/>
            </a:ext>
          </a:extLst>
        </xdr:cNvPr>
        <xdr:cNvCxnSpPr/>
      </xdr:nvCxnSpPr>
      <xdr:spPr>
        <a:xfrm>
          <a:off x="10703378" y="568256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246</xdr:row>
      <xdr:rowOff>95250</xdr:rowOff>
    </xdr:from>
    <xdr:to>
      <xdr:col>20</xdr:col>
      <xdr:colOff>30682</xdr:colOff>
      <xdr:row>247</xdr:row>
      <xdr:rowOff>184955</xdr:rowOff>
    </xdr:to>
    <xdr:sp macro="" textlink="">
      <xdr:nvSpPr>
        <xdr:cNvPr id="676" name="CuadroTexto 53">
          <a:extLst>
            <a:ext uri="{FF2B5EF4-FFF2-40B4-BE49-F238E27FC236}">
              <a16:creationId xmlns:a16="http://schemas.microsoft.com/office/drawing/2014/main" id="{C17EFE58-B549-4D33-A465-C42CECFAE81D}"/>
            </a:ext>
          </a:extLst>
        </xdr:cNvPr>
        <xdr:cNvSpPr txBox="1"/>
      </xdr:nvSpPr>
      <xdr:spPr>
        <a:xfrm>
          <a:off x="10787715" y="563308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248</xdr:row>
      <xdr:rowOff>145488</xdr:rowOff>
    </xdr:from>
    <xdr:to>
      <xdr:col>19</xdr:col>
      <xdr:colOff>47125</xdr:colOff>
      <xdr:row>251</xdr:row>
      <xdr:rowOff>155148</xdr:rowOff>
    </xdr:to>
    <xdr:cxnSp macro="">
      <xdr:nvCxnSpPr>
        <xdr:cNvPr id="677" name="Conector recto de flecha 676">
          <a:extLst>
            <a:ext uri="{FF2B5EF4-FFF2-40B4-BE49-F238E27FC236}">
              <a16:creationId xmlns:a16="http://schemas.microsoft.com/office/drawing/2014/main" id="{DAEC068C-646C-4A36-B416-22A6B6790A86}"/>
            </a:ext>
          </a:extLst>
        </xdr:cNvPr>
        <xdr:cNvCxnSpPr/>
      </xdr:nvCxnSpPr>
      <xdr:spPr>
        <a:xfrm flipH="1" flipV="1">
          <a:off x="11134854" y="568382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250</xdr:row>
      <xdr:rowOff>30720</xdr:rowOff>
    </xdr:from>
    <xdr:to>
      <xdr:col>21</xdr:col>
      <xdr:colOff>259400</xdr:colOff>
      <xdr:row>250</xdr:row>
      <xdr:rowOff>35698</xdr:rowOff>
    </xdr:to>
    <xdr:cxnSp macro="">
      <xdr:nvCxnSpPr>
        <xdr:cNvPr id="678" name="Conector recto 677">
          <a:extLst>
            <a:ext uri="{FF2B5EF4-FFF2-40B4-BE49-F238E27FC236}">
              <a16:creationId xmlns:a16="http://schemas.microsoft.com/office/drawing/2014/main" id="{83133C03-BEDB-45C3-A46E-BB4993C92297}"/>
            </a:ext>
          </a:extLst>
        </xdr:cNvPr>
        <xdr:cNvCxnSpPr/>
      </xdr:nvCxnSpPr>
      <xdr:spPr>
        <a:xfrm>
          <a:off x="11376935" y="571807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249</xdr:row>
      <xdr:rowOff>183854</xdr:rowOff>
    </xdr:from>
    <xdr:to>
      <xdr:col>21</xdr:col>
      <xdr:colOff>345883</xdr:colOff>
      <xdr:row>251</xdr:row>
      <xdr:rowOff>83059</xdr:rowOff>
    </xdr:to>
    <xdr:sp macro="" textlink="">
      <xdr:nvSpPr>
        <xdr:cNvPr id="679" name="CuadroTexto 147">
          <a:extLst>
            <a:ext uri="{FF2B5EF4-FFF2-40B4-BE49-F238E27FC236}">
              <a16:creationId xmlns:a16="http://schemas.microsoft.com/office/drawing/2014/main" id="{30493279-B4FB-456B-98B1-B22F7AEDBFA0}"/>
            </a:ext>
          </a:extLst>
        </xdr:cNvPr>
        <xdr:cNvSpPr txBox="1"/>
      </xdr:nvSpPr>
      <xdr:spPr>
        <a:xfrm>
          <a:off x="11604949" y="571052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257</xdr:row>
      <xdr:rowOff>1279</xdr:rowOff>
    </xdr:from>
    <xdr:to>
      <xdr:col>12</xdr:col>
      <xdr:colOff>397069</xdr:colOff>
      <xdr:row>257</xdr:row>
      <xdr:rowOff>27214</xdr:rowOff>
    </xdr:to>
    <xdr:cxnSp macro="">
      <xdr:nvCxnSpPr>
        <xdr:cNvPr id="680" name="Conector recto 679">
          <a:extLst>
            <a:ext uri="{FF2B5EF4-FFF2-40B4-BE49-F238E27FC236}">
              <a16:creationId xmlns:a16="http://schemas.microsoft.com/office/drawing/2014/main" id="{C609FB00-BEE9-45CC-B987-DB2EB8515349}"/>
            </a:ext>
          </a:extLst>
        </xdr:cNvPr>
        <xdr:cNvCxnSpPr/>
      </xdr:nvCxnSpPr>
      <xdr:spPr>
        <a:xfrm flipV="1">
          <a:off x="5799364" y="587514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254</xdr:row>
      <xdr:rowOff>149679</xdr:rowOff>
    </xdr:from>
    <xdr:to>
      <xdr:col>12</xdr:col>
      <xdr:colOff>275612</xdr:colOff>
      <xdr:row>256</xdr:row>
      <xdr:rowOff>48884</xdr:rowOff>
    </xdr:to>
    <xdr:sp macro="" textlink="">
      <xdr:nvSpPr>
        <xdr:cNvPr id="681" name="CuadroTexto 680">
          <a:extLst>
            <a:ext uri="{FF2B5EF4-FFF2-40B4-BE49-F238E27FC236}">
              <a16:creationId xmlns:a16="http://schemas.microsoft.com/office/drawing/2014/main" id="{123CC7E6-BF63-40E6-B6AD-D615EF1C8D5C}"/>
            </a:ext>
          </a:extLst>
        </xdr:cNvPr>
        <xdr:cNvSpPr txBox="1"/>
      </xdr:nvSpPr>
      <xdr:spPr>
        <a:xfrm>
          <a:off x="6153123" y="582140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257</xdr:row>
      <xdr:rowOff>9417</xdr:rowOff>
    </xdr:from>
    <xdr:to>
      <xdr:col>11</xdr:col>
      <xdr:colOff>292054</xdr:colOff>
      <xdr:row>260</xdr:row>
      <xdr:rowOff>19077</xdr:rowOff>
    </xdr:to>
    <xdr:cxnSp macro="">
      <xdr:nvCxnSpPr>
        <xdr:cNvPr id="682" name="Conector recto de flecha 681">
          <a:extLst>
            <a:ext uri="{FF2B5EF4-FFF2-40B4-BE49-F238E27FC236}">
              <a16:creationId xmlns:a16="http://schemas.microsoft.com/office/drawing/2014/main" id="{E89150D5-9F78-41D9-AB1F-281FAF12AAD5}"/>
            </a:ext>
          </a:extLst>
        </xdr:cNvPr>
        <xdr:cNvCxnSpPr/>
      </xdr:nvCxnSpPr>
      <xdr:spPr>
        <a:xfrm flipH="1" flipV="1">
          <a:off x="6502984" y="587596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258</xdr:row>
      <xdr:rowOff>85149</xdr:rowOff>
    </xdr:from>
    <xdr:to>
      <xdr:col>13</xdr:col>
      <xdr:colOff>504329</xdr:colOff>
      <xdr:row>258</xdr:row>
      <xdr:rowOff>90127</xdr:rowOff>
    </xdr:to>
    <xdr:cxnSp macro="">
      <xdr:nvCxnSpPr>
        <xdr:cNvPr id="683" name="Conector recto 682">
          <a:extLst>
            <a:ext uri="{FF2B5EF4-FFF2-40B4-BE49-F238E27FC236}">
              <a16:creationId xmlns:a16="http://schemas.microsoft.com/office/drawing/2014/main" id="{8C33A1F5-1F64-4C5F-869B-6F6995677D22}"/>
            </a:ext>
          </a:extLst>
        </xdr:cNvPr>
        <xdr:cNvCxnSpPr/>
      </xdr:nvCxnSpPr>
      <xdr:spPr>
        <a:xfrm>
          <a:off x="6742343" y="590639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258</xdr:row>
      <xdr:rowOff>47783</xdr:rowOff>
    </xdr:from>
    <xdr:to>
      <xdr:col>13</xdr:col>
      <xdr:colOff>590812</xdr:colOff>
      <xdr:row>259</xdr:row>
      <xdr:rowOff>137488</xdr:rowOff>
    </xdr:to>
    <xdr:sp macro="" textlink="">
      <xdr:nvSpPr>
        <xdr:cNvPr id="684" name="CuadroTexto 147">
          <a:extLst>
            <a:ext uri="{FF2B5EF4-FFF2-40B4-BE49-F238E27FC236}">
              <a16:creationId xmlns:a16="http://schemas.microsoft.com/office/drawing/2014/main" id="{5D59D0E3-80B9-4ECD-BC1C-93BCAB197112}"/>
            </a:ext>
          </a:extLst>
        </xdr:cNvPr>
        <xdr:cNvSpPr txBox="1"/>
      </xdr:nvSpPr>
      <xdr:spPr>
        <a:xfrm>
          <a:off x="6973078" y="590265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262</xdr:row>
      <xdr:rowOff>160096</xdr:rowOff>
    </xdr:from>
    <xdr:to>
      <xdr:col>11</xdr:col>
      <xdr:colOff>29676</xdr:colOff>
      <xdr:row>262</xdr:row>
      <xdr:rowOff>164564</xdr:rowOff>
    </xdr:to>
    <xdr:cxnSp macro="">
      <xdr:nvCxnSpPr>
        <xdr:cNvPr id="685" name="Conector recto 684">
          <a:extLst>
            <a:ext uri="{FF2B5EF4-FFF2-40B4-BE49-F238E27FC236}">
              <a16:creationId xmlns:a16="http://schemas.microsoft.com/office/drawing/2014/main" id="{AC9241EC-EA61-4965-90DB-3139C59C9DAB}"/>
            </a:ext>
          </a:extLst>
        </xdr:cNvPr>
        <xdr:cNvCxnSpPr/>
      </xdr:nvCxnSpPr>
      <xdr:spPr>
        <a:xfrm>
          <a:off x="5094515" y="600532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260</xdr:row>
      <xdr:rowOff>122464</xdr:rowOff>
    </xdr:from>
    <xdr:to>
      <xdr:col>10</xdr:col>
      <xdr:colOff>520541</xdr:colOff>
      <xdr:row>262</xdr:row>
      <xdr:rowOff>21669</xdr:rowOff>
    </xdr:to>
    <xdr:sp macro="" textlink="">
      <xdr:nvSpPr>
        <xdr:cNvPr id="686" name="CuadroTexto 53">
          <a:extLst>
            <a:ext uri="{FF2B5EF4-FFF2-40B4-BE49-F238E27FC236}">
              <a16:creationId xmlns:a16="http://schemas.microsoft.com/office/drawing/2014/main" id="{6F803228-E097-422D-B132-E6F1F3573ACA}"/>
            </a:ext>
          </a:extLst>
        </xdr:cNvPr>
        <xdr:cNvSpPr txBox="1"/>
      </xdr:nvSpPr>
      <xdr:spPr>
        <a:xfrm>
          <a:off x="5178852" y="595584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262</xdr:row>
      <xdr:rowOff>172702</xdr:rowOff>
    </xdr:from>
    <xdr:to>
      <xdr:col>9</xdr:col>
      <xdr:colOff>536983</xdr:colOff>
      <xdr:row>265</xdr:row>
      <xdr:rowOff>182362</xdr:rowOff>
    </xdr:to>
    <xdr:cxnSp macro="">
      <xdr:nvCxnSpPr>
        <xdr:cNvPr id="687" name="Conector recto de flecha 686">
          <a:extLst>
            <a:ext uri="{FF2B5EF4-FFF2-40B4-BE49-F238E27FC236}">
              <a16:creationId xmlns:a16="http://schemas.microsoft.com/office/drawing/2014/main" id="{AA9405B5-35C9-4629-88D6-CF8AB74E0825}"/>
            </a:ext>
          </a:extLst>
        </xdr:cNvPr>
        <xdr:cNvCxnSpPr/>
      </xdr:nvCxnSpPr>
      <xdr:spPr>
        <a:xfrm flipH="1" flipV="1">
          <a:off x="5525991" y="600659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264</xdr:row>
      <xdr:rowOff>57934</xdr:rowOff>
    </xdr:from>
    <xdr:to>
      <xdr:col>12</xdr:col>
      <xdr:colOff>136937</xdr:colOff>
      <xdr:row>264</xdr:row>
      <xdr:rowOff>62912</xdr:rowOff>
    </xdr:to>
    <xdr:cxnSp macro="">
      <xdr:nvCxnSpPr>
        <xdr:cNvPr id="688" name="Conector recto 687">
          <a:extLst>
            <a:ext uri="{FF2B5EF4-FFF2-40B4-BE49-F238E27FC236}">
              <a16:creationId xmlns:a16="http://schemas.microsoft.com/office/drawing/2014/main" id="{1FACB2C9-042A-487A-9BF8-2B97DD719F48}"/>
            </a:ext>
          </a:extLst>
        </xdr:cNvPr>
        <xdr:cNvCxnSpPr/>
      </xdr:nvCxnSpPr>
      <xdr:spPr>
        <a:xfrm>
          <a:off x="5768072" y="604083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256</xdr:row>
      <xdr:rowOff>178173</xdr:rowOff>
    </xdr:from>
    <xdr:to>
      <xdr:col>20</xdr:col>
      <xdr:colOff>533139</xdr:colOff>
      <xdr:row>257</xdr:row>
      <xdr:rowOff>13607</xdr:rowOff>
    </xdr:to>
    <xdr:cxnSp macro="">
      <xdr:nvCxnSpPr>
        <xdr:cNvPr id="689" name="Conector recto 688">
          <a:extLst>
            <a:ext uri="{FF2B5EF4-FFF2-40B4-BE49-F238E27FC236}">
              <a16:creationId xmlns:a16="http://schemas.microsoft.com/office/drawing/2014/main" id="{C5BBF699-93DC-423B-9BE3-1E4D75A59407}"/>
            </a:ext>
          </a:extLst>
        </xdr:cNvPr>
        <xdr:cNvCxnSpPr/>
      </xdr:nvCxnSpPr>
      <xdr:spPr>
        <a:xfrm flipV="1">
          <a:off x="10771414" y="586997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254</xdr:row>
      <xdr:rowOff>136072</xdr:rowOff>
    </xdr:from>
    <xdr:to>
      <xdr:col>20</xdr:col>
      <xdr:colOff>357254</xdr:colOff>
      <xdr:row>256</xdr:row>
      <xdr:rowOff>35277</xdr:rowOff>
    </xdr:to>
    <xdr:sp macro="" textlink="">
      <xdr:nvSpPr>
        <xdr:cNvPr id="690" name="CuadroTexto 53">
          <a:extLst>
            <a:ext uri="{FF2B5EF4-FFF2-40B4-BE49-F238E27FC236}">
              <a16:creationId xmlns:a16="http://schemas.microsoft.com/office/drawing/2014/main" id="{F70A415D-6738-4522-92CD-2D577535AAD9}"/>
            </a:ext>
          </a:extLst>
        </xdr:cNvPr>
        <xdr:cNvSpPr txBox="1"/>
      </xdr:nvSpPr>
      <xdr:spPr>
        <a:xfrm>
          <a:off x="11111565" y="582004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256</xdr:row>
      <xdr:rowOff>186310</xdr:rowOff>
    </xdr:from>
    <xdr:to>
      <xdr:col>19</xdr:col>
      <xdr:colOff>373697</xdr:colOff>
      <xdr:row>260</xdr:row>
      <xdr:rowOff>5470</xdr:rowOff>
    </xdr:to>
    <xdr:cxnSp macro="">
      <xdr:nvCxnSpPr>
        <xdr:cNvPr id="691" name="Conector recto de flecha 690">
          <a:extLst>
            <a:ext uri="{FF2B5EF4-FFF2-40B4-BE49-F238E27FC236}">
              <a16:creationId xmlns:a16="http://schemas.microsoft.com/office/drawing/2014/main" id="{5A70F4DB-4B22-4E35-B44B-3C40E88843E8}"/>
            </a:ext>
          </a:extLst>
        </xdr:cNvPr>
        <xdr:cNvCxnSpPr/>
      </xdr:nvCxnSpPr>
      <xdr:spPr>
        <a:xfrm flipH="1" flipV="1">
          <a:off x="11461426" y="587079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258</xdr:row>
      <xdr:rowOff>71542</xdr:rowOff>
    </xdr:from>
    <xdr:to>
      <xdr:col>21</xdr:col>
      <xdr:colOff>585972</xdr:colOff>
      <xdr:row>258</xdr:row>
      <xdr:rowOff>76520</xdr:rowOff>
    </xdr:to>
    <xdr:cxnSp macro="">
      <xdr:nvCxnSpPr>
        <xdr:cNvPr id="692" name="Conector recto 691">
          <a:extLst>
            <a:ext uri="{FF2B5EF4-FFF2-40B4-BE49-F238E27FC236}">
              <a16:creationId xmlns:a16="http://schemas.microsoft.com/office/drawing/2014/main" id="{F49AB942-CDA5-49C8-8F02-AFE5046C08FB}"/>
            </a:ext>
          </a:extLst>
        </xdr:cNvPr>
        <xdr:cNvCxnSpPr/>
      </xdr:nvCxnSpPr>
      <xdr:spPr>
        <a:xfrm>
          <a:off x="11700786" y="590503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262</xdr:row>
      <xdr:rowOff>173704</xdr:rowOff>
    </xdr:from>
    <xdr:to>
      <xdr:col>19</xdr:col>
      <xdr:colOff>315426</xdr:colOff>
      <xdr:row>262</xdr:row>
      <xdr:rowOff>178172</xdr:rowOff>
    </xdr:to>
    <xdr:cxnSp macro="">
      <xdr:nvCxnSpPr>
        <xdr:cNvPr id="693" name="Conector recto 692">
          <a:extLst>
            <a:ext uri="{FF2B5EF4-FFF2-40B4-BE49-F238E27FC236}">
              <a16:creationId xmlns:a16="http://schemas.microsoft.com/office/drawing/2014/main" id="{9E93AA6A-2C20-4467-A5BC-E79A1BF6CF26}"/>
            </a:ext>
          </a:extLst>
        </xdr:cNvPr>
        <xdr:cNvCxnSpPr/>
      </xdr:nvCxnSpPr>
      <xdr:spPr>
        <a:xfrm>
          <a:off x="10257064" y="600669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262</xdr:row>
      <xdr:rowOff>186310</xdr:rowOff>
    </xdr:from>
    <xdr:to>
      <xdr:col>18</xdr:col>
      <xdr:colOff>210411</xdr:colOff>
      <xdr:row>266</xdr:row>
      <xdr:rowOff>5470</xdr:rowOff>
    </xdr:to>
    <xdr:cxnSp macro="">
      <xdr:nvCxnSpPr>
        <xdr:cNvPr id="694" name="Conector recto de flecha 693">
          <a:extLst>
            <a:ext uri="{FF2B5EF4-FFF2-40B4-BE49-F238E27FC236}">
              <a16:creationId xmlns:a16="http://schemas.microsoft.com/office/drawing/2014/main" id="{BAB614D2-BA2D-4510-BC7B-1E30E77A9566}"/>
            </a:ext>
          </a:extLst>
        </xdr:cNvPr>
        <xdr:cNvCxnSpPr/>
      </xdr:nvCxnSpPr>
      <xdr:spPr>
        <a:xfrm flipH="1" flipV="1">
          <a:off x="10688541" y="600795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264</xdr:row>
      <xdr:rowOff>71542</xdr:rowOff>
    </xdr:from>
    <xdr:to>
      <xdr:col>20</xdr:col>
      <xdr:colOff>422686</xdr:colOff>
      <xdr:row>264</xdr:row>
      <xdr:rowOff>76520</xdr:rowOff>
    </xdr:to>
    <xdr:cxnSp macro="">
      <xdr:nvCxnSpPr>
        <xdr:cNvPr id="695" name="Conector recto 694">
          <a:extLst>
            <a:ext uri="{FF2B5EF4-FFF2-40B4-BE49-F238E27FC236}">
              <a16:creationId xmlns:a16="http://schemas.microsoft.com/office/drawing/2014/main" id="{4EE2CF26-15F6-4A99-8A1E-833F02673D05}"/>
            </a:ext>
          </a:extLst>
        </xdr:cNvPr>
        <xdr:cNvCxnSpPr/>
      </xdr:nvCxnSpPr>
      <xdr:spPr>
        <a:xfrm>
          <a:off x="10930622" y="604219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258</xdr:row>
      <xdr:rowOff>117285</xdr:rowOff>
    </xdr:from>
    <xdr:to>
      <xdr:col>9</xdr:col>
      <xdr:colOff>90051</xdr:colOff>
      <xdr:row>258</xdr:row>
      <xdr:rowOff>123223</xdr:rowOff>
    </xdr:to>
    <xdr:cxnSp macro="">
      <xdr:nvCxnSpPr>
        <xdr:cNvPr id="696" name="Conector recto 695">
          <a:extLst>
            <a:ext uri="{FF2B5EF4-FFF2-40B4-BE49-F238E27FC236}">
              <a16:creationId xmlns:a16="http://schemas.microsoft.com/office/drawing/2014/main" id="{3E47F112-13A9-48BC-B39A-A84FC4D69E20}"/>
            </a:ext>
          </a:extLst>
        </xdr:cNvPr>
        <xdr:cNvCxnSpPr/>
      </xdr:nvCxnSpPr>
      <xdr:spPr>
        <a:xfrm flipH="1" flipV="1">
          <a:off x="4008906" y="590960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258</xdr:row>
      <xdr:rowOff>107882</xdr:rowOff>
    </xdr:from>
    <xdr:to>
      <xdr:col>8</xdr:col>
      <xdr:colOff>435431</xdr:colOff>
      <xdr:row>262</xdr:row>
      <xdr:rowOff>189525</xdr:rowOff>
    </xdr:to>
    <xdr:cxnSp macro="">
      <xdr:nvCxnSpPr>
        <xdr:cNvPr id="697" name="Conector recto de flecha 696">
          <a:extLst>
            <a:ext uri="{FF2B5EF4-FFF2-40B4-BE49-F238E27FC236}">
              <a16:creationId xmlns:a16="http://schemas.microsoft.com/office/drawing/2014/main" id="{5289EA8D-7FB9-41D3-A8BF-0A20763F95ED}"/>
            </a:ext>
          </a:extLst>
        </xdr:cNvPr>
        <xdr:cNvCxnSpPr/>
      </xdr:nvCxnSpPr>
      <xdr:spPr>
        <a:xfrm flipV="1">
          <a:off x="4770666" y="590866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261</xdr:row>
      <xdr:rowOff>1628</xdr:rowOff>
    </xdr:from>
    <xdr:to>
      <xdr:col>8</xdr:col>
      <xdr:colOff>128702</xdr:colOff>
      <xdr:row>261</xdr:row>
      <xdr:rowOff>11103</xdr:rowOff>
    </xdr:to>
    <xdr:cxnSp macro="">
      <xdr:nvCxnSpPr>
        <xdr:cNvPr id="698" name="Conector recto 697">
          <a:extLst>
            <a:ext uri="{FF2B5EF4-FFF2-40B4-BE49-F238E27FC236}">
              <a16:creationId xmlns:a16="http://schemas.microsoft.com/office/drawing/2014/main" id="{7CC34351-B11A-4900-B6A6-215758143FD2}"/>
            </a:ext>
          </a:extLst>
        </xdr:cNvPr>
        <xdr:cNvCxnSpPr/>
      </xdr:nvCxnSpPr>
      <xdr:spPr>
        <a:xfrm flipV="1">
          <a:off x="3447555" y="596662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259</xdr:row>
      <xdr:rowOff>135095</xdr:rowOff>
    </xdr:from>
    <xdr:to>
      <xdr:col>17</xdr:col>
      <xdr:colOff>171693</xdr:colOff>
      <xdr:row>259</xdr:row>
      <xdr:rowOff>141033</xdr:rowOff>
    </xdr:to>
    <xdr:cxnSp macro="">
      <xdr:nvCxnSpPr>
        <xdr:cNvPr id="699" name="Conector recto 698">
          <a:extLst>
            <a:ext uri="{FF2B5EF4-FFF2-40B4-BE49-F238E27FC236}">
              <a16:creationId xmlns:a16="http://schemas.microsoft.com/office/drawing/2014/main" id="{D95FAB36-2696-4C07-9131-0D602CC35C95}"/>
            </a:ext>
          </a:extLst>
        </xdr:cNvPr>
        <xdr:cNvCxnSpPr/>
      </xdr:nvCxnSpPr>
      <xdr:spPr>
        <a:xfrm flipH="1" flipV="1">
          <a:off x="8967348" y="593424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258</xdr:row>
      <xdr:rowOff>68036</xdr:rowOff>
    </xdr:from>
    <xdr:to>
      <xdr:col>16</xdr:col>
      <xdr:colOff>570737</xdr:colOff>
      <xdr:row>259</xdr:row>
      <xdr:rowOff>157741</xdr:rowOff>
    </xdr:to>
    <xdr:sp macro="" textlink="">
      <xdr:nvSpPr>
        <xdr:cNvPr id="700" name="CuadroTexto 54">
          <a:extLst>
            <a:ext uri="{FF2B5EF4-FFF2-40B4-BE49-F238E27FC236}">
              <a16:creationId xmlns:a16="http://schemas.microsoft.com/office/drawing/2014/main" id="{C55349EC-5B04-4B22-B315-F33EEC683541}"/>
            </a:ext>
          </a:extLst>
        </xdr:cNvPr>
        <xdr:cNvSpPr txBox="1"/>
      </xdr:nvSpPr>
      <xdr:spPr>
        <a:xfrm>
          <a:off x="8762740" y="590468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258</xdr:row>
      <xdr:rowOff>5948</xdr:rowOff>
    </xdr:from>
    <xdr:to>
      <xdr:col>17</xdr:col>
      <xdr:colOff>92528</xdr:colOff>
      <xdr:row>262</xdr:row>
      <xdr:rowOff>71263</xdr:rowOff>
    </xdr:to>
    <xdr:cxnSp macro="">
      <xdr:nvCxnSpPr>
        <xdr:cNvPr id="701" name="Conector recto de flecha 700">
          <a:extLst>
            <a:ext uri="{FF2B5EF4-FFF2-40B4-BE49-F238E27FC236}">
              <a16:creationId xmlns:a16="http://schemas.microsoft.com/office/drawing/2014/main" id="{AC51E567-A31D-4E3E-8776-2BE22EA2A3D5}"/>
            </a:ext>
          </a:extLst>
        </xdr:cNvPr>
        <xdr:cNvCxnSpPr/>
      </xdr:nvCxnSpPr>
      <xdr:spPr>
        <a:xfrm flipV="1">
          <a:off x="9914165" y="589847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262</xdr:row>
      <xdr:rowOff>19438</xdr:rowOff>
    </xdr:from>
    <xdr:to>
      <xdr:col>16</xdr:col>
      <xdr:colOff>210343</xdr:colOff>
      <xdr:row>262</xdr:row>
      <xdr:rowOff>28913</xdr:rowOff>
    </xdr:to>
    <xdr:cxnSp macro="">
      <xdr:nvCxnSpPr>
        <xdr:cNvPr id="702" name="Conector recto 701">
          <a:extLst>
            <a:ext uri="{FF2B5EF4-FFF2-40B4-BE49-F238E27FC236}">
              <a16:creationId xmlns:a16="http://schemas.microsoft.com/office/drawing/2014/main" id="{5D775906-90EF-43F3-BD98-E4E7CE1A1DEF}"/>
            </a:ext>
          </a:extLst>
        </xdr:cNvPr>
        <xdr:cNvCxnSpPr/>
      </xdr:nvCxnSpPr>
      <xdr:spPr>
        <a:xfrm flipV="1">
          <a:off x="8405996" y="599126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261</xdr:row>
      <xdr:rowOff>48010</xdr:rowOff>
    </xdr:from>
    <xdr:to>
      <xdr:col>24</xdr:col>
      <xdr:colOff>525479</xdr:colOff>
      <xdr:row>261</xdr:row>
      <xdr:rowOff>53948</xdr:rowOff>
    </xdr:to>
    <xdr:cxnSp macro="">
      <xdr:nvCxnSpPr>
        <xdr:cNvPr id="703" name="Conector recto 702">
          <a:extLst>
            <a:ext uri="{FF2B5EF4-FFF2-40B4-BE49-F238E27FC236}">
              <a16:creationId xmlns:a16="http://schemas.microsoft.com/office/drawing/2014/main" id="{876BDE45-B49B-46BD-AC89-2ED792ECEDBF}"/>
            </a:ext>
          </a:extLst>
        </xdr:cNvPr>
        <xdr:cNvCxnSpPr/>
      </xdr:nvCxnSpPr>
      <xdr:spPr>
        <a:xfrm flipH="1" flipV="1">
          <a:off x="13585613" y="597126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258</xdr:row>
      <xdr:rowOff>149679</xdr:rowOff>
    </xdr:from>
    <xdr:to>
      <xdr:col>24</xdr:col>
      <xdr:colOff>366630</xdr:colOff>
      <xdr:row>260</xdr:row>
      <xdr:rowOff>48884</xdr:rowOff>
    </xdr:to>
    <xdr:sp macro="" textlink="">
      <xdr:nvSpPr>
        <xdr:cNvPr id="704" name="CuadroTexto 54">
          <a:extLst>
            <a:ext uri="{FF2B5EF4-FFF2-40B4-BE49-F238E27FC236}">
              <a16:creationId xmlns:a16="http://schemas.microsoft.com/office/drawing/2014/main" id="{2C39E439-7581-4697-914A-3F29DCEEAB07}"/>
            </a:ext>
          </a:extLst>
        </xdr:cNvPr>
        <xdr:cNvSpPr txBox="1"/>
      </xdr:nvSpPr>
      <xdr:spPr>
        <a:xfrm>
          <a:off x="13435433" y="591284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261</xdr:row>
      <xdr:rowOff>49492</xdr:rowOff>
    </xdr:from>
    <xdr:to>
      <xdr:col>24</xdr:col>
      <xdr:colOff>160565</xdr:colOff>
      <xdr:row>265</xdr:row>
      <xdr:rowOff>131135</xdr:rowOff>
    </xdr:to>
    <xdr:cxnSp macro="">
      <xdr:nvCxnSpPr>
        <xdr:cNvPr id="705" name="Conector recto de flecha 704">
          <a:extLst>
            <a:ext uri="{FF2B5EF4-FFF2-40B4-BE49-F238E27FC236}">
              <a16:creationId xmlns:a16="http://schemas.microsoft.com/office/drawing/2014/main" id="{7AA05010-2436-461C-98A1-24EAE8BF779E}"/>
            </a:ext>
          </a:extLst>
        </xdr:cNvPr>
        <xdr:cNvCxnSpPr/>
      </xdr:nvCxnSpPr>
      <xdr:spPr>
        <a:xfrm flipV="1">
          <a:off x="14249400" y="597140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262</xdr:row>
      <xdr:rowOff>101081</xdr:rowOff>
    </xdr:from>
    <xdr:to>
      <xdr:col>24</xdr:col>
      <xdr:colOff>6236</xdr:colOff>
      <xdr:row>262</xdr:row>
      <xdr:rowOff>110556</xdr:rowOff>
    </xdr:to>
    <xdr:cxnSp macro="">
      <xdr:nvCxnSpPr>
        <xdr:cNvPr id="706" name="Conector recto 705">
          <a:extLst>
            <a:ext uri="{FF2B5EF4-FFF2-40B4-BE49-F238E27FC236}">
              <a16:creationId xmlns:a16="http://schemas.microsoft.com/office/drawing/2014/main" id="{8692DEB5-5BE6-4981-B954-0F2B1A98A0E5}"/>
            </a:ext>
          </a:extLst>
        </xdr:cNvPr>
        <xdr:cNvCxnSpPr/>
      </xdr:nvCxnSpPr>
      <xdr:spPr>
        <a:xfrm flipV="1">
          <a:off x="13078689" y="599942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79163</xdr:colOff>
      <xdr:row>244</xdr:row>
      <xdr:rowOff>175916</xdr:rowOff>
    </xdr:from>
    <xdr:to>
      <xdr:col>24</xdr:col>
      <xdr:colOff>430229</xdr:colOff>
      <xdr:row>244</xdr:row>
      <xdr:rowOff>181854</xdr:rowOff>
    </xdr:to>
    <xdr:cxnSp macro="">
      <xdr:nvCxnSpPr>
        <xdr:cNvPr id="707" name="Conector recto 706">
          <a:extLst>
            <a:ext uri="{FF2B5EF4-FFF2-40B4-BE49-F238E27FC236}">
              <a16:creationId xmlns:a16="http://schemas.microsoft.com/office/drawing/2014/main" id="{B383471A-355C-4EBF-A3B3-E2F25D751713}"/>
            </a:ext>
          </a:extLst>
        </xdr:cNvPr>
        <xdr:cNvCxnSpPr/>
      </xdr:nvCxnSpPr>
      <xdr:spPr>
        <a:xfrm flipH="1" flipV="1">
          <a:off x="13490363" y="559543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231322</xdr:colOff>
      <xdr:row>244</xdr:row>
      <xdr:rowOff>166513</xdr:rowOff>
    </xdr:from>
    <xdr:to>
      <xdr:col>24</xdr:col>
      <xdr:colOff>163287</xdr:colOff>
      <xdr:row>249</xdr:row>
      <xdr:rowOff>57656</xdr:rowOff>
    </xdr:to>
    <xdr:cxnSp macro="">
      <xdr:nvCxnSpPr>
        <xdr:cNvPr id="708" name="Conector recto de flecha 707">
          <a:extLst>
            <a:ext uri="{FF2B5EF4-FFF2-40B4-BE49-F238E27FC236}">
              <a16:creationId xmlns:a16="http://schemas.microsoft.com/office/drawing/2014/main" id="{5A85BB98-457C-4175-88AF-5D6658A5C615}"/>
            </a:ext>
          </a:extLst>
        </xdr:cNvPr>
        <xdr:cNvCxnSpPr/>
      </xdr:nvCxnSpPr>
      <xdr:spPr>
        <a:xfrm flipV="1">
          <a:off x="14252122" y="559449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247</xdr:row>
      <xdr:rowOff>60259</xdr:rowOff>
    </xdr:from>
    <xdr:to>
      <xdr:col>23</xdr:col>
      <xdr:colOff>468879</xdr:colOff>
      <xdr:row>247</xdr:row>
      <xdr:rowOff>69734</xdr:rowOff>
    </xdr:to>
    <xdr:cxnSp macro="">
      <xdr:nvCxnSpPr>
        <xdr:cNvPr id="709" name="Conector recto 708">
          <a:extLst>
            <a:ext uri="{FF2B5EF4-FFF2-40B4-BE49-F238E27FC236}">
              <a16:creationId xmlns:a16="http://schemas.microsoft.com/office/drawing/2014/main" id="{60C2CFA3-03F5-4658-B68D-9F5E2E3A9B4D}"/>
            </a:ext>
          </a:extLst>
        </xdr:cNvPr>
        <xdr:cNvCxnSpPr/>
      </xdr:nvCxnSpPr>
      <xdr:spPr>
        <a:xfrm flipV="1">
          <a:off x="12929011" y="565244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248</xdr:row>
      <xdr:rowOff>30440</xdr:rowOff>
    </xdr:from>
    <xdr:to>
      <xdr:col>23</xdr:col>
      <xdr:colOff>123239</xdr:colOff>
      <xdr:row>249</xdr:row>
      <xdr:rowOff>120145</xdr:rowOff>
    </xdr:to>
    <xdr:sp macro="" textlink="">
      <xdr:nvSpPr>
        <xdr:cNvPr id="710" name="CuadroTexto 53">
          <a:extLst>
            <a:ext uri="{FF2B5EF4-FFF2-40B4-BE49-F238E27FC236}">
              <a16:creationId xmlns:a16="http://schemas.microsoft.com/office/drawing/2014/main" id="{EDBA670A-6227-471E-BDB4-B048FE6E1B93}"/>
            </a:ext>
          </a:extLst>
        </xdr:cNvPr>
        <xdr:cNvSpPr txBox="1"/>
      </xdr:nvSpPr>
      <xdr:spPr>
        <a:xfrm>
          <a:off x="12709071" y="567232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241</xdr:row>
      <xdr:rowOff>176893</xdr:rowOff>
    </xdr:from>
    <xdr:to>
      <xdr:col>27</xdr:col>
      <xdr:colOff>86825</xdr:colOff>
      <xdr:row>241</xdr:row>
      <xdr:rowOff>180893</xdr:rowOff>
    </xdr:to>
    <xdr:cxnSp macro="">
      <xdr:nvCxnSpPr>
        <xdr:cNvPr id="711" name="Conector recto 710">
          <a:extLst>
            <a:ext uri="{FF2B5EF4-FFF2-40B4-BE49-F238E27FC236}">
              <a16:creationId xmlns:a16="http://schemas.microsoft.com/office/drawing/2014/main" id="{C1A8BBC8-D786-41DE-B298-3B3F6CA3B8C6}"/>
            </a:ext>
          </a:extLst>
        </xdr:cNvPr>
        <xdr:cNvCxnSpPr/>
      </xdr:nvCxnSpPr>
      <xdr:spPr>
        <a:xfrm>
          <a:off x="14780079" y="552694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96740</xdr:colOff>
      <xdr:row>241</xdr:row>
      <xdr:rowOff>189031</xdr:rowOff>
    </xdr:from>
    <xdr:to>
      <xdr:col>25</xdr:col>
      <xdr:colOff>594132</xdr:colOff>
      <xdr:row>245</xdr:row>
      <xdr:rowOff>8191</xdr:rowOff>
    </xdr:to>
    <xdr:cxnSp macro="">
      <xdr:nvCxnSpPr>
        <xdr:cNvPr id="712" name="Conector recto de flecha 711">
          <a:extLst>
            <a:ext uri="{FF2B5EF4-FFF2-40B4-BE49-F238E27FC236}">
              <a16:creationId xmlns:a16="http://schemas.microsoft.com/office/drawing/2014/main" id="{3719CD7D-2B3D-4F73-B557-96865B3B9CDE}"/>
            </a:ext>
          </a:extLst>
        </xdr:cNvPr>
        <xdr:cNvCxnSpPr/>
      </xdr:nvCxnSpPr>
      <xdr:spPr>
        <a:xfrm flipH="1" flipV="1">
          <a:off x="15336740" y="552816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243</xdr:row>
      <xdr:rowOff>74263</xdr:rowOff>
    </xdr:from>
    <xdr:to>
      <xdr:col>28</xdr:col>
      <xdr:colOff>194086</xdr:colOff>
      <xdr:row>243</xdr:row>
      <xdr:rowOff>79241</xdr:rowOff>
    </xdr:to>
    <xdr:cxnSp macro="">
      <xdr:nvCxnSpPr>
        <xdr:cNvPr id="713" name="Conector recto 712">
          <a:extLst>
            <a:ext uri="{FF2B5EF4-FFF2-40B4-BE49-F238E27FC236}">
              <a16:creationId xmlns:a16="http://schemas.microsoft.com/office/drawing/2014/main" id="{E97CE9D3-7A6F-403E-87AA-BAC6BB4F83BA}"/>
            </a:ext>
          </a:extLst>
        </xdr:cNvPr>
        <xdr:cNvCxnSpPr/>
      </xdr:nvCxnSpPr>
      <xdr:spPr>
        <a:xfrm>
          <a:off x="15578821" y="556240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243</xdr:row>
      <xdr:rowOff>36897</xdr:rowOff>
    </xdr:from>
    <xdr:to>
      <xdr:col>28</xdr:col>
      <xdr:colOff>280569</xdr:colOff>
      <xdr:row>244</xdr:row>
      <xdr:rowOff>142931</xdr:rowOff>
    </xdr:to>
    <xdr:sp macro="" textlink="">
      <xdr:nvSpPr>
        <xdr:cNvPr id="714" name="CuadroTexto 147">
          <a:extLst>
            <a:ext uri="{FF2B5EF4-FFF2-40B4-BE49-F238E27FC236}">
              <a16:creationId xmlns:a16="http://schemas.microsoft.com/office/drawing/2014/main" id="{3FC2A6A6-06F1-4414-BBA8-E15F5F783535}"/>
            </a:ext>
          </a:extLst>
        </xdr:cNvPr>
        <xdr:cNvSpPr txBox="1"/>
      </xdr:nvSpPr>
      <xdr:spPr>
        <a:xfrm>
          <a:off x="15809556" y="55586697"/>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capacitación</a:t>
          </a:r>
        </a:p>
      </xdr:txBody>
    </xdr:sp>
    <xdr:clientData/>
  </xdr:twoCellAnchor>
  <xdr:twoCellAnchor>
    <xdr:from>
      <xdr:col>25</xdr:col>
      <xdr:colOff>244929</xdr:colOff>
      <xdr:row>257</xdr:row>
      <xdr:rowOff>55707</xdr:rowOff>
    </xdr:from>
    <xdr:to>
      <xdr:col>28</xdr:col>
      <xdr:colOff>247391</xdr:colOff>
      <xdr:row>257</xdr:row>
      <xdr:rowOff>81643</xdr:rowOff>
    </xdr:to>
    <xdr:cxnSp macro="">
      <xdr:nvCxnSpPr>
        <xdr:cNvPr id="715" name="Conector recto 714">
          <a:extLst>
            <a:ext uri="{FF2B5EF4-FFF2-40B4-BE49-F238E27FC236}">
              <a16:creationId xmlns:a16="http://schemas.microsoft.com/office/drawing/2014/main" id="{967A9BF0-093B-4D7C-B7BF-5DF8638CCAA4}"/>
            </a:ext>
          </a:extLst>
        </xdr:cNvPr>
        <xdr:cNvCxnSpPr/>
      </xdr:nvCxnSpPr>
      <xdr:spPr>
        <a:xfrm flipV="1">
          <a:off x="15484929" y="588059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257306</xdr:colOff>
      <xdr:row>257</xdr:row>
      <xdr:rowOff>63845</xdr:rowOff>
    </xdr:from>
    <xdr:to>
      <xdr:col>27</xdr:col>
      <xdr:colOff>142376</xdr:colOff>
      <xdr:row>260</xdr:row>
      <xdr:rowOff>73505</xdr:rowOff>
    </xdr:to>
    <xdr:cxnSp macro="">
      <xdr:nvCxnSpPr>
        <xdr:cNvPr id="716" name="Conector recto de flecha 715">
          <a:extLst>
            <a:ext uri="{FF2B5EF4-FFF2-40B4-BE49-F238E27FC236}">
              <a16:creationId xmlns:a16="http://schemas.microsoft.com/office/drawing/2014/main" id="{E576CF6F-EACD-4F8F-B285-2FA444190C14}"/>
            </a:ext>
          </a:extLst>
        </xdr:cNvPr>
        <xdr:cNvCxnSpPr/>
      </xdr:nvCxnSpPr>
      <xdr:spPr>
        <a:xfrm flipH="1" flipV="1">
          <a:off x="16106906" y="588140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258</xdr:row>
      <xdr:rowOff>139577</xdr:rowOff>
    </xdr:from>
    <xdr:to>
      <xdr:col>29</xdr:col>
      <xdr:colOff>354652</xdr:colOff>
      <xdr:row>258</xdr:row>
      <xdr:rowOff>144555</xdr:rowOff>
    </xdr:to>
    <xdr:cxnSp macro="">
      <xdr:nvCxnSpPr>
        <xdr:cNvPr id="717" name="Conector recto 716">
          <a:extLst>
            <a:ext uri="{FF2B5EF4-FFF2-40B4-BE49-F238E27FC236}">
              <a16:creationId xmlns:a16="http://schemas.microsoft.com/office/drawing/2014/main" id="{5AE8DDE0-EC7F-44B5-A40F-FD9C5795ABD0}"/>
            </a:ext>
          </a:extLst>
        </xdr:cNvPr>
        <xdr:cNvCxnSpPr/>
      </xdr:nvCxnSpPr>
      <xdr:spPr>
        <a:xfrm>
          <a:off x="16348987" y="591183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280307</xdr:colOff>
      <xdr:row>263</xdr:row>
      <xdr:rowOff>1279</xdr:rowOff>
    </xdr:from>
    <xdr:to>
      <xdr:col>27</xdr:col>
      <xdr:colOff>541303</xdr:colOff>
      <xdr:row>263</xdr:row>
      <xdr:rowOff>13607</xdr:rowOff>
    </xdr:to>
    <xdr:cxnSp macro="">
      <xdr:nvCxnSpPr>
        <xdr:cNvPr id="718" name="Conector recto 717">
          <a:extLst>
            <a:ext uri="{FF2B5EF4-FFF2-40B4-BE49-F238E27FC236}">
              <a16:creationId xmlns:a16="http://schemas.microsoft.com/office/drawing/2014/main" id="{BAA618C9-A228-446D-ADAE-CF063FFC5718}"/>
            </a:ext>
          </a:extLst>
        </xdr:cNvPr>
        <xdr:cNvCxnSpPr/>
      </xdr:nvCxnSpPr>
      <xdr:spPr>
        <a:xfrm flipV="1">
          <a:off x="14910707" y="601230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261</xdr:row>
      <xdr:rowOff>29937</xdr:rowOff>
    </xdr:from>
    <xdr:to>
      <xdr:col>27</xdr:col>
      <xdr:colOff>256560</xdr:colOff>
      <xdr:row>262</xdr:row>
      <xdr:rowOff>135971</xdr:rowOff>
    </xdr:to>
    <xdr:sp macro="" textlink="">
      <xdr:nvSpPr>
        <xdr:cNvPr id="719" name="CuadroTexto 53">
          <a:extLst>
            <a:ext uri="{FF2B5EF4-FFF2-40B4-BE49-F238E27FC236}">
              <a16:creationId xmlns:a16="http://schemas.microsoft.com/office/drawing/2014/main" id="{9BBAC8B3-3485-4A51-8198-DC59959D5C4E}"/>
            </a:ext>
          </a:extLst>
        </xdr:cNvPr>
        <xdr:cNvSpPr txBox="1"/>
      </xdr:nvSpPr>
      <xdr:spPr>
        <a:xfrm>
          <a:off x="15278071" y="596945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263</xdr:row>
      <xdr:rowOff>9417</xdr:rowOff>
    </xdr:from>
    <xdr:to>
      <xdr:col>26</xdr:col>
      <xdr:colOff>468946</xdr:colOff>
      <xdr:row>266</xdr:row>
      <xdr:rowOff>19077</xdr:rowOff>
    </xdr:to>
    <xdr:cxnSp macro="">
      <xdr:nvCxnSpPr>
        <xdr:cNvPr id="720" name="Conector recto de flecha 719">
          <a:extLst>
            <a:ext uri="{FF2B5EF4-FFF2-40B4-BE49-F238E27FC236}">
              <a16:creationId xmlns:a16="http://schemas.microsoft.com/office/drawing/2014/main" id="{30894019-19E5-47D4-B4CE-7528806AA8A8}"/>
            </a:ext>
          </a:extLst>
        </xdr:cNvPr>
        <xdr:cNvCxnSpPr/>
      </xdr:nvCxnSpPr>
      <xdr:spPr>
        <a:xfrm flipH="1" flipV="1">
          <a:off x="15823875" y="601312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264</xdr:row>
      <xdr:rowOff>85149</xdr:rowOff>
    </xdr:from>
    <xdr:to>
      <xdr:col>29</xdr:col>
      <xdr:colOff>68900</xdr:colOff>
      <xdr:row>264</xdr:row>
      <xdr:rowOff>90127</xdr:rowOff>
    </xdr:to>
    <xdr:cxnSp macro="">
      <xdr:nvCxnSpPr>
        <xdr:cNvPr id="721" name="Conector recto 720">
          <a:extLst>
            <a:ext uri="{FF2B5EF4-FFF2-40B4-BE49-F238E27FC236}">
              <a16:creationId xmlns:a16="http://schemas.microsoft.com/office/drawing/2014/main" id="{705C715B-A2F4-4A6E-8AAC-5001799970C4}"/>
            </a:ext>
          </a:extLst>
        </xdr:cNvPr>
        <xdr:cNvCxnSpPr/>
      </xdr:nvCxnSpPr>
      <xdr:spPr>
        <a:xfrm>
          <a:off x="16063235" y="604355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264</xdr:row>
      <xdr:rowOff>47783</xdr:rowOff>
    </xdr:from>
    <xdr:to>
      <xdr:col>29</xdr:col>
      <xdr:colOff>155383</xdr:colOff>
      <xdr:row>266</xdr:row>
      <xdr:rowOff>167517</xdr:rowOff>
    </xdr:to>
    <xdr:sp macro="" textlink="">
      <xdr:nvSpPr>
        <xdr:cNvPr id="722" name="CuadroTexto 147">
          <a:extLst>
            <a:ext uri="{FF2B5EF4-FFF2-40B4-BE49-F238E27FC236}">
              <a16:creationId xmlns:a16="http://schemas.microsoft.com/office/drawing/2014/main" id="{31310C85-A19E-47BD-9BC3-64A5D82755BD}"/>
            </a:ext>
          </a:extLst>
        </xdr:cNvPr>
        <xdr:cNvSpPr txBox="1"/>
      </xdr:nvSpPr>
      <xdr:spPr>
        <a:xfrm>
          <a:off x="16293970" y="603981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247</xdr:row>
      <xdr:rowOff>82921</xdr:rowOff>
    </xdr:from>
    <xdr:to>
      <xdr:col>28</xdr:col>
      <xdr:colOff>16069</xdr:colOff>
      <xdr:row>247</xdr:row>
      <xdr:rowOff>95250</xdr:rowOff>
    </xdr:to>
    <xdr:cxnSp macro="">
      <xdr:nvCxnSpPr>
        <xdr:cNvPr id="723" name="Conector recto 722">
          <a:extLst>
            <a:ext uri="{FF2B5EF4-FFF2-40B4-BE49-F238E27FC236}">
              <a16:creationId xmlns:a16="http://schemas.microsoft.com/office/drawing/2014/main" id="{69D5E624-7D80-480C-9249-0DD9C33C48F0}"/>
            </a:ext>
          </a:extLst>
        </xdr:cNvPr>
        <xdr:cNvCxnSpPr/>
      </xdr:nvCxnSpPr>
      <xdr:spPr>
        <a:xfrm flipV="1">
          <a:off x="15321642" y="565471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247</xdr:row>
      <xdr:rowOff>91059</xdr:rowOff>
    </xdr:from>
    <xdr:to>
      <xdr:col>26</xdr:col>
      <xdr:colOff>523376</xdr:colOff>
      <xdr:row>250</xdr:row>
      <xdr:rowOff>100719</xdr:rowOff>
    </xdr:to>
    <xdr:cxnSp macro="">
      <xdr:nvCxnSpPr>
        <xdr:cNvPr id="724" name="Conector recto de flecha 723">
          <a:extLst>
            <a:ext uri="{FF2B5EF4-FFF2-40B4-BE49-F238E27FC236}">
              <a16:creationId xmlns:a16="http://schemas.microsoft.com/office/drawing/2014/main" id="{099805DF-472D-4FE2-AD3E-043F9FA39E70}"/>
            </a:ext>
          </a:extLst>
        </xdr:cNvPr>
        <xdr:cNvCxnSpPr/>
      </xdr:nvCxnSpPr>
      <xdr:spPr>
        <a:xfrm flipH="1" flipV="1">
          <a:off x="15875584" y="565552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248</xdr:row>
      <xdr:rowOff>166791</xdr:rowOff>
    </xdr:from>
    <xdr:to>
      <xdr:col>29</xdr:col>
      <xdr:colOff>123330</xdr:colOff>
      <xdr:row>248</xdr:row>
      <xdr:rowOff>171769</xdr:rowOff>
    </xdr:to>
    <xdr:cxnSp macro="">
      <xdr:nvCxnSpPr>
        <xdr:cNvPr id="725" name="Conector recto 724">
          <a:extLst>
            <a:ext uri="{FF2B5EF4-FFF2-40B4-BE49-F238E27FC236}">
              <a16:creationId xmlns:a16="http://schemas.microsoft.com/office/drawing/2014/main" id="{D435D99B-548C-4BD9-A572-8CA89FE211E2}"/>
            </a:ext>
          </a:extLst>
        </xdr:cNvPr>
        <xdr:cNvCxnSpPr/>
      </xdr:nvCxnSpPr>
      <xdr:spPr>
        <a:xfrm>
          <a:off x="16117665" y="568595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248</xdr:row>
      <xdr:rowOff>129425</xdr:rowOff>
    </xdr:from>
    <xdr:to>
      <xdr:col>29</xdr:col>
      <xdr:colOff>209813</xdr:colOff>
      <xdr:row>250</xdr:row>
      <xdr:rowOff>28630</xdr:rowOff>
    </xdr:to>
    <xdr:sp macro="" textlink="">
      <xdr:nvSpPr>
        <xdr:cNvPr id="726" name="CuadroTexto 147">
          <a:extLst>
            <a:ext uri="{FF2B5EF4-FFF2-40B4-BE49-F238E27FC236}">
              <a16:creationId xmlns:a16="http://schemas.microsoft.com/office/drawing/2014/main" id="{D3A2173B-0A3A-4E13-90D5-AC970C5773DA}"/>
            </a:ext>
          </a:extLst>
        </xdr:cNvPr>
        <xdr:cNvSpPr txBox="1"/>
      </xdr:nvSpPr>
      <xdr:spPr>
        <a:xfrm>
          <a:off x="16348400" y="568222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256</xdr:row>
      <xdr:rowOff>33936</xdr:rowOff>
    </xdr:from>
    <xdr:to>
      <xdr:col>25</xdr:col>
      <xdr:colOff>301817</xdr:colOff>
      <xdr:row>256</xdr:row>
      <xdr:rowOff>46264</xdr:rowOff>
    </xdr:to>
    <xdr:cxnSp macro="">
      <xdr:nvCxnSpPr>
        <xdr:cNvPr id="727" name="Conector recto 726">
          <a:extLst>
            <a:ext uri="{FF2B5EF4-FFF2-40B4-BE49-F238E27FC236}">
              <a16:creationId xmlns:a16="http://schemas.microsoft.com/office/drawing/2014/main" id="{7B9B2488-B443-4DD3-B992-6B251C6B8393}"/>
            </a:ext>
          </a:extLst>
        </xdr:cNvPr>
        <xdr:cNvCxnSpPr/>
      </xdr:nvCxnSpPr>
      <xdr:spPr>
        <a:xfrm flipV="1">
          <a:off x="13452021" y="585555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21772</xdr:colOff>
      <xdr:row>239</xdr:row>
      <xdr:rowOff>65314</xdr:rowOff>
    </xdr:from>
    <xdr:to>
      <xdr:col>28</xdr:col>
      <xdr:colOff>237994</xdr:colOff>
      <xdr:row>242</xdr:row>
      <xdr:rowOff>10877</xdr:rowOff>
    </xdr:to>
    <xdr:sp macro="" textlink="">
      <xdr:nvSpPr>
        <xdr:cNvPr id="728" name="CuadroTexto 109">
          <a:extLst>
            <a:ext uri="{FF2B5EF4-FFF2-40B4-BE49-F238E27FC236}">
              <a16:creationId xmlns:a16="http://schemas.microsoft.com/office/drawing/2014/main" id="{B9480F63-2D75-48D2-9FDE-234983EA1EC2}"/>
            </a:ext>
          </a:extLst>
        </xdr:cNvPr>
        <xdr:cNvSpPr txBox="1"/>
      </xdr:nvSpPr>
      <xdr:spPr>
        <a:xfrm>
          <a:off x="15261772" y="54700714"/>
          <a:ext cx="2045022" cy="6313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se cumple con el seguimiento del Batch</a:t>
          </a:r>
          <a:endParaRPr lang="es-PE" sz="1200"/>
        </a:p>
      </xdr:txBody>
    </xdr:sp>
    <xdr:clientData/>
  </xdr:twoCellAnchor>
  <xdr:twoCellAnchor>
    <xdr:from>
      <xdr:col>30</xdr:col>
      <xdr:colOff>81642</xdr:colOff>
      <xdr:row>286</xdr:row>
      <xdr:rowOff>9900</xdr:rowOff>
    </xdr:from>
    <xdr:to>
      <xdr:col>33</xdr:col>
      <xdr:colOff>99331</xdr:colOff>
      <xdr:row>294</xdr:row>
      <xdr:rowOff>53443</xdr:rowOff>
    </xdr:to>
    <xdr:sp macro="" textlink="">
      <xdr:nvSpPr>
        <xdr:cNvPr id="729" name="Pentágono 1">
          <a:extLst>
            <a:ext uri="{FF2B5EF4-FFF2-40B4-BE49-F238E27FC236}">
              <a16:creationId xmlns:a16="http://schemas.microsoft.com/office/drawing/2014/main" id="{82D0FB9F-1633-4288-8473-5FF7F1615391}"/>
            </a:ext>
          </a:extLst>
        </xdr:cNvPr>
        <xdr:cNvSpPr/>
      </xdr:nvSpPr>
      <xdr:spPr>
        <a:xfrm>
          <a:off x="18369642" y="653895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Envío incorrecto</a:t>
          </a:r>
          <a:endParaRPr lang="es-PE" b="1">
            <a:solidFill>
              <a:schemeClr val="accent5">
                <a:lumMod val="40000"/>
                <a:lumOff val="60000"/>
              </a:schemeClr>
            </a:solidFill>
          </a:endParaRPr>
        </a:p>
      </xdr:txBody>
    </xdr:sp>
    <xdr:clientData/>
  </xdr:twoCellAnchor>
  <xdr:twoCellAnchor>
    <xdr:from>
      <xdr:col>10</xdr:col>
      <xdr:colOff>176893</xdr:colOff>
      <xdr:row>290</xdr:row>
      <xdr:rowOff>31672</xdr:rowOff>
    </xdr:from>
    <xdr:to>
      <xdr:col>30</xdr:col>
      <xdr:colOff>81642</xdr:colOff>
      <xdr:row>290</xdr:row>
      <xdr:rowOff>54429</xdr:rowOff>
    </xdr:to>
    <xdr:cxnSp macro="">
      <xdr:nvCxnSpPr>
        <xdr:cNvPr id="730" name="Conector recto de flecha 729">
          <a:extLst>
            <a:ext uri="{FF2B5EF4-FFF2-40B4-BE49-F238E27FC236}">
              <a16:creationId xmlns:a16="http://schemas.microsoft.com/office/drawing/2014/main" id="{B04F36A9-87C9-4EC3-88DE-27A984E47122}"/>
            </a:ext>
          </a:extLst>
        </xdr:cNvPr>
        <xdr:cNvCxnSpPr>
          <a:endCxn id="729" idx="1"/>
        </xdr:cNvCxnSpPr>
      </xdr:nvCxnSpPr>
      <xdr:spPr>
        <a:xfrm flipV="1">
          <a:off x="6272893" y="663256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274</xdr:row>
      <xdr:rowOff>40822</xdr:rowOff>
    </xdr:from>
    <xdr:to>
      <xdr:col>17</xdr:col>
      <xdr:colOff>345368</xdr:colOff>
      <xdr:row>276</xdr:row>
      <xdr:rowOff>136072</xdr:rowOff>
    </xdr:to>
    <xdr:sp macro="" textlink="">
      <xdr:nvSpPr>
        <xdr:cNvPr id="731" name="Rectángulo redondeado 3">
          <a:extLst>
            <a:ext uri="{FF2B5EF4-FFF2-40B4-BE49-F238E27FC236}">
              <a16:creationId xmlns:a16="http://schemas.microsoft.com/office/drawing/2014/main" id="{4D51F35C-66EB-4EAF-AA3E-81D5147796E3}"/>
            </a:ext>
          </a:extLst>
        </xdr:cNvPr>
        <xdr:cNvSpPr/>
      </xdr:nvSpPr>
      <xdr:spPr>
        <a:xfrm>
          <a:off x="8915395" y="626772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303</xdr:row>
      <xdr:rowOff>27215</xdr:rowOff>
    </xdr:from>
    <xdr:to>
      <xdr:col>17</xdr:col>
      <xdr:colOff>431711</xdr:colOff>
      <xdr:row>305</xdr:row>
      <xdr:rowOff>136071</xdr:rowOff>
    </xdr:to>
    <xdr:sp macro="" textlink="">
      <xdr:nvSpPr>
        <xdr:cNvPr id="732" name="Rectángulo redondeado 4">
          <a:extLst>
            <a:ext uri="{FF2B5EF4-FFF2-40B4-BE49-F238E27FC236}">
              <a16:creationId xmlns:a16="http://schemas.microsoft.com/office/drawing/2014/main" id="{CEE366A8-E09C-4FCD-BB89-00F41CC256E3}"/>
            </a:ext>
          </a:extLst>
        </xdr:cNvPr>
        <xdr:cNvSpPr/>
      </xdr:nvSpPr>
      <xdr:spPr>
        <a:xfrm>
          <a:off x="9004458" y="692930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274</xdr:row>
      <xdr:rowOff>27215</xdr:rowOff>
    </xdr:from>
    <xdr:to>
      <xdr:col>9</xdr:col>
      <xdr:colOff>134086</xdr:colOff>
      <xdr:row>276</xdr:row>
      <xdr:rowOff>122465</xdr:rowOff>
    </xdr:to>
    <xdr:sp macro="" textlink="">
      <xdr:nvSpPr>
        <xdr:cNvPr id="733" name="Rectángulo redondeado 5">
          <a:extLst>
            <a:ext uri="{FF2B5EF4-FFF2-40B4-BE49-F238E27FC236}">
              <a16:creationId xmlns:a16="http://schemas.microsoft.com/office/drawing/2014/main" id="{2FA242AF-B7F1-40D8-BFD0-7BE7F3D8FBD8}"/>
            </a:ext>
          </a:extLst>
        </xdr:cNvPr>
        <xdr:cNvSpPr/>
      </xdr:nvSpPr>
      <xdr:spPr>
        <a:xfrm>
          <a:off x="3835226" y="626636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302</xdr:row>
      <xdr:rowOff>136071</xdr:rowOff>
    </xdr:from>
    <xdr:to>
      <xdr:col>9</xdr:col>
      <xdr:colOff>176893</xdr:colOff>
      <xdr:row>305</xdr:row>
      <xdr:rowOff>0</xdr:rowOff>
    </xdr:to>
    <xdr:sp macro="" textlink="">
      <xdr:nvSpPr>
        <xdr:cNvPr id="734" name="Rectángulo redondeado 6">
          <a:extLst>
            <a:ext uri="{FF2B5EF4-FFF2-40B4-BE49-F238E27FC236}">
              <a16:creationId xmlns:a16="http://schemas.microsoft.com/office/drawing/2014/main" id="{D2F1835B-CDD8-49ED-9607-86D64E36B3AD}"/>
            </a:ext>
          </a:extLst>
        </xdr:cNvPr>
        <xdr:cNvSpPr/>
      </xdr:nvSpPr>
      <xdr:spPr>
        <a:xfrm>
          <a:off x="3807278" y="691732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290</xdr:row>
      <xdr:rowOff>72493</xdr:rowOff>
    </xdr:from>
    <xdr:to>
      <xdr:col>18</xdr:col>
      <xdr:colOff>134334</xdr:colOff>
      <xdr:row>303</xdr:row>
      <xdr:rowOff>13607</xdr:rowOff>
    </xdr:to>
    <xdr:cxnSp macro="">
      <xdr:nvCxnSpPr>
        <xdr:cNvPr id="735" name="Conector recto de flecha 734">
          <a:extLst>
            <a:ext uri="{FF2B5EF4-FFF2-40B4-BE49-F238E27FC236}">
              <a16:creationId xmlns:a16="http://schemas.microsoft.com/office/drawing/2014/main" id="{E1F0C948-D600-409F-85F1-D38B1A00DCEE}"/>
            </a:ext>
          </a:extLst>
        </xdr:cNvPr>
        <xdr:cNvCxnSpPr/>
      </xdr:nvCxnSpPr>
      <xdr:spPr>
        <a:xfrm flipV="1">
          <a:off x="9925540" y="663664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276</xdr:row>
      <xdr:rowOff>122465</xdr:rowOff>
    </xdr:from>
    <xdr:to>
      <xdr:col>10</xdr:col>
      <xdr:colOff>153878</xdr:colOff>
      <xdr:row>290</xdr:row>
      <xdr:rowOff>58884</xdr:rowOff>
    </xdr:to>
    <xdr:cxnSp macro="">
      <xdr:nvCxnSpPr>
        <xdr:cNvPr id="736" name="Conector recto de flecha 735">
          <a:extLst>
            <a:ext uri="{FF2B5EF4-FFF2-40B4-BE49-F238E27FC236}">
              <a16:creationId xmlns:a16="http://schemas.microsoft.com/office/drawing/2014/main" id="{D45A9449-EE5E-493F-86BA-D514E2849E51}"/>
            </a:ext>
          </a:extLst>
        </xdr:cNvPr>
        <xdr:cNvCxnSpPr>
          <a:stCxn id="733" idx="2"/>
        </xdr:cNvCxnSpPr>
      </xdr:nvCxnSpPr>
      <xdr:spPr>
        <a:xfrm>
          <a:off x="4729217" y="632160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276</xdr:row>
      <xdr:rowOff>122465</xdr:rowOff>
    </xdr:from>
    <xdr:to>
      <xdr:col>18</xdr:col>
      <xdr:colOff>188761</xdr:colOff>
      <xdr:row>290</xdr:row>
      <xdr:rowOff>72492</xdr:rowOff>
    </xdr:to>
    <xdr:cxnSp macro="">
      <xdr:nvCxnSpPr>
        <xdr:cNvPr id="737" name="Conector recto de flecha 736">
          <a:extLst>
            <a:ext uri="{FF2B5EF4-FFF2-40B4-BE49-F238E27FC236}">
              <a16:creationId xmlns:a16="http://schemas.microsoft.com/office/drawing/2014/main" id="{80578893-35A2-4090-8F48-4925FD47F04B}"/>
            </a:ext>
          </a:extLst>
        </xdr:cNvPr>
        <xdr:cNvCxnSpPr/>
      </xdr:nvCxnSpPr>
      <xdr:spPr>
        <a:xfrm>
          <a:off x="9824227" y="632160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290</xdr:row>
      <xdr:rowOff>58885</xdr:rowOff>
    </xdr:from>
    <xdr:to>
      <xdr:col>10</xdr:col>
      <xdr:colOff>153878</xdr:colOff>
      <xdr:row>302</xdr:row>
      <xdr:rowOff>136071</xdr:rowOff>
    </xdr:to>
    <xdr:cxnSp macro="">
      <xdr:nvCxnSpPr>
        <xdr:cNvPr id="738" name="Conector recto de flecha 737">
          <a:extLst>
            <a:ext uri="{FF2B5EF4-FFF2-40B4-BE49-F238E27FC236}">
              <a16:creationId xmlns:a16="http://schemas.microsoft.com/office/drawing/2014/main" id="{F81569EF-33A0-495B-97BF-FCD6E2201378}"/>
            </a:ext>
          </a:extLst>
        </xdr:cNvPr>
        <xdr:cNvCxnSpPr>
          <a:stCxn id="734" idx="0"/>
        </xdr:cNvCxnSpPr>
      </xdr:nvCxnSpPr>
      <xdr:spPr>
        <a:xfrm flipV="1">
          <a:off x="4736647" y="663528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279</xdr:row>
      <xdr:rowOff>134098</xdr:rowOff>
    </xdr:from>
    <xdr:to>
      <xdr:col>11</xdr:col>
      <xdr:colOff>26206</xdr:colOff>
      <xdr:row>279</xdr:row>
      <xdr:rowOff>138566</xdr:rowOff>
    </xdr:to>
    <xdr:cxnSp macro="">
      <xdr:nvCxnSpPr>
        <xdr:cNvPr id="739" name="Conector recto 738">
          <a:extLst>
            <a:ext uri="{FF2B5EF4-FFF2-40B4-BE49-F238E27FC236}">
              <a16:creationId xmlns:a16="http://schemas.microsoft.com/office/drawing/2014/main" id="{B72B2685-1143-427E-9A79-0D64163DB48E}"/>
            </a:ext>
          </a:extLst>
        </xdr:cNvPr>
        <xdr:cNvCxnSpPr/>
      </xdr:nvCxnSpPr>
      <xdr:spPr>
        <a:xfrm>
          <a:off x="5091045" y="639134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283</xdr:row>
      <xdr:rowOff>172690</xdr:rowOff>
    </xdr:from>
    <xdr:to>
      <xdr:col>9</xdr:col>
      <xdr:colOff>35622</xdr:colOff>
      <xdr:row>283</xdr:row>
      <xdr:rowOff>178628</xdr:rowOff>
    </xdr:to>
    <xdr:cxnSp macro="">
      <xdr:nvCxnSpPr>
        <xdr:cNvPr id="740" name="Conector recto 739">
          <a:extLst>
            <a:ext uri="{FF2B5EF4-FFF2-40B4-BE49-F238E27FC236}">
              <a16:creationId xmlns:a16="http://schemas.microsoft.com/office/drawing/2014/main" id="{E5D0F27B-7F22-4C3D-892C-790D44DBE82F}"/>
            </a:ext>
          </a:extLst>
        </xdr:cNvPr>
        <xdr:cNvCxnSpPr/>
      </xdr:nvCxnSpPr>
      <xdr:spPr>
        <a:xfrm flipH="1" flipV="1">
          <a:off x="3954477" y="648664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146180</xdr:colOff>
      <xdr:row>277</xdr:row>
      <xdr:rowOff>52922</xdr:rowOff>
    </xdr:from>
    <xdr:to>
      <xdr:col>11</xdr:col>
      <xdr:colOff>435426</xdr:colOff>
      <xdr:row>279</xdr:row>
      <xdr:rowOff>172657</xdr:rowOff>
    </xdr:to>
    <xdr:sp macro="" textlink="">
      <xdr:nvSpPr>
        <xdr:cNvPr id="741" name="CuadroTexto 53">
          <a:extLst>
            <a:ext uri="{FF2B5EF4-FFF2-40B4-BE49-F238E27FC236}">
              <a16:creationId xmlns:a16="http://schemas.microsoft.com/office/drawing/2014/main" id="{35498950-DADC-46A5-B502-2C6A05615E9B}"/>
            </a:ext>
          </a:extLst>
        </xdr:cNvPr>
        <xdr:cNvSpPr txBox="1"/>
      </xdr:nvSpPr>
      <xdr:spPr>
        <a:xfrm>
          <a:off x="5022980" y="63375122"/>
          <a:ext cx="2118046" cy="576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hace inspección en el producto enviado</a:t>
          </a:r>
        </a:p>
      </xdr:txBody>
    </xdr:sp>
    <xdr:clientData/>
  </xdr:twoCellAnchor>
  <xdr:twoCellAnchor>
    <xdr:from>
      <xdr:col>6</xdr:col>
      <xdr:colOff>114040</xdr:colOff>
      <xdr:row>281</xdr:row>
      <xdr:rowOff>40316</xdr:rowOff>
    </xdr:from>
    <xdr:to>
      <xdr:col>8</xdr:col>
      <xdr:colOff>456438</xdr:colOff>
      <xdr:row>283</xdr:row>
      <xdr:rowOff>160050</xdr:rowOff>
    </xdr:to>
    <xdr:sp macro="" textlink="">
      <xdr:nvSpPr>
        <xdr:cNvPr id="742" name="CuadroTexto 54">
          <a:extLst>
            <a:ext uri="{FF2B5EF4-FFF2-40B4-BE49-F238E27FC236}">
              <a16:creationId xmlns:a16="http://schemas.microsoft.com/office/drawing/2014/main" id="{AEBC7D13-96C8-47AE-AB49-4B8E897FFB16}"/>
            </a:ext>
          </a:extLst>
        </xdr:cNvPr>
        <xdr:cNvSpPr txBox="1"/>
      </xdr:nvSpPr>
      <xdr:spPr>
        <a:xfrm>
          <a:off x="3771640" y="64276916"/>
          <a:ext cx="1561598"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cambio</a:t>
          </a:r>
          <a:r>
            <a:rPr lang="es-PE" sz="1200" baseline="0"/>
            <a:t> constante de personal </a:t>
          </a:r>
          <a:endParaRPr lang="es-PE" sz="1200"/>
        </a:p>
      </xdr:txBody>
    </xdr:sp>
    <xdr:clientData/>
  </xdr:twoCellAnchor>
  <xdr:twoCellAnchor>
    <xdr:from>
      <xdr:col>13</xdr:col>
      <xdr:colOff>517072</xdr:colOff>
      <xdr:row>292</xdr:row>
      <xdr:rowOff>179847</xdr:rowOff>
    </xdr:from>
    <xdr:to>
      <xdr:col>16</xdr:col>
      <xdr:colOff>302106</xdr:colOff>
      <xdr:row>294</xdr:row>
      <xdr:rowOff>79052</xdr:rowOff>
    </xdr:to>
    <xdr:sp macro="" textlink="">
      <xdr:nvSpPr>
        <xdr:cNvPr id="743" name="CuadroTexto 122">
          <a:extLst>
            <a:ext uri="{FF2B5EF4-FFF2-40B4-BE49-F238E27FC236}">
              <a16:creationId xmlns:a16="http://schemas.microsoft.com/office/drawing/2014/main" id="{E05A5269-A6F8-4E1A-9925-A7D3585C0A2F}"/>
            </a:ext>
          </a:extLst>
        </xdr:cNvPr>
        <xdr:cNvSpPr txBox="1"/>
      </xdr:nvSpPr>
      <xdr:spPr>
        <a:xfrm>
          <a:off x="8441872" y="669310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279</xdr:row>
      <xdr:rowOff>146704</xdr:rowOff>
    </xdr:from>
    <xdr:to>
      <xdr:col>9</xdr:col>
      <xdr:colOff>533513</xdr:colOff>
      <xdr:row>282</xdr:row>
      <xdr:rowOff>156364</xdr:rowOff>
    </xdr:to>
    <xdr:cxnSp macro="">
      <xdr:nvCxnSpPr>
        <xdr:cNvPr id="744" name="Conector recto de flecha 743">
          <a:extLst>
            <a:ext uri="{FF2B5EF4-FFF2-40B4-BE49-F238E27FC236}">
              <a16:creationId xmlns:a16="http://schemas.microsoft.com/office/drawing/2014/main" id="{A937D2AD-4865-4F63-849D-94E3CF8012F5}"/>
            </a:ext>
          </a:extLst>
        </xdr:cNvPr>
        <xdr:cNvCxnSpPr/>
      </xdr:nvCxnSpPr>
      <xdr:spPr>
        <a:xfrm flipH="1" flipV="1">
          <a:off x="5522521" y="639261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281</xdr:row>
      <xdr:rowOff>31936</xdr:rowOff>
    </xdr:from>
    <xdr:to>
      <xdr:col>12</xdr:col>
      <xdr:colOff>133467</xdr:colOff>
      <xdr:row>281</xdr:row>
      <xdr:rowOff>36914</xdr:rowOff>
    </xdr:to>
    <xdr:cxnSp macro="">
      <xdr:nvCxnSpPr>
        <xdr:cNvPr id="745" name="Conector recto 744">
          <a:extLst>
            <a:ext uri="{FF2B5EF4-FFF2-40B4-BE49-F238E27FC236}">
              <a16:creationId xmlns:a16="http://schemas.microsoft.com/office/drawing/2014/main" id="{05A15978-61E7-4CBE-BAA7-A530DDB0EB10}"/>
            </a:ext>
          </a:extLst>
        </xdr:cNvPr>
        <xdr:cNvCxnSpPr/>
      </xdr:nvCxnSpPr>
      <xdr:spPr>
        <a:xfrm>
          <a:off x="5764602" y="642685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508937</xdr:colOff>
      <xdr:row>281</xdr:row>
      <xdr:rowOff>3278</xdr:rowOff>
    </xdr:from>
    <xdr:to>
      <xdr:col>12</xdr:col>
      <xdr:colOff>219950</xdr:colOff>
      <xdr:row>282</xdr:row>
      <xdr:rowOff>109312</xdr:rowOff>
    </xdr:to>
    <xdr:sp macro="" textlink="">
      <xdr:nvSpPr>
        <xdr:cNvPr id="746" name="CuadroTexto 147">
          <a:extLst>
            <a:ext uri="{FF2B5EF4-FFF2-40B4-BE49-F238E27FC236}">
              <a16:creationId xmlns:a16="http://schemas.microsoft.com/office/drawing/2014/main" id="{558D26E6-2B08-42B5-9E0E-70E3943B1E0E}"/>
            </a:ext>
          </a:extLst>
        </xdr:cNvPr>
        <xdr:cNvSpPr txBox="1"/>
      </xdr:nvSpPr>
      <xdr:spPr>
        <a:xfrm>
          <a:off x="5995337" y="64239878"/>
          <a:ext cx="1539813"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falta mano de obra</a:t>
          </a:r>
        </a:p>
      </xdr:txBody>
    </xdr:sp>
    <xdr:clientData/>
  </xdr:twoCellAnchor>
  <xdr:twoCellAnchor>
    <xdr:from>
      <xdr:col>6</xdr:col>
      <xdr:colOff>298168</xdr:colOff>
      <xdr:row>291</xdr:row>
      <xdr:rowOff>5939</xdr:rowOff>
    </xdr:from>
    <xdr:to>
      <xdr:col>9</xdr:col>
      <xdr:colOff>46341</xdr:colOff>
      <xdr:row>292</xdr:row>
      <xdr:rowOff>95644</xdr:rowOff>
    </xdr:to>
    <xdr:sp macro="" textlink="">
      <xdr:nvSpPr>
        <xdr:cNvPr id="747" name="CuadroTexto 164">
          <a:extLst>
            <a:ext uri="{FF2B5EF4-FFF2-40B4-BE49-F238E27FC236}">
              <a16:creationId xmlns:a16="http://schemas.microsoft.com/office/drawing/2014/main" id="{9E90F270-EF51-4EFC-B2AB-A136063C7B90}"/>
            </a:ext>
          </a:extLst>
        </xdr:cNvPr>
        <xdr:cNvSpPr txBox="1"/>
      </xdr:nvSpPr>
      <xdr:spPr>
        <a:xfrm>
          <a:off x="3955768" y="665285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274</xdr:row>
      <xdr:rowOff>0</xdr:rowOff>
    </xdr:from>
    <xdr:to>
      <xdr:col>25</xdr:col>
      <xdr:colOff>143863</xdr:colOff>
      <xdr:row>276</xdr:row>
      <xdr:rowOff>81643</xdr:rowOff>
    </xdr:to>
    <xdr:sp macro="" textlink="">
      <xdr:nvSpPr>
        <xdr:cNvPr id="748" name="Rectángulo redondeado 60">
          <a:extLst>
            <a:ext uri="{FF2B5EF4-FFF2-40B4-BE49-F238E27FC236}">
              <a16:creationId xmlns:a16="http://schemas.microsoft.com/office/drawing/2014/main" id="{FE223041-2DA2-454F-ADE3-892A78DDEDAF}"/>
            </a:ext>
          </a:extLst>
        </xdr:cNvPr>
        <xdr:cNvSpPr/>
      </xdr:nvSpPr>
      <xdr:spPr>
        <a:xfrm>
          <a:off x="13590691" y="626364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MÉTODO</a:t>
          </a:r>
        </a:p>
      </xdr:txBody>
    </xdr:sp>
    <xdr:clientData/>
  </xdr:twoCellAnchor>
  <xdr:twoCellAnchor>
    <xdr:from>
      <xdr:col>22</xdr:col>
      <xdr:colOff>258537</xdr:colOff>
      <xdr:row>303</xdr:row>
      <xdr:rowOff>54429</xdr:rowOff>
    </xdr:from>
    <xdr:to>
      <xdr:col>25</xdr:col>
      <xdr:colOff>435429</xdr:colOff>
      <xdr:row>305</xdr:row>
      <xdr:rowOff>176893</xdr:rowOff>
    </xdr:to>
    <xdr:sp macro="" textlink="">
      <xdr:nvSpPr>
        <xdr:cNvPr id="749" name="Rectángulo redondeado 61">
          <a:extLst>
            <a:ext uri="{FF2B5EF4-FFF2-40B4-BE49-F238E27FC236}">
              <a16:creationId xmlns:a16="http://schemas.microsoft.com/office/drawing/2014/main" id="{458AF253-A66F-4F27-A368-0D4D34BCA990}"/>
            </a:ext>
          </a:extLst>
        </xdr:cNvPr>
        <xdr:cNvSpPr/>
      </xdr:nvSpPr>
      <xdr:spPr>
        <a:xfrm>
          <a:off x="13669737" y="693202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290</xdr:row>
      <xdr:rowOff>58883</xdr:rowOff>
    </xdr:from>
    <xdr:to>
      <xdr:col>26</xdr:col>
      <xdr:colOff>867</xdr:colOff>
      <xdr:row>303</xdr:row>
      <xdr:rowOff>54429</xdr:rowOff>
    </xdr:to>
    <xdr:cxnSp macro="">
      <xdr:nvCxnSpPr>
        <xdr:cNvPr id="750" name="Conector recto de flecha 749">
          <a:extLst>
            <a:ext uri="{FF2B5EF4-FFF2-40B4-BE49-F238E27FC236}">
              <a16:creationId xmlns:a16="http://schemas.microsoft.com/office/drawing/2014/main" id="{EE7FC935-478B-4459-B26A-6C06D2DD2245}"/>
            </a:ext>
          </a:extLst>
        </xdr:cNvPr>
        <xdr:cNvCxnSpPr/>
      </xdr:nvCxnSpPr>
      <xdr:spPr>
        <a:xfrm flipV="1">
          <a:off x="14657616" y="663528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276</xdr:row>
      <xdr:rowOff>81643</xdr:rowOff>
    </xdr:from>
    <xdr:to>
      <xdr:col>26</xdr:col>
      <xdr:colOff>28080</xdr:colOff>
      <xdr:row>290</xdr:row>
      <xdr:rowOff>45278</xdr:rowOff>
    </xdr:to>
    <xdr:cxnSp macro="">
      <xdr:nvCxnSpPr>
        <xdr:cNvPr id="751" name="Conector recto de flecha 750">
          <a:extLst>
            <a:ext uri="{FF2B5EF4-FFF2-40B4-BE49-F238E27FC236}">
              <a16:creationId xmlns:a16="http://schemas.microsoft.com/office/drawing/2014/main" id="{5FEBB9C2-9757-4C90-8B82-125EBA39AE67}"/>
            </a:ext>
          </a:extLst>
        </xdr:cNvPr>
        <xdr:cNvCxnSpPr/>
      </xdr:nvCxnSpPr>
      <xdr:spPr>
        <a:xfrm>
          <a:off x="14543066" y="631752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278</xdr:row>
      <xdr:rowOff>46979</xdr:rowOff>
    </xdr:from>
    <xdr:to>
      <xdr:col>26</xdr:col>
      <xdr:colOff>202251</xdr:colOff>
      <xdr:row>279</xdr:row>
      <xdr:rowOff>136684</xdr:rowOff>
    </xdr:to>
    <xdr:sp macro="" textlink="">
      <xdr:nvSpPr>
        <xdr:cNvPr id="752" name="CuadroTexto 48">
          <a:extLst>
            <a:ext uri="{FF2B5EF4-FFF2-40B4-BE49-F238E27FC236}">
              <a16:creationId xmlns:a16="http://schemas.microsoft.com/office/drawing/2014/main" id="{39271402-7930-4E03-8048-B6C2B62C7D5E}"/>
            </a:ext>
          </a:extLst>
        </xdr:cNvPr>
        <xdr:cNvSpPr txBox="1"/>
      </xdr:nvSpPr>
      <xdr:spPr>
        <a:xfrm>
          <a:off x="14284408" y="635977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275</xdr:row>
      <xdr:rowOff>106642</xdr:rowOff>
    </xdr:from>
    <xdr:to>
      <xdr:col>21</xdr:col>
      <xdr:colOff>305578</xdr:colOff>
      <xdr:row>277</xdr:row>
      <xdr:rowOff>5847</xdr:rowOff>
    </xdr:to>
    <xdr:sp macro="" textlink="">
      <xdr:nvSpPr>
        <xdr:cNvPr id="753" name="CuadroTexto 50">
          <a:extLst>
            <a:ext uri="{FF2B5EF4-FFF2-40B4-BE49-F238E27FC236}">
              <a16:creationId xmlns:a16="http://schemas.microsoft.com/office/drawing/2014/main" id="{C6DE3F10-1652-4A60-84EE-8A916C4D1329}"/>
            </a:ext>
          </a:extLst>
        </xdr:cNvPr>
        <xdr:cNvSpPr txBox="1"/>
      </xdr:nvSpPr>
      <xdr:spPr>
        <a:xfrm>
          <a:off x="11649554" y="629716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293</xdr:row>
      <xdr:rowOff>115013</xdr:rowOff>
    </xdr:from>
    <xdr:to>
      <xdr:col>24</xdr:col>
      <xdr:colOff>166345</xdr:colOff>
      <xdr:row>295</xdr:row>
      <xdr:rowOff>14218</xdr:rowOff>
    </xdr:to>
    <xdr:sp macro="" textlink="">
      <xdr:nvSpPr>
        <xdr:cNvPr id="754" name="CuadroTexto 122">
          <a:extLst>
            <a:ext uri="{FF2B5EF4-FFF2-40B4-BE49-F238E27FC236}">
              <a16:creationId xmlns:a16="http://schemas.microsoft.com/office/drawing/2014/main" id="{C4CA6F56-68CD-456B-9050-E35ADCD06626}"/>
            </a:ext>
          </a:extLst>
        </xdr:cNvPr>
        <xdr:cNvSpPr txBox="1"/>
      </xdr:nvSpPr>
      <xdr:spPr>
        <a:xfrm>
          <a:off x="13427195" y="670948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284</xdr:row>
      <xdr:rowOff>24742</xdr:rowOff>
    </xdr:from>
    <xdr:to>
      <xdr:col>12</xdr:col>
      <xdr:colOff>204107</xdr:colOff>
      <xdr:row>285</xdr:row>
      <xdr:rowOff>114447</xdr:rowOff>
    </xdr:to>
    <xdr:sp macro="" textlink="">
      <xdr:nvSpPr>
        <xdr:cNvPr id="755" name="CuadroTexto 50">
          <a:extLst>
            <a:ext uri="{FF2B5EF4-FFF2-40B4-BE49-F238E27FC236}">
              <a16:creationId xmlns:a16="http://schemas.microsoft.com/office/drawing/2014/main" id="{E7F49F03-42C8-46F3-88F8-B794E3A6687C}"/>
            </a:ext>
          </a:extLst>
        </xdr:cNvPr>
        <xdr:cNvSpPr txBox="1"/>
      </xdr:nvSpPr>
      <xdr:spPr>
        <a:xfrm>
          <a:off x="5883265" y="649471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285</xdr:row>
      <xdr:rowOff>179498</xdr:rowOff>
    </xdr:from>
    <xdr:to>
      <xdr:col>12</xdr:col>
      <xdr:colOff>7475</xdr:colOff>
      <xdr:row>285</xdr:row>
      <xdr:rowOff>188973</xdr:rowOff>
    </xdr:to>
    <xdr:cxnSp macro="">
      <xdr:nvCxnSpPr>
        <xdr:cNvPr id="756" name="Conector recto 755">
          <a:extLst>
            <a:ext uri="{FF2B5EF4-FFF2-40B4-BE49-F238E27FC236}">
              <a16:creationId xmlns:a16="http://schemas.microsoft.com/office/drawing/2014/main" id="{21441C02-8FF3-4CB2-8EB4-11028322D6AC}"/>
            </a:ext>
          </a:extLst>
        </xdr:cNvPr>
        <xdr:cNvCxnSpPr/>
      </xdr:nvCxnSpPr>
      <xdr:spPr>
        <a:xfrm flipV="1">
          <a:off x="5764728" y="653304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276</xdr:row>
      <xdr:rowOff>115014</xdr:rowOff>
    </xdr:from>
    <xdr:to>
      <xdr:col>29</xdr:col>
      <xdr:colOff>556037</xdr:colOff>
      <xdr:row>278</xdr:row>
      <xdr:rowOff>14219</xdr:rowOff>
    </xdr:to>
    <xdr:sp macro="" textlink="">
      <xdr:nvSpPr>
        <xdr:cNvPr id="757" name="CuadroTexto 48">
          <a:extLst>
            <a:ext uri="{FF2B5EF4-FFF2-40B4-BE49-F238E27FC236}">
              <a16:creationId xmlns:a16="http://schemas.microsoft.com/office/drawing/2014/main" id="{46820CD3-39E5-4C12-B186-2C828E11312D}"/>
            </a:ext>
          </a:extLst>
        </xdr:cNvPr>
        <xdr:cNvSpPr txBox="1"/>
      </xdr:nvSpPr>
      <xdr:spPr>
        <a:xfrm>
          <a:off x="16464272" y="632086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283</xdr:row>
      <xdr:rowOff>163287</xdr:rowOff>
    </xdr:from>
    <xdr:to>
      <xdr:col>8</xdr:col>
      <xdr:colOff>381002</xdr:colOff>
      <xdr:row>288</xdr:row>
      <xdr:rowOff>54430</xdr:rowOff>
    </xdr:to>
    <xdr:cxnSp macro="">
      <xdr:nvCxnSpPr>
        <xdr:cNvPr id="758" name="Conector recto de flecha 757">
          <a:extLst>
            <a:ext uri="{FF2B5EF4-FFF2-40B4-BE49-F238E27FC236}">
              <a16:creationId xmlns:a16="http://schemas.microsoft.com/office/drawing/2014/main" id="{39C2661D-74E9-418D-9747-9612DEF60019}"/>
            </a:ext>
          </a:extLst>
        </xdr:cNvPr>
        <xdr:cNvCxnSpPr/>
      </xdr:nvCxnSpPr>
      <xdr:spPr>
        <a:xfrm flipV="1">
          <a:off x="4716237" y="648570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286</xdr:row>
      <xdr:rowOff>57033</xdr:rowOff>
    </xdr:from>
    <xdr:to>
      <xdr:col>8</xdr:col>
      <xdr:colOff>74273</xdr:colOff>
      <xdr:row>286</xdr:row>
      <xdr:rowOff>66508</xdr:rowOff>
    </xdr:to>
    <xdr:cxnSp macro="">
      <xdr:nvCxnSpPr>
        <xdr:cNvPr id="759" name="Conector recto 758">
          <a:extLst>
            <a:ext uri="{FF2B5EF4-FFF2-40B4-BE49-F238E27FC236}">
              <a16:creationId xmlns:a16="http://schemas.microsoft.com/office/drawing/2014/main" id="{826BCAB7-BFE0-4204-883D-80BAAEDE7E56}"/>
            </a:ext>
          </a:extLst>
        </xdr:cNvPr>
        <xdr:cNvCxnSpPr/>
      </xdr:nvCxnSpPr>
      <xdr:spPr>
        <a:xfrm flipV="1">
          <a:off x="3393126" y="654366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361951</xdr:colOff>
      <xdr:row>284</xdr:row>
      <xdr:rowOff>136072</xdr:rowOff>
    </xdr:from>
    <xdr:to>
      <xdr:col>7</xdr:col>
      <xdr:colOff>580440</xdr:colOff>
      <xdr:row>286</xdr:row>
      <xdr:rowOff>67934</xdr:rowOff>
    </xdr:to>
    <xdr:sp macro="" textlink="">
      <xdr:nvSpPr>
        <xdr:cNvPr id="760" name="CuadroTexto 53">
          <a:extLst>
            <a:ext uri="{FF2B5EF4-FFF2-40B4-BE49-F238E27FC236}">
              <a16:creationId xmlns:a16="http://schemas.microsoft.com/office/drawing/2014/main" id="{FD5E113E-FF8C-4E5E-9F50-49671EFC7EBA}"/>
            </a:ext>
          </a:extLst>
        </xdr:cNvPr>
        <xdr:cNvSpPr txBox="1"/>
      </xdr:nvSpPr>
      <xdr:spPr>
        <a:xfrm>
          <a:off x="3409951" y="65058472"/>
          <a:ext cx="1437689" cy="389062"/>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a:t>
          </a:r>
          <a:endParaRPr lang="es-PE" sz="1200"/>
        </a:p>
      </xdr:txBody>
    </xdr:sp>
    <xdr:clientData/>
  </xdr:twoCellAnchor>
  <xdr:twoCellAnchor>
    <xdr:from>
      <xdr:col>10</xdr:col>
      <xdr:colOff>210293</xdr:colOff>
      <xdr:row>286</xdr:row>
      <xdr:rowOff>2605</xdr:rowOff>
    </xdr:from>
    <xdr:to>
      <xdr:col>11</xdr:col>
      <xdr:colOff>95363</xdr:colOff>
      <xdr:row>289</xdr:row>
      <xdr:rowOff>12265</xdr:rowOff>
    </xdr:to>
    <xdr:cxnSp macro="">
      <xdr:nvCxnSpPr>
        <xdr:cNvPr id="761" name="Conector recto de flecha 760">
          <a:extLst>
            <a:ext uri="{FF2B5EF4-FFF2-40B4-BE49-F238E27FC236}">
              <a16:creationId xmlns:a16="http://schemas.microsoft.com/office/drawing/2014/main" id="{8CEA87DD-B18D-4411-BDEC-822A9EDAD968}"/>
            </a:ext>
          </a:extLst>
        </xdr:cNvPr>
        <xdr:cNvCxnSpPr/>
      </xdr:nvCxnSpPr>
      <xdr:spPr>
        <a:xfrm flipH="1" flipV="1">
          <a:off x="6306293" y="653822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287</xdr:row>
      <xdr:rowOff>78337</xdr:rowOff>
    </xdr:from>
    <xdr:to>
      <xdr:col>13</xdr:col>
      <xdr:colOff>307638</xdr:colOff>
      <xdr:row>287</xdr:row>
      <xdr:rowOff>83315</xdr:rowOff>
    </xdr:to>
    <xdr:cxnSp macro="">
      <xdr:nvCxnSpPr>
        <xdr:cNvPr id="762" name="Conector recto 761">
          <a:extLst>
            <a:ext uri="{FF2B5EF4-FFF2-40B4-BE49-F238E27FC236}">
              <a16:creationId xmlns:a16="http://schemas.microsoft.com/office/drawing/2014/main" id="{54A602AA-F163-4BFB-BBEC-E89C9531689C}"/>
            </a:ext>
          </a:extLst>
        </xdr:cNvPr>
        <xdr:cNvCxnSpPr/>
      </xdr:nvCxnSpPr>
      <xdr:spPr>
        <a:xfrm>
          <a:off x="6548374" y="656865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287</xdr:row>
      <xdr:rowOff>40971</xdr:rowOff>
    </xdr:from>
    <xdr:to>
      <xdr:col>13</xdr:col>
      <xdr:colOff>394121</xdr:colOff>
      <xdr:row>288</xdr:row>
      <xdr:rowOff>130676</xdr:rowOff>
    </xdr:to>
    <xdr:sp macro="" textlink="">
      <xdr:nvSpPr>
        <xdr:cNvPr id="763" name="CuadroTexto 147">
          <a:extLst>
            <a:ext uri="{FF2B5EF4-FFF2-40B4-BE49-F238E27FC236}">
              <a16:creationId xmlns:a16="http://schemas.microsoft.com/office/drawing/2014/main" id="{5B455B84-EB0F-46CA-976F-7E627F9CFB7C}"/>
            </a:ext>
          </a:extLst>
        </xdr:cNvPr>
        <xdr:cNvSpPr txBox="1"/>
      </xdr:nvSpPr>
      <xdr:spPr>
        <a:xfrm>
          <a:off x="6776387" y="656491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282</xdr:row>
      <xdr:rowOff>186296</xdr:rowOff>
    </xdr:from>
    <xdr:to>
      <xdr:col>17</xdr:col>
      <xdr:colOff>76443</xdr:colOff>
      <xdr:row>283</xdr:row>
      <xdr:rowOff>1734</xdr:rowOff>
    </xdr:to>
    <xdr:cxnSp macro="">
      <xdr:nvCxnSpPr>
        <xdr:cNvPr id="764" name="Conector recto 763">
          <a:extLst>
            <a:ext uri="{FF2B5EF4-FFF2-40B4-BE49-F238E27FC236}">
              <a16:creationId xmlns:a16="http://schemas.microsoft.com/office/drawing/2014/main" id="{D300D455-A269-4D5F-8940-102C0E8D9CBC}"/>
            </a:ext>
          </a:extLst>
        </xdr:cNvPr>
        <xdr:cNvCxnSpPr/>
      </xdr:nvCxnSpPr>
      <xdr:spPr>
        <a:xfrm flipH="1" flipV="1">
          <a:off x="8872098" y="646514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282</xdr:row>
      <xdr:rowOff>176893</xdr:rowOff>
    </xdr:from>
    <xdr:to>
      <xdr:col>16</xdr:col>
      <xdr:colOff>421822</xdr:colOff>
      <xdr:row>287</xdr:row>
      <xdr:rowOff>68036</xdr:rowOff>
    </xdr:to>
    <xdr:cxnSp macro="">
      <xdr:nvCxnSpPr>
        <xdr:cNvPr id="765" name="Conector recto de flecha 764">
          <a:extLst>
            <a:ext uri="{FF2B5EF4-FFF2-40B4-BE49-F238E27FC236}">
              <a16:creationId xmlns:a16="http://schemas.microsoft.com/office/drawing/2014/main" id="{7C0CC07C-F68A-49C3-A7B2-EF612603EAB0}"/>
            </a:ext>
          </a:extLst>
        </xdr:cNvPr>
        <xdr:cNvCxnSpPr/>
      </xdr:nvCxnSpPr>
      <xdr:spPr>
        <a:xfrm flipV="1">
          <a:off x="9633858" y="646420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285</xdr:row>
      <xdr:rowOff>70639</xdr:rowOff>
    </xdr:from>
    <xdr:to>
      <xdr:col>16</xdr:col>
      <xdr:colOff>115093</xdr:colOff>
      <xdr:row>285</xdr:row>
      <xdr:rowOff>80114</xdr:rowOff>
    </xdr:to>
    <xdr:cxnSp macro="">
      <xdr:nvCxnSpPr>
        <xdr:cNvPr id="766" name="Conector recto 765">
          <a:extLst>
            <a:ext uri="{FF2B5EF4-FFF2-40B4-BE49-F238E27FC236}">
              <a16:creationId xmlns:a16="http://schemas.microsoft.com/office/drawing/2014/main" id="{FB778E33-B278-457D-9927-CDA9B49D8310}"/>
            </a:ext>
          </a:extLst>
        </xdr:cNvPr>
        <xdr:cNvCxnSpPr/>
      </xdr:nvCxnSpPr>
      <xdr:spPr>
        <a:xfrm flipV="1">
          <a:off x="8310746" y="652216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286</xdr:row>
      <xdr:rowOff>40820</xdr:rowOff>
    </xdr:from>
    <xdr:to>
      <xdr:col>15</xdr:col>
      <xdr:colOff>381775</xdr:colOff>
      <xdr:row>287</xdr:row>
      <xdr:rowOff>130525</xdr:rowOff>
    </xdr:to>
    <xdr:sp macro="" textlink="">
      <xdr:nvSpPr>
        <xdr:cNvPr id="767" name="CuadroTexto 53">
          <a:extLst>
            <a:ext uri="{FF2B5EF4-FFF2-40B4-BE49-F238E27FC236}">
              <a16:creationId xmlns:a16="http://schemas.microsoft.com/office/drawing/2014/main" id="{2D558BAF-1151-4934-A293-5424D5A4B636}"/>
            </a:ext>
          </a:extLst>
        </xdr:cNvPr>
        <xdr:cNvSpPr txBox="1"/>
      </xdr:nvSpPr>
      <xdr:spPr>
        <a:xfrm>
          <a:off x="8088085" y="654204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281</xdr:row>
      <xdr:rowOff>40822</xdr:rowOff>
    </xdr:from>
    <xdr:to>
      <xdr:col>16</xdr:col>
      <xdr:colOff>428493</xdr:colOff>
      <xdr:row>282</xdr:row>
      <xdr:rowOff>130527</xdr:rowOff>
    </xdr:to>
    <xdr:sp macro="" textlink="">
      <xdr:nvSpPr>
        <xdr:cNvPr id="768" name="CuadroTexto 109">
          <a:extLst>
            <a:ext uri="{FF2B5EF4-FFF2-40B4-BE49-F238E27FC236}">
              <a16:creationId xmlns:a16="http://schemas.microsoft.com/office/drawing/2014/main" id="{085B8D23-6847-4367-BBE1-C4BEFB396879}"/>
            </a:ext>
          </a:extLst>
        </xdr:cNvPr>
        <xdr:cNvSpPr txBox="1"/>
      </xdr:nvSpPr>
      <xdr:spPr>
        <a:xfrm>
          <a:off x="8697686" y="642774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279</xdr:row>
      <xdr:rowOff>132882</xdr:rowOff>
    </xdr:from>
    <xdr:to>
      <xdr:col>19</xdr:col>
      <xdr:colOff>165747</xdr:colOff>
      <xdr:row>279</xdr:row>
      <xdr:rowOff>137350</xdr:rowOff>
    </xdr:to>
    <xdr:cxnSp macro="">
      <xdr:nvCxnSpPr>
        <xdr:cNvPr id="769" name="Conector recto 768">
          <a:extLst>
            <a:ext uri="{FF2B5EF4-FFF2-40B4-BE49-F238E27FC236}">
              <a16:creationId xmlns:a16="http://schemas.microsoft.com/office/drawing/2014/main" id="{36011AB8-E945-406B-8079-FD1292A65155}"/>
            </a:ext>
          </a:extLst>
        </xdr:cNvPr>
        <xdr:cNvCxnSpPr/>
      </xdr:nvCxnSpPr>
      <xdr:spPr>
        <a:xfrm>
          <a:off x="10107385" y="639122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279</xdr:row>
      <xdr:rowOff>145488</xdr:rowOff>
    </xdr:from>
    <xdr:to>
      <xdr:col>18</xdr:col>
      <xdr:colOff>60732</xdr:colOff>
      <xdr:row>282</xdr:row>
      <xdr:rowOff>155148</xdr:rowOff>
    </xdr:to>
    <xdr:cxnSp macro="">
      <xdr:nvCxnSpPr>
        <xdr:cNvPr id="770" name="Conector recto de flecha 769">
          <a:extLst>
            <a:ext uri="{FF2B5EF4-FFF2-40B4-BE49-F238E27FC236}">
              <a16:creationId xmlns:a16="http://schemas.microsoft.com/office/drawing/2014/main" id="{9BB6B31E-06C6-4BCF-A01D-3D0906E3B25C}"/>
            </a:ext>
          </a:extLst>
        </xdr:cNvPr>
        <xdr:cNvCxnSpPr/>
      </xdr:nvCxnSpPr>
      <xdr:spPr>
        <a:xfrm flipH="1" flipV="1">
          <a:off x="10538862" y="639248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281</xdr:row>
      <xdr:rowOff>30720</xdr:rowOff>
    </xdr:from>
    <xdr:to>
      <xdr:col>20</xdr:col>
      <xdr:colOff>273007</xdr:colOff>
      <xdr:row>281</xdr:row>
      <xdr:rowOff>35698</xdr:rowOff>
    </xdr:to>
    <xdr:cxnSp macro="">
      <xdr:nvCxnSpPr>
        <xdr:cNvPr id="771" name="Conector recto 770">
          <a:extLst>
            <a:ext uri="{FF2B5EF4-FFF2-40B4-BE49-F238E27FC236}">
              <a16:creationId xmlns:a16="http://schemas.microsoft.com/office/drawing/2014/main" id="{0C490753-16F7-4CA1-86D6-CEFC34B8F204}"/>
            </a:ext>
          </a:extLst>
        </xdr:cNvPr>
        <xdr:cNvCxnSpPr/>
      </xdr:nvCxnSpPr>
      <xdr:spPr>
        <a:xfrm>
          <a:off x="10780943" y="642673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285</xdr:row>
      <xdr:rowOff>132882</xdr:rowOff>
    </xdr:from>
    <xdr:to>
      <xdr:col>20</xdr:col>
      <xdr:colOff>152139</xdr:colOff>
      <xdr:row>285</xdr:row>
      <xdr:rowOff>137350</xdr:rowOff>
    </xdr:to>
    <xdr:cxnSp macro="">
      <xdr:nvCxnSpPr>
        <xdr:cNvPr id="772" name="Conector recto 771">
          <a:extLst>
            <a:ext uri="{FF2B5EF4-FFF2-40B4-BE49-F238E27FC236}">
              <a16:creationId xmlns:a16="http://schemas.microsoft.com/office/drawing/2014/main" id="{9BEC8DBE-0762-4A97-BF78-AE0EF4F67426}"/>
            </a:ext>
          </a:extLst>
        </xdr:cNvPr>
        <xdr:cNvCxnSpPr/>
      </xdr:nvCxnSpPr>
      <xdr:spPr>
        <a:xfrm>
          <a:off x="10703378" y="652838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283</xdr:row>
      <xdr:rowOff>95250</xdr:rowOff>
    </xdr:from>
    <xdr:to>
      <xdr:col>20</xdr:col>
      <xdr:colOff>30682</xdr:colOff>
      <xdr:row>284</xdr:row>
      <xdr:rowOff>184955</xdr:rowOff>
    </xdr:to>
    <xdr:sp macro="" textlink="">
      <xdr:nvSpPr>
        <xdr:cNvPr id="773" name="CuadroTexto 53">
          <a:extLst>
            <a:ext uri="{FF2B5EF4-FFF2-40B4-BE49-F238E27FC236}">
              <a16:creationId xmlns:a16="http://schemas.microsoft.com/office/drawing/2014/main" id="{9F425102-E28C-48AD-832E-D432BAD125E1}"/>
            </a:ext>
          </a:extLst>
        </xdr:cNvPr>
        <xdr:cNvSpPr txBox="1"/>
      </xdr:nvSpPr>
      <xdr:spPr>
        <a:xfrm>
          <a:off x="10787715" y="647890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285</xdr:row>
      <xdr:rowOff>145488</xdr:rowOff>
    </xdr:from>
    <xdr:to>
      <xdr:col>19</xdr:col>
      <xdr:colOff>47125</xdr:colOff>
      <xdr:row>288</xdr:row>
      <xdr:rowOff>155148</xdr:rowOff>
    </xdr:to>
    <xdr:cxnSp macro="">
      <xdr:nvCxnSpPr>
        <xdr:cNvPr id="774" name="Conector recto de flecha 773">
          <a:extLst>
            <a:ext uri="{FF2B5EF4-FFF2-40B4-BE49-F238E27FC236}">
              <a16:creationId xmlns:a16="http://schemas.microsoft.com/office/drawing/2014/main" id="{321339B0-8939-497B-8477-1CC59E982CA7}"/>
            </a:ext>
          </a:extLst>
        </xdr:cNvPr>
        <xdr:cNvCxnSpPr/>
      </xdr:nvCxnSpPr>
      <xdr:spPr>
        <a:xfrm flipH="1" flipV="1">
          <a:off x="11134854" y="652964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287</xdr:row>
      <xdr:rowOff>30720</xdr:rowOff>
    </xdr:from>
    <xdr:to>
      <xdr:col>21</xdr:col>
      <xdr:colOff>259400</xdr:colOff>
      <xdr:row>287</xdr:row>
      <xdr:rowOff>35698</xdr:rowOff>
    </xdr:to>
    <xdr:cxnSp macro="">
      <xdr:nvCxnSpPr>
        <xdr:cNvPr id="775" name="Conector recto 774">
          <a:extLst>
            <a:ext uri="{FF2B5EF4-FFF2-40B4-BE49-F238E27FC236}">
              <a16:creationId xmlns:a16="http://schemas.microsoft.com/office/drawing/2014/main" id="{50E235EF-88FF-43D1-A4AC-B404B89940FF}"/>
            </a:ext>
          </a:extLst>
        </xdr:cNvPr>
        <xdr:cNvCxnSpPr/>
      </xdr:nvCxnSpPr>
      <xdr:spPr>
        <a:xfrm>
          <a:off x="11376935" y="656389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286</xdr:row>
      <xdr:rowOff>183854</xdr:rowOff>
    </xdr:from>
    <xdr:to>
      <xdr:col>21</xdr:col>
      <xdr:colOff>345883</xdr:colOff>
      <xdr:row>288</xdr:row>
      <xdr:rowOff>83059</xdr:rowOff>
    </xdr:to>
    <xdr:sp macro="" textlink="">
      <xdr:nvSpPr>
        <xdr:cNvPr id="776" name="CuadroTexto 147">
          <a:extLst>
            <a:ext uri="{FF2B5EF4-FFF2-40B4-BE49-F238E27FC236}">
              <a16:creationId xmlns:a16="http://schemas.microsoft.com/office/drawing/2014/main" id="{97E06853-4F42-4E19-A4D6-32F11C45D4F9}"/>
            </a:ext>
          </a:extLst>
        </xdr:cNvPr>
        <xdr:cNvSpPr txBox="1"/>
      </xdr:nvSpPr>
      <xdr:spPr>
        <a:xfrm>
          <a:off x="11604949" y="655634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294</xdr:row>
      <xdr:rowOff>1279</xdr:rowOff>
    </xdr:from>
    <xdr:to>
      <xdr:col>12</xdr:col>
      <xdr:colOff>397069</xdr:colOff>
      <xdr:row>294</xdr:row>
      <xdr:rowOff>27214</xdr:rowOff>
    </xdr:to>
    <xdr:cxnSp macro="">
      <xdr:nvCxnSpPr>
        <xdr:cNvPr id="777" name="Conector recto 776">
          <a:extLst>
            <a:ext uri="{FF2B5EF4-FFF2-40B4-BE49-F238E27FC236}">
              <a16:creationId xmlns:a16="http://schemas.microsoft.com/office/drawing/2014/main" id="{396B7E69-BD54-4216-9264-5968A458A02C}"/>
            </a:ext>
          </a:extLst>
        </xdr:cNvPr>
        <xdr:cNvCxnSpPr/>
      </xdr:nvCxnSpPr>
      <xdr:spPr>
        <a:xfrm flipV="1">
          <a:off x="5799364" y="672096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291</xdr:row>
      <xdr:rowOff>149679</xdr:rowOff>
    </xdr:from>
    <xdr:to>
      <xdr:col>12</xdr:col>
      <xdr:colOff>275612</xdr:colOff>
      <xdr:row>293</xdr:row>
      <xdr:rowOff>48884</xdr:rowOff>
    </xdr:to>
    <xdr:sp macro="" textlink="">
      <xdr:nvSpPr>
        <xdr:cNvPr id="778" name="CuadroTexto 777">
          <a:extLst>
            <a:ext uri="{FF2B5EF4-FFF2-40B4-BE49-F238E27FC236}">
              <a16:creationId xmlns:a16="http://schemas.microsoft.com/office/drawing/2014/main" id="{D1AF7ACC-F0B4-4723-9D39-9083954283EC}"/>
            </a:ext>
          </a:extLst>
        </xdr:cNvPr>
        <xdr:cNvSpPr txBox="1"/>
      </xdr:nvSpPr>
      <xdr:spPr>
        <a:xfrm>
          <a:off x="6153123" y="666722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294</xdr:row>
      <xdr:rowOff>9417</xdr:rowOff>
    </xdr:from>
    <xdr:to>
      <xdr:col>11</xdr:col>
      <xdr:colOff>292054</xdr:colOff>
      <xdr:row>297</xdr:row>
      <xdr:rowOff>19077</xdr:rowOff>
    </xdr:to>
    <xdr:cxnSp macro="">
      <xdr:nvCxnSpPr>
        <xdr:cNvPr id="779" name="Conector recto de flecha 778">
          <a:extLst>
            <a:ext uri="{FF2B5EF4-FFF2-40B4-BE49-F238E27FC236}">
              <a16:creationId xmlns:a16="http://schemas.microsoft.com/office/drawing/2014/main" id="{EE9E8289-5B4E-4407-91FF-BFFE4E882BD1}"/>
            </a:ext>
          </a:extLst>
        </xdr:cNvPr>
        <xdr:cNvCxnSpPr/>
      </xdr:nvCxnSpPr>
      <xdr:spPr>
        <a:xfrm flipH="1" flipV="1">
          <a:off x="6502984" y="672178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295</xdr:row>
      <xdr:rowOff>85149</xdr:rowOff>
    </xdr:from>
    <xdr:to>
      <xdr:col>13</xdr:col>
      <xdr:colOff>504329</xdr:colOff>
      <xdr:row>295</xdr:row>
      <xdr:rowOff>90127</xdr:rowOff>
    </xdr:to>
    <xdr:cxnSp macro="">
      <xdr:nvCxnSpPr>
        <xdr:cNvPr id="780" name="Conector recto 779">
          <a:extLst>
            <a:ext uri="{FF2B5EF4-FFF2-40B4-BE49-F238E27FC236}">
              <a16:creationId xmlns:a16="http://schemas.microsoft.com/office/drawing/2014/main" id="{7551DAA6-BF26-4B11-8AEE-975D83995361}"/>
            </a:ext>
          </a:extLst>
        </xdr:cNvPr>
        <xdr:cNvCxnSpPr/>
      </xdr:nvCxnSpPr>
      <xdr:spPr>
        <a:xfrm>
          <a:off x="6742343" y="675221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295</xdr:row>
      <xdr:rowOff>47783</xdr:rowOff>
    </xdr:from>
    <xdr:to>
      <xdr:col>13</xdr:col>
      <xdr:colOff>590812</xdr:colOff>
      <xdr:row>296</xdr:row>
      <xdr:rowOff>137488</xdr:rowOff>
    </xdr:to>
    <xdr:sp macro="" textlink="">
      <xdr:nvSpPr>
        <xdr:cNvPr id="781" name="CuadroTexto 147">
          <a:extLst>
            <a:ext uri="{FF2B5EF4-FFF2-40B4-BE49-F238E27FC236}">
              <a16:creationId xmlns:a16="http://schemas.microsoft.com/office/drawing/2014/main" id="{A88344E3-7F04-498B-937A-0C6A152F9D8E}"/>
            </a:ext>
          </a:extLst>
        </xdr:cNvPr>
        <xdr:cNvSpPr txBox="1"/>
      </xdr:nvSpPr>
      <xdr:spPr>
        <a:xfrm>
          <a:off x="6973078" y="674847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299</xdr:row>
      <xdr:rowOff>160096</xdr:rowOff>
    </xdr:from>
    <xdr:to>
      <xdr:col>11</xdr:col>
      <xdr:colOff>29676</xdr:colOff>
      <xdr:row>299</xdr:row>
      <xdr:rowOff>164564</xdr:rowOff>
    </xdr:to>
    <xdr:cxnSp macro="">
      <xdr:nvCxnSpPr>
        <xdr:cNvPr id="782" name="Conector recto 781">
          <a:extLst>
            <a:ext uri="{FF2B5EF4-FFF2-40B4-BE49-F238E27FC236}">
              <a16:creationId xmlns:a16="http://schemas.microsoft.com/office/drawing/2014/main" id="{76B33CAB-12BA-4B56-B56C-4077EE5384D0}"/>
            </a:ext>
          </a:extLst>
        </xdr:cNvPr>
        <xdr:cNvCxnSpPr/>
      </xdr:nvCxnSpPr>
      <xdr:spPr>
        <a:xfrm>
          <a:off x="5094515" y="685114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297</xdr:row>
      <xdr:rowOff>122464</xdr:rowOff>
    </xdr:from>
    <xdr:to>
      <xdr:col>10</xdr:col>
      <xdr:colOff>520541</xdr:colOff>
      <xdr:row>299</xdr:row>
      <xdr:rowOff>21669</xdr:rowOff>
    </xdr:to>
    <xdr:sp macro="" textlink="">
      <xdr:nvSpPr>
        <xdr:cNvPr id="783" name="CuadroTexto 53">
          <a:extLst>
            <a:ext uri="{FF2B5EF4-FFF2-40B4-BE49-F238E27FC236}">
              <a16:creationId xmlns:a16="http://schemas.microsoft.com/office/drawing/2014/main" id="{3D6D9112-2F8C-45E1-B18B-257A228B1A8D}"/>
            </a:ext>
          </a:extLst>
        </xdr:cNvPr>
        <xdr:cNvSpPr txBox="1"/>
      </xdr:nvSpPr>
      <xdr:spPr>
        <a:xfrm>
          <a:off x="5178852" y="680166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299</xdr:row>
      <xdr:rowOff>172702</xdr:rowOff>
    </xdr:from>
    <xdr:to>
      <xdr:col>9</xdr:col>
      <xdr:colOff>536983</xdr:colOff>
      <xdr:row>302</xdr:row>
      <xdr:rowOff>182362</xdr:rowOff>
    </xdr:to>
    <xdr:cxnSp macro="">
      <xdr:nvCxnSpPr>
        <xdr:cNvPr id="784" name="Conector recto de flecha 783">
          <a:extLst>
            <a:ext uri="{FF2B5EF4-FFF2-40B4-BE49-F238E27FC236}">
              <a16:creationId xmlns:a16="http://schemas.microsoft.com/office/drawing/2014/main" id="{7571B38E-049D-41F1-A4CD-8A9B5E94420B}"/>
            </a:ext>
          </a:extLst>
        </xdr:cNvPr>
        <xdr:cNvCxnSpPr/>
      </xdr:nvCxnSpPr>
      <xdr:spPr>
        <a:xfrm flipH="1" flipV="1">
          <a:off x="5525991" y="685241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301</xdr:row>
      <xdr:rowOff>57934</xdr:rowOff>
    </xdr:from>
    <xdr:to>
      <xdr:col>12</xdr:col>
      <xdr:colOff>136937</xdr:colOff>
      <xdr:row>301</xdr:row>
      <xdr:rowOff>62912</xdr:rowOff>
    </xdr:to>
    <xdr:cxnSp macro="">
      <xdr:nvCxnSpPr>
        <xdr:cNvPr id="785" name="Conector recto 784">
          <a:extLst>
            <a:ext uri="{FF2B5EF4-FFF2-40B4-BE49-F238E27FC236}">
              <a16:creationId xmlns:a16="http://schemas.microsoft.com/office/drawing/2014/main" id="{81F78958-EE94-4D82-B8D2-D1ADE2F6A680}"/>
            </a:ext>
          </a:extLst>
        </xdr:cNvPr>
        <xdr:cNvCxnSpPr/>
      </xdr:nvCxnSpPr>
      <xdr:spPr>
        <a:xfrm>
          <a:off x="5768072" y="688665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293</xdr:row>
      <xdr:rowOff>178173</xdr:rowOff>
    </xdr:from>
    <xdr:to>
      <xdr:col>20</xdr:col>
      <xdr:colOff>533139</xdr:colOff>
      <xdr:row>294</xdr:row>
      <xdr:rowOff>13607</xdr:rowOff>
    </xdr:to>
    <xdr:cxnSp macro="">
      <xdr:nvCxnSpPr>
        <xdr:cNvPr id="786" name="Conector recto 785">
          <a:extLst>
            <a:ext uri="{FF2B5EF4-FFF2-40B4-BE49-F238E27FC236}">
              <a16:creationId xmlns:a16="http://schemas.microsoft.com/office/drawing/2014/main" id="{B5D1FD33-1239-425A-AB1D-12A7AFBBF1DC}"/>
            </a:ext>
          </a:extLst>
        </xdr:cNvPr>
        <xdr:cNvCxnSpPr/>
      </xdr:nvCxnSpPr>
      <xdr:spPr>
        <a:xfrm flipV="1">
          <a:off x="10771414" y="671579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291</xdr:row>
      <xdr:rowOff>136072</xdr:rowOff>
    </xdr:from>
    <xdr:to>
      <xdr:col>20</xdr:col>
      <xdr:colOff>357254</xdr:colOff>
      <xdr:row>293</xdr:row>
      <xdr:rowOff>35277</xdr:rowOff>
    </xdr:to>
    <xdr:sp macro="" textlink="">
      <xdr:nvSpPr>
        <xdr:cNvPr id="787" name="CuadroTexto 53">
          <a:extLst>
            <a:ext uri="{FF2B5EF4-FFF2-40B4-BE49-F238E27FC236}">
              <a16:creationId xmlns:a16="http://schemas.microsoft.com/office/drawing/2014/main" id="{2FE8912A-F938-42CE-9649-A68261CBF002}"/>
            </a:ext>
          </a:extLst>
        </xdr:cNvPr>
        <xdr:cNvSpPr txBox="1"/>
      </xdr:nvSpPr>
      <xdr:spPr>
        <a:xfrm>
          <a:off x="11111565" y="666586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293</xdr:row>
      <xdr:rowOff>186310</xdr:rowOff>
    </xdr:from>
    <xdr:to>
      <xdr:col>19</xdr:col>
      <xdr:colOff>373697</xdr:colOff>
      <xdr:row>297</xdr:row>
      <xdr:rowOff>5470</xdr:rowOff>
    </xdr:to>
    <xdr:cxnSp macro="">
      <xdr:nvCxnSpPr>
        <xdr:cNvPr id="788" name="Conector recto de flecha 787">
          <a:extLst>
            <a:ext uri="{FF2B5EF4-FFF2-40B4-BE49-F238E27FC236}">
              <a16:creationId xmlns:a16="http://schemas.microsoft.com/office/drawing/2014/main" id="{067735BE-D756-4237-9060-5DFDA1F4B2D0}"/>
            </a:ext>
          </a:extLst>
        </xdr:cNvPr>
        <xdr:cNvCxnSpPr/>
      </xdr:nvCxnSpPr>
      <xdr:spPr>
        <a:xfrm flipH="1" flipV="1">
          <a:off x="11461426" y="671661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295</xdr:row>
      <xdr:rowOff>71542</xdr:rowOff>
    </xdr:from>
    <xdr:to>
      <xdr:col>21</xdr:col>
      <xdr:colOff>585972</xdr:colOff>
      <xdr:row>295</xdr:row>
      <xdr:rowOff>76520</xdr:rowOff>
    </xdr:to>
    <xdr:cxnSp macro="">
      <xdr:nvCxnSpPr>
        <xdr:cNvPr id="789" name="Conector recto 788">
          <a:extLst>
            <a:ext uri="{FF2B5EF4-FFF2-40B4-BE49-F238E27FC236}">
              <a16:creationId xmlns:a16="http://schemas.microsoft.com/office/drawing/2014/main" id="{7C01C40B-5CD0-4663-A03E-FCDED69ADBCE}"/>
            </a:ext>
          </a:extLst>
        </xdr:cNvPr>
        <xdr:cNvCxnSpPr/>
      </xdr:nvCxnSpPr>
      <xdr:spPr>
        <a:xfrm>
          <a:off x="11700786" y="675085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299</xdr:row>
      <xdr:rowOff>173704</xdr:rowOff>
    </xdr:from>
    <xdr:to>
      <xdr:col>19</xdr:col>
      <xdr:colOff>315426</xdr:colOff>
      <xdr:row>299</xdr:row>
      <xdr:rowOff>178172</xdr:rowOff>
    </xdr:to>
    <xdr:cxnSp macro="">
      <xdr:nvCxnSpPr>
        <xdr:cNvPr id="790" name="Conector recto 789">
          <a:extLst>
            <a:ext uri="{FF2B5EF4-FFF2-40B4-BE49-F238E27FC236}">
              <a16:creationId xmlns:a16="http://schemas.microsoft.com/office/drawing/2014/main" id="{EF35AF8C-B33F-48D1-B9F5-629BA74088C0}"/>
            </a:ext>
          </a:extLst>
        </xdr:cNvPr>
        <xdr:cNvCxnSpPr/>
      </xdr:nvCxnSpPr>
      <xdr:spPr>
        <a:xfrm>
          <a:off x="10257064" y="685251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299</xdr:row>
      <xdr:rowOff>186310</xdr:rowOff>
    </xdr:from>
    <xdr:to>
      <xdr:col>18</xdr:col>
      <xdr:colOff>210411</xdr:colOff>
      <xdr:row>303</xdr:row>
      <xdr:rowOff>5470</xdr:rowOff>
    </xdr:to>
    <xdr:cxnSp macro="">
      <xdr:nvCxnSpPr>
        <xdr:cNvPr id="791" name="Conector recto de flecha 790">
          <a:extLst>
            <a:ext uri="{FF2B5EF4-FFF2-40B4-BE49-F238E27FC236}">
              <a16:creationId xmlns:a16="http://schemas.microsoft.com/office/drawing/2014/main" id="{6BF649A0-63E9-44F3-B610-664DA78D5BCC}"/>
            </a:ext>
          </a:extLst>
        </xdr:cNvPr>
        <xdr:cNvCxnSpPr/>
      </xdr:nvCxnSpPr>
      <xdr:spPr>
        <a:xfrm flipH="1" flipV="1">
          <a:off x="10688541" y="685377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301</xdr:row>
      <xdr:rowOff>71542</xdr:rowOff>
    </xdr:from>
    <xdr:to>
      <xdr:col>20</xdr:col>
      <xdr:colOff>422686</xdr:colOff>
      <xdr:row>301</xdr:row>
      <xdr:rowOff>76520</xdr:rowOff>
    </xdr:to>
    <xdr:cxnSp macro="">
      <xdr:nvCxnSpPr>
        <xdr:cNvPr id="792" name="Conector recto 791">
          <a:extLst>
            <a:ext uri="{FF2B5EF4-FFF2-40B4-BE49-F238E27FC236}">
              <a16:creationId xmlns:a16="http://schemas.microsoft.com/office/drawing/2014/main" id="{C110E85E-0207-4946-A475-2835F27837FA}"/>
            </a:ext>
          </a:extLst>
        </xdr:cNvPr>
        <xdr:cNvCxnSpPr/>
      </xdr:nvCxnSpPr>
      <xdr:spPr>
        <a:xfrm>
          <a:off x="10930622" y="688801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295</xdr:row>
      <xdr:rowOff>117285</xdr:rowOff>
    </xdr:from>
    <xdr:to>
      <xdr:col>9</xdr:col>
      <xdr:colOff>90051</xdr:colOff>
      <xdr:row>295</xdr:row>
      <xdr:rowOff>123223</xdr:rowOff>
    </xdr:to>
    <xdr:cxnSp macro="">
      <xdr:nvCxnSpPr>
        <xdr:cNvPr id="793" name="Conector recto 792">
          <a:extLst>
            <a:ext uri="{FF2B5EF4-FFF2-40B4-BE49-F238E27FC236}">
              <a16:creationId xmlns:a16="http://schemas.microsoft.com/office/drawing/2014/main" id="{AA30665B-53CA-449D-BD4C-75D9EB76A522}"/>
            </a:ext>
          </a:extLst>
        </xdr:cNvPr>
        <xdr:cNvCxnSpPr/>
      </xdr:nvCxnSpPr>
      <xdr:spPr>
        <a:xfrm flipH="1" flipV="1">
          <a:off x="4008906" y="675542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295</xdr:row>
      <xdr:rowOff>107882</xdr:rowOff>
    </xdr:from>
    <xdr:to>
      <xdr:col>8</xdr:col>
      <xdr:colOff>435431</xdr:colOff>
      <xdr:row>299</xdr:row>
      <xdr:rowOff>189525</xdr:rowOff>
    </xdr:to>
    <xdr:cxnSp macro="">
      <xdr:nvCxnSpPr>
        <xdr:cNvPr id="794" name="Conector recto de flecha 793">
          <a:extLst>
            <a:ext uri="{FF2B5EF4-FFF2-40B4-BE49-F238E27FC236}">
              <a16:creationId xmlns:a16="http://schemas.microsoft.com/office/drawing/2014/main" id="{6269BA0A-BE99-4B9F-8728-B122DA0C9399}"/>
            </a:ext>
          </a:extLst>
        </xdr:cNvPr>
        <xdr:cNvCxnSpPr/>
      </xdr:nvCxnSpPr>
      <xdr:spPr>
        <a:xfrm flipV="1">
          <a:off x="4770666" y="675448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298</xdr:row>
      <xdr:rowOff>1628</xdr:rowOff>
    </xdr:from>
    <xdr:to>
      <xdr:col>8</xdr:col>
      <xdr:colOff>128702</xdr:colOff>
      <xdr:row>298</xdr:row>
      <xdr:rowOff>11103</xdr:rowOff>
    </xdr:to>
    <xdr:cxnSp macro="">
      <xdr:nvCxnSpPr>
        <xdr:cNvPr id="795" name="Conector recto 794">
          <a:extLst>
            <a:ext uri="{FF2B5EF4-FFF2-40B4-BE49-F238E27FC236}">
              <a16:creationId xmlns:a16="http://schemas.microsoft.com/office/drawing/2014/main" id="{D5814381-1D32-4207-A3CD-825CBE737D86}"/>
            </a:ext>
          </a:extLst>
        </xdr:cNvPr>
        <xdr:cNvCxnSpPr/>
      </xdr:nvCxnSpPr>
      <xdr:spPr>
        <a:xfrm flipV="1">
          <a:off x="3447555" y="681244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296</xdr:row>
      <xdr:rowOff>135095</xdr:rowOff>
    </xdr:from>
    <xdr:to>
      <xdr:col>17</xdr:col>
      <xdr:colOff>171693</xdr:colOff>
      <xdr:row>296</xdr:row>
      <xdr:rowOff>141033</xdr:rowOff>
    </xdr:to>
    <xdr:cxnSp macro="">
      <xdr:nvCxnSpPr>
        <xdr:cNvPr id="796" name="Conector recto 795">
          <a:extLst>
            <a:ext uri="{FF2B5EF4-FFF2-40B4-BE49-F238E27FC236}">
              <a16:creationId xmlns:a16="http://schemas.microsoft.com/office/drawing/2014/main" id="{F97A0F98-8AD6-4DB6-A51B-BCD54C99C3BB}"/>
            </a:ext>
          </a:extLst>
        </xdr:cNvPr>
        <xdr:cNvCxnSpPr/>
      </xdr:nvCxnSpPr>
      <xdr:spPr>
        <a:xfrm flipH="1" flipV="1">
          <a:off x="8967348" y="678006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295</xdr:row>
      <xdr:rowOff>68036</xdr:rowOff>
    </xdr:from>
    <xdr:to>
      <xdr:col>16</xdr:col>
      <xdr:colOff>570737</xdr:colOff>
      <xdr:row>296</xdr:row>
      <xdr:rowOff>157741</xdr:rowOff>
    </xdr:to>
    <xdr:sp macro="" textlink="">
      <xdr:nvSpPr>
        <xdr:cNvPr id="797" name="CuadroTexto 54">
          <a:extLst>
            <a:ext uri="{FF2B5EF4-FFF2-40B4-BE49-F238E27FC236}">
              <a16:creationId xmlns:a16="http://schemas.microsoft.com/office/drawing/2014/main" id="{558D341A-0C18-4ED4-BF0B-6268C6E36DBE}"/>
            </a:ext>
          </a:extLst>
        </xdr:cNvPr>
        <xdr:cNvSpPr txBox="1"/>
      </xdr:nvSpPr>
      <xdr:spPr>
        <a:xfrm>
          <a:off x="8762740" y="675050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295</xdr:row>
      <xdr:rowOff>5948</xdr:rowOff>
    </xdr:from>
    <xdr:to>
      <xdr:col>17</xdr:col>
      <xdr:colOff>92528</xdr:colOff>
      <xdr:row>299</xdr:row>
      <xdr:rowOff>71263</xdr:rowOff>
    </xdr:to>
    <xdr:cxnSp macro="">
      <xdr:nvCxnSpPr>
        <xdr:cNvPr id="798" name="Conector recto de flecha 797">
          <a:extLst>
            <a:ext uri="{FF2B5EF4-FFF2-40B4-BE49-F238E27FC236}">
              <a16:creationId xmlns:a16="http://schemas.microsoft.com/office/drawing/2014/main" id="{9C6F6814-1A7F-4E08-BD71-DB462ACC7CBF}"/>
            </a:ext>
          </a:extLst>
        </xdr:cNvPr>
        <xdr:cNvCxnSpPr/>
      </xdr:nvCxnSpPr>
      <xdr:spPr>
        <a:xfrm flipV="1">
          <a:off x="9914165" y="674429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299</xdr:row>
      <xdr:rowOff>19438</xdr:rowOff>
    </xdr:from>
    <xdr:to>
      <xdr:col>16</xdr:col>
      <xdr:colOff>210343</xdr:colOff>
      <xdr:row>299</xdr:row>
      <xdr:rowOff>28913</xdr:rowOff>
    </xdr:to>
    <xdr:cxnSp macro="">
      <xdr:nvCxnSpPr>
        <xdr:cNvPr id="799" name="Conector recto 798">
          <a:extLst>
            <a:ext uri="{FF2B5EF4-FFF2-40B4-BE49-F238E27FC236}">
              <a16:creationId xmlns:a16="http://schemas.microsoft.com/office/drawing/2014/main" id="{8F2C769C-EA53-49C6-A1BA-2FFAB5FCEE46}"/>
            </a:ext>
          </a:extLst>
        </xdr:cNvPr>
        <xdr:cNvCxnSpPr/>
      </xdr:nvCxnSpPr>
      <xdr:spPr>
        <a:xfrm flipV="1">
          <a:off x="8405996" y="683708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298</xdr:row>
      <xdr:rowOff>48010</xdr:rowOff>
    </xdr:from>
    <xdr:to>
      <xdr:col>24</xdr:col>
      <xdr:colOff>525479</xdr:colOff>
      <xdr:row>298</xdr:row>
      <xdr:rowOff>53948</xdr:rowOff>
    </xdr:to>
    <xdr:cxnSp macro="">
      <xdr:nvCxnSpPr>
        <xdr:cNvPr id="800" name="Conector recto 799">
          <a:extLst>
            <a:ext uri="{FF2B5EF4-FFF2-40B4-BE49-F238E27FC236}">
              <a16:creationId xmlns:a16="http://schemas.microsoft.com/office/drawing/2014/main" id="{1381FA29-E64C-4B06-A5C8-78FF87CD361B}"/>
            </a:ext>
          </a:extLst>
        </xdr:cNvPr>
        <xdr:cNvCxnSpPr/>
      </xdr:nvCxnSpPr>
      <xdr:spPr>
        <a:xfrm flipH="1" flipV="1">
          <a:off x="13585613" y="681708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295</xdr:row>
      <xdr:rowOff>149679</xdr:rowOff>
    </xdr:from>
    <xdr:to>
      <xdr:col>24</xdr:col>
      <xdr:colOff>366630</xdr:colOff>
      <xdr:row>297</xdr:row>
      <xdr:rowOff>48884</xdr:rowOff>
    </xdr:to>
    <xdr:sp macro="" textlink="">
      <xdr:nvSpPr>
        <xdr:cNvPr id="801" name="CuadroTexto 54">
          <a:extLst>
            <a:ext uri="{FF2B5EF4-FFF2-40B4-BE49-F238E27FC236}">
              <a16:creationId xmlns:a16="http://schemas.microsoft.com/office/drawing/2014/main" id="{2AFC6C2D-9626-445B-B093-F9B081F0E9EF}"/>
            </a:ext>
          </a:extLst>
        </xdr:cNvPr>
        <xdr:cNvSpPr txBox="1"/>
      </xdr:nvSpPr>
      <xdr:spPr>
        <a:xfrm>
          <a:off x="13435433" y="675866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298</xdr:row>
      <xdr:rowOff>49492</xdr:rowOff>
    </xdr:from>
    <xdr:to>
      <xdr:col>24</xdr:col>
      <xdr:colOff>160565</xdr:colOff>
      <xdr:row>302</xdr:row>
      <xdr:rowOff>131135</xdr:rowOff>
    </xdr:to>
    <xdr:cxnSp macro="">
      <xdr:nvCxnSpPr>
        <xdr:cNvPr id="802" name="Conector recto de flecha 801">
          <a:extLst>
            <a:ext uri="{FF2B5EF4-FFF2-40B4-BE49-F238E27FC236}">
              <a16:creationId xmlns:a16="http://schemas.microsoft.com/office/drawing/2014/main" id="{31B47873-FDAE-447F-B705-E250AD5E1C26}"/>
            </a:ext>
          </a:extLst>
        </xdr:cNvPr>
        <xdr:cNvCxnSpPr/>
      </xdr:nvCxnSpPr>
      <xdr:spPr>
        <a:xfrm flipV="1">
          <a:off x="14249400" y="681722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299</xdr:row>
      <xdr:rowOff>101081</xdr:rowOff>
    </xdr:from>
    <xdr:to>
      <xdr:col>24</xdr:col>
      <xdr:colOff>6236</xdr:colOff>
      <xdr:row>299</xdr:row>
      <xdr:rowOff>110556</xdr:rowOff>
    </xdr:to>
    <xdr:cxnSp macro="">
      <xdr:nvCxnSpPr>
        <xdr:cNvPr id="803" name="Conector recto 802">
          <a:extLst>
            <a:ext uri="{FF2B5EF4-FFF2-40B4-BE49-F238E27FC236}">
              <a16:creationId xmlns:a16="http://schemas.microsoft.com/office/drawing/2014/main" id="{B5A88217-504D-487F-B2FB-1CC6F8E940FE}"/>
            </a:ext>
          </a:extLst>
        </xdr:cNvPr>
        <xdr:cNvCxnSpPr/>
      </xdr:nvCxnSpPr>
      <xdr:spPr>
        <a:xfrm flipV="1">
          <a:off x="13078689" y="684524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136071</xdr:colOff>
      <xdr:row>299</xdr:row>
      <xdr:rowOff>128411</xdr:rowOff>
    </xdr:from>
    <xdr:to>
      <xdr:col>23</xdr:col>
      <xdr:colOff>354560</xdr:colOff>
      <xdr:row>303</xdr:row>
      <xdr:rowOff>87675</xdr:rowOff>
    </xdr:to>
    <xdr:sp macro="" textlink="">
      <xdr:nvSpPr>
        <xdr:cNvPr id="804" name="CuadroTexto 53">
          <a:extLst>
            <a:ext uri="{FF2B5EF4-FFF2-40B4-BE49-F238E27FC236}">
              <a16:creationId xmlns:a16="http://schemas.microsoft.com/office/drawing/2014/main" id="{893283EA-23CD-4223-85AB-0A1E72B15CB6}"/>
            </a:ext>
          </a:extLst>
        </xdr:cNvPr>
        <xdr:cNvSpPr txBox="1"/>
      </xdr:nvSpPr>
      <xdr:spPr>
        <a:xfrm>
          <a:off x="12937671" y="68479811"/>
          <a:ext cx="1437689" cy="8736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estandarización de nombres </a:t>
          </a:r>
          <a:endParaRPr lang="es-PE" sz="1200"/>
        </a:p>
      </xdr:txBody>
    </xdr:sp>
    <xdr:clientData/>
  </xdr:twoCellAnchor>
  <xdr:twoCellAnchor>
    <xdr:from>
      <xdr:col>22</xdr:col>
      <xdr:colOff>79163</xdr:colOff>
      <xdr:row>281</xdr:row>
      <xdr:rowOff>175916</xdr:rowOff>
    </xdr:from>
    <xdr:to>
      <xdr:col>24</xdr:col>
      <xdr:colOff>430229</xdr:colOff>
      <xdr:row>281</xdr:row>
      <xdr:rowOff>181854</xdr:rowOff>
    </xdr:to>
    <xdr:cxnSp macro="">
      <xdr:nvCxnSpPr>
        <xdr:cNvPr id="805" name="Conector recto 804">
          <a:extLst>
            <a:ext uri="{FF2B5EF4-FFF2-40B4-BE49-F238E27FC236}">
              <a16:creationId xmlns:a16="http://schemas.microsoft.com/office/drawing/2014/main" id="{8FE2D7B5-2B7B-48F2-B207-0CA95463D216}"/>
            </a:ext>
          </a:extLst>
        </xdr:cNvPr>
        <xdr:cNvCxnSpPr/>
      </xdr:nvCxnSpPr>
      <xdr:spPr>
        <a:xfrm flipH="1" flipV="1">
          <a:off x="13490363" y="644125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486876</xdr:colOff>
      <xdr:row>280</xdr:row>
      <xdr:rowOff>108857</xdr:rowOff>
    </xdr:from>
    <xdr:to>
      <xdr:col>24</xdr:col>
      <xdr:colOff>216952</xdr:colOff>
      <xdr:row>282</xdr:row>
      <xdr:rowOff>8062</xdr:rowOff>
    </xdr:to>
    <xdr:sp macro="" textlink="">
      <xdr:nvSpPr>
        <xdr:cNvPr id="806" name="CuadroTexto 54">
          <a:extLst>
            <a:ext uri="{FF2B5EF4-FFF2-40B4-BE49-F238E27FC236}">
              <a16:creationId xmlns:a16="http://schemas.microsoft.com/office/drawing/2014/main" id="{38E665C0-76EA-4A3A-9F38-EFBBE90AD612}"/>
            </a:ext>
          </a:extLst>
        </xdr:cNvPr>
        <xdr:cNvSpPr txBox="1"/>
      </xdr:nvSpPr>
      <xdr:spPr>
        <a:xfrm>
          <a:off x="13288476" y="64116857"/>
          <a:ext cx="1558876"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231322</xdr:colOff>
      <xdr:row>281</xdr:row>
      <xdr:rowOff>166513</xdr:rowOff>
    </xdr:from>
    <xdr:to>
      <xdr:col>24</xdr:col>
      <xdr:colOff>163287</xdr:colOff>
      <xdr:row>286</xdr:row>
      <xdr:rowOff>57656</xdr:rowOff>
    </xdr:to>
    <xdr:cxnSp macro="">
      <xdr:nvCxnSpPr>
        <xdr:cNvPr id="807" name="Conector recto de flecha 806">
          <a:extLst>
            <a:ext uri="{FF2B5EF4-FFF2-40B4-BE49-F238E27FC236}">
              <a16:creationId xmlns:a16="http://schemas.microsoft.com/office/drawing/2014/main" id="{6B5A1491-49D3-43D7-B61D-4E380C83C297}"/>
            </a:ext>
          </a:extLst>
        </xdr:cNvPr>
        <xdr:cNvCxnSpPr/>
      </xdr:nvCxnSpPr>
      <xdr:spPr>
        <a:xfrm flipV="1">
          <a:off x="14252122" y="644031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284</xdr:row>
      <xdr:rowOff>60259</xdr:rowOff>
    </xdr:from>
    <xdr:to>
      <xdr:col>23</xdr:col>
      <xdr:colOff>468879</xdr:colOff>
      <xdr:row>284</xdr:row>
      <xdr:rowOff>69734</xdr:rowOff>
    </xdr:to>
    <xdr:cxnSp macro="">
      <xdr:nvCxnSpPr>
        <xdr:cNvPr id="808" name="Conector recto 807">
          <a:extLst>
            <a:ext uri="{FF2B5EF4-FFF2-40B4-BE49-F238E27FC236}">
              <a16:creationId xmlns:a16="http://schemas.microsoft.com/office/drawing/2014/main" id="{0E9F98FB-1DFD-42A5-B6F7-239818EEC109}"/>
            </a:ext>
          </a:extLst>
        </xdr:cNvPr>
        <xdr:cNvCxnSpPr/>
      </xdr:nvCxnSpPr>
      <xdr:spPr>
        <a:xfrm flipV="1">
          <a:off x="12929011" y="649826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285</xdr:row>
      <xdr:rowOff>30440</xdr:rowOff>
    </xdr:from>
    <xdr:to>
      <xdr:col>23</xdr:col>
      <xdr:colOff>123239</xdr:colOff>
      <xdr:row>286</xdr:row>
      <xdr:rowOff>120145</xdr:rowOff>
    </xdr:to>
    <xdr:sp macro="" textlink="">
      <xdr:nvSpPr>
        <xdr:cNvPr id="809" name="CuadroTexto 53">
          <a:extLst>
            <a:ext uri="{FF2B5EF4-FFF2-40B4-BE49-F238E27FC236}">
              <a16:creationId xmlns:a16="http://schemas.microsoft.com/office/drawing/2014/main" id="{5E6E37F6-A42D-4D4E-A96E-94F608440925}"/>
            </a:ext>
          </a:extLst>
        </xdr:cNvPr>
        <xdr:cNvSpPr txBox="1"/>
      </xdr:nvSpPr>
      <xdr:spPr>
        <a:xfrm>
          <a:off x="12709071" y="651814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278</xdr:row>
      <xdr:rowOff>176893</xdr:rowOff>
    </xdr:from>
    <xdr:to>
      <xdr:col>27</xdr:col>
      <xdr:colOff>86825</xdr:colOff>
      <xdr:row>278</xdr:row>
      <xdr:rowOff>180893</xdr:rowOff>
    </xdr:to>
    <xdr:cxnSp macro="">
      <xdr:nvCxnSpPr>
        <xdr:cNvPr id="810" name="Conector recto 809">
          <a:extLst>
            <a:ext uri="{FF2B5EF4-FFF2-40B4-BE49-F238E27FC236}">
              <a16:creationId xmlns:a16="http://schemas.microsoft.com/office/drawing/2014/main" id="{18A297DD-6A3A-4505-BCFA-463E5EA83E4B}"/>
            </a:ext>
          </a:extLst>
        </xdr:cNvPr>
        <xdr:cNvCxnSpPr/>
      </xdr:nvCxnSpPr>
      <xdr:spPr>
        <a:xfrm>
          <a:off x="14780079" y="637276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359201</xdr:colOff>
      <xdr:row>276</xdr:row>
      <xdr:rowOff>138793</xdr:rowOff>
    </xdr:from>
    <xdr:to>
      <xdr:col>26</xdr:col>
      <xdr:colOff>577690</xdr:colOff>
      <xdr:row>278</xdr:row>
      <xdr:rowOff>37998</xdr:rowOff>
    </xdr:to>
    <xdr:sp macro="" textlink="">
      <xdr:nvSpPr>
        <xdr:cNvPr id="811" name="CuadroTexto 53">
          <a:extLst>
            <a:ext uri="{FF2B5EF4-FFF2-40B4-BE49-F238E27FC236}">
              <a16:creationId xmlns:a16="http://schemas.microsoft.com/office/drawing/2014/main" id="{F7A8A003-B1B2-487B-B391-5EC27B07AD45}"/>
            </a:ext>
          </a:extLst>
        </xdr:cNvPr>
        <xdr:cNvSpPr txBox="1"/>
      </xdr:nvSpPr>
      <xdr:spPr>
        <a:xfrm>
          <a:off x="14989601" y="63232393"/>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96740</xdr:colOff>
      <xdr:row>278</xdr:row>
      <xdr:rowOff>189031</xdr:rowOff>
    </xdr:from>
    <xdr:to>
      <xdr:col>25</xdr:col>
      <xdr:colOff>594132</xdr:colOff>
      <xdr:row>282</xdr:row>
      <xdr:rowOff>8191</xdr:rowOff>
    </xdr:to>
    <xdr:cxnSp macro="">
      <xdr:nvCxnSpPr>
        <xdr:cNvPr id="812" name="Conector recto de flecha 811">
          <a:extLst>
            <a:ext uri="{FF2B5EF4-FFF2-40B4-BE49-F238E27FC236}">
              <a16:creationId xmlns:a16="http://schemas.microsoft.com/office/drawing/2014/main" id="{061700B5-BAC0-4E3C-8C32-BB89096BB5BF}"/>
            </a:ext>
          </a:extLst>
        </xdr:cNvPr>
        <xdr:cNvCxnSpPr/>
      </xdr:nvCxnSpPr>
      <xdr:spPr>
        <a:xfrm flipH="1" flipV="1">
          <a:off x="15336740" y="637398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280</xdr:row>
      <xdr:rowOff>74263</xdr:rowOff>
    </xdr:from>
    <xdr:to>
      <xdr:col>28</xdr:col>
      <xdr:colOff>194086</xdr:colOff>
      <xdr:row>280</xdr:row>
      <xdr:rowOff>79241</xdr:rowOff>
    </xdr:to>
    <xdr:cxnSp macro="">
      <xdr:nvCxnSpPr>
        <xdr:cNvPr id="813" name="Conector recto 812">
          <a:extLst>
            <a:ext uri="{FF2B5EF4-FFF2-40B4-BE49-F238E27FC236}">
              <a16:creationId xmlns:a16="http://schemas.microsoft.com/office/drawing/2014/main" id="{1EA54942-0CC2-4928-B421-0CDDE80C0345}"/>
            </a:ext>
          </a:extLst>
        </xdr:cNvPr>
        <xdr:cNvCxnSpPr/>
      </xdr:nvCxnSpPr>
      <xdr:spPr>
        <a:xfrm>
          <a:off x="15578821" y="640822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280</xdr:row>
      <xdr:rowOff>36897</xdr:rowOff>
    </xdr:from>
    <xdr:to>
      <xdr:col>28</xdr:col>
      <xdr:colOff>280569</xdr:colOff>
      <xdr:row>281</xdr:row>
      <xdr:rowOff>126602</xdr:rowOff>
    </xdr:to>
    <xdr:sp macro="" textlink="">
      <xdr:nvSpPr>
        <xdr:cNvPr id="814" name="CuadroTexto 147">
          <a:extLst>
            <a:ext uri="{FF2B5EF4-FFF2-40B4-BE49-F238E27FC236}">
              <a16:creationId xmlns:a16="http://schemas.microsoft.com/office/drawing/2014/main" id="{3FEBB8B4-337B-4C68-B98C-65ADE50EDC74}"/>
            </a:ext>
          </a:extLst>
        </xdr:cNvPr>
        <xdr:cNvSpPr txBox="1"/>
      </xdr:nvSpPr>
      <xdr:spPr>
        <a:xfrm>
          <a:off x="15809556" y="640448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294</xdr:row>
      <xdr:rowOff>55707</xdr:rowOff>
    </xdr:from>
    <xdr:to>
      <xdr:col>28</xdr:col>
      <xdr:colOff>247391</xdr:colOff>
      <xdr:row>294</xdr:row>
      <xdr:rowOff>81643</xdr:rowOff>
    </xdr:to>
    <xdr:cxnSp macro="">
      <xdr:nvCxnSpPr>
        <xdr:cNvPr id="815" name="Conector recto 814">
          <a:extLst>
            <a:ext uri="{FF2B5EF4-FFF2-40B4-BE49-F238E27FC236}">
              <a16:creationId xmlns:a16="http://schemas.microsoft.com/office/drawing/2014/main" id="{FDDDB28C-6100-4895-AA51-464FB47BADD9}"/>
            </a:ext>
          </a:extLst>
        </xdr:cNvPr>
        <xdr:cNvCxnSpPr/>
      </xdr:nvCxnSpPr>
      <xdr:spPr>
        <a:xfrm flipV="1">
          <a:off x="15484929" y="672641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552423</xdr:colOff>
      <xdr:row>290</xdr:row>
      <xdr:rowOff>100693</xdr:rowOff>
    </xdr:from>
    <xdr:to>
      <xdr:col>29</xdr:col>
      <xdr:colOff>43542</xdr:colOff>
      <xdr:row>294</xdr:row>
      <xdr:rowOff>59956</xdr:rowOff>
    </xdr:to>
    <xdr:sp macro="" textlink="">
      <xdr:nvSpPr>
        <xdr:cNvPr id="816" name="CuadroTexto 53">
          <a:extLst>
            <a:ext uri="{FF2B5EF4-FFF2-40B4-BE49-F238E27FC236}">
              <a16:creationId xmlns:a16="http://schemas.microsoft.com/office/drawing/2014/main" id="{987EDA62-F694-482A-B250-2A2AEB75B546}"/>
            </a:ext>
          </a:extLst>
        </xdr:cNvPr>
        <xdr:cNvSpPr txBox="1"/>
      </xdr:nvSpPr>
      <xdr:spPr>
        <a:xfrm>
          <a:off x="15792423" y="66394693"/>
          <a:ext cx="1929519"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se sigue un orden</a:t>
          </a:r>
          <a:r>
            <a:rPr lang="es-PE" sz="1200" baseline="0"/>
            <a:t> o no hay una ficha de peddo que sólo maneje el cliente</a:t>
          </a:r>
          <a:endParaRPr lang="es-PE" sz="1200"/>
        </a:p>
      </xdr:txBody>
    </xdr:sp>
    <xdr:clientData/>
  </xdr:twoCellAnchor>
  <xdr:twoCellAnchor>
    <xdr:from>
      <xdr:col>26</xdr:col>
      <xdr:colOff>257306</xdr:colOff>
      <xdr:row>294</xdr:row>
      <xdr:rowOff>63845</xdr:rowOff>
    </xdr:from>
    <xdr:to>
      <xdr:col>27</xdr:col>
      <xdr:colOff>142376</xdr:colOff>
      <xdr:row>297</xdr:row>
      <xdr:rowOff>73505</xdr:rowOff>
    </xdr:to>
    <xdr:cxnSp macro="">
      <xdr:nvCxnSpPr>
        <xdr:cNvPr id="817" name="Conector recto de flecha 816">
          <a:extLst>
            <a:ext uri="{FF2B5EF4-FFF2-40B4-BE49-F238E27FC236}">
              <a16:creationId xmlns:a16="http://schemas.microsoft.com/office/drawing/2014/main" id="{80E48EC5-6DEB-4B9B-AF49-F92D8A583720}"/>
            </a:ext>
          </a:extLst>
        </xdr:cNvPr>
        <xdr:cNvCxnSpPr/>
      </xdr:nvCxnSpPr>
      <xdr:spPr>
        <a:xfrm flipH="1" flipV="1">
          <a:off x="16106906" y="672722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295</xdr:row>
      <xdr:rowOff>139577</xdr:rowOff>
    </xdr:from>
    <xdr:to>
      <xdr:col>29</xdr:col>
      <xdr:colOff>354652</xdr:colOff>
      <xdr:row>295</xdr:row>
      <xdr:rowOff>144555</xdr:rowOff>
    </xdr:to>
    <xdr:cxnSp macro="">
      <xdr:nvCxnSpPr>
        <xdr:cNvPr id="818" name="Conector recto 817">
          <a:extLst>
            <a:ext uri="{FF2B5EF4-FFF2-40B4-BE49-F238E27FC236}">
              <a16:creationId xmlns:a16="http://schemas.microsoft.com/office/drawing/2014/main" id="{C852C562-8224-426A-8A50-01006A1DC083}"/>
            </a:ext>
          </a:extLst>
        </xdr:cNvPr>
        <xdr:cNvCxnSpPr/>
      </xdr:nvCxnSpPr>
      <xdr:spPr>
        <a:xfrm>
          <a:off x="16348987" y="675765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313742</xdr:colOff>
      <xdr:row>296</xdr:row>
      <xdr:rowOff>15126</xdr:rowOff>
    </xdr:from>
    <xdr:to>
      <xdr:col>30</xdr:col>
      <xdr:colOff>16592</xdr:colOff>
      <xdr:row>298</xdr:row>
      <xdr:rowOff>134860</xdr:rowOff>
    </xdr:to>
    <xdr:sp macro="" textlink="">
      <xdr:nvSpPr>
        <xdr:cNvPr id="819" name="CuadroTexto 147">
          <a:extLst>
            <a:ext uri="{FF2B5EF4-FFF2-40B4-BE49-F238E27FC236}">
              <a16:creationId xmlns:a16="http://schemas.microsoft.com/office/drawing/2014/main" id="{53D87488-A48A-4214-84C0-854D27A126A1}"/>
            </a:ext>
          </a:extLst>
        </xdr:cNvPr>
        <xdr:cNvSpPr txBox="1"/>
      </xdr:nvSpPr>
      <xdr:spPr>
        <a:xfrm>
          <a:off x="16772942" y="67680726"/>
          <a:ext cx="1531650"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Transcripción erronea de pedidos</a:t>
          </a:r>
        </a:p>
      </xdr:txBody>
    </xdr:sp>
    <xdr:clientData/>
  </xdr:twoCellAnchor>
  <xdr:twoCellAnchor>
    <xdr:from>
      <xdr:col>24</xdr:col>
      <xdr:colOff>280307</xdr:colOff>
      <xdr:row>300</xdr:row>
      <xdr:rowOff>1279</xdr:rowOff>
    </xdr:from>
    <xdr:to>
      <xdr:col>27</xdr:col>
      <xdr:colOff>541303</xdr:colOff>
      <xdr:row>300</xdr:row>
      <xdr:rowOff>13607</xdr:rowOff>
    </xdr:to>
    <xdr:cxnSp macro="">
      <xdr:nvCxnSpPr>
        <xdr:cNvPr id="820" name="Conector recto 819">
          <a:extLst>
            <a:ext uri="{FF2B5EF4-FFF2-40B4-BE49-F238E27FC236}">
              <a16:creationId xmlns:a16="http://schemas.microsoft.com/office/drawing/2014/main" id="{31D8EE15-792D-40A8-B407-51FA4C19036F}"/>
            </a:ext>
          </a:extLst>
        </xdr:cNvPr>
        <xdr:cNvCxnSpPr/>
      </xdr:nvCxnSpPr>
      <xdr:spPr>
        <a:xfrm flipV="1">
          <a:off x="14910707" y="685812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38071</xdr:colOff>
      <xdr:row>298</xdr:row>
      <xdr:rowOff>29937</xdr:rowOff>
    </xdr:from>
    <xdr:to>
      <xdr:col>27</xdr:col>
      <xdr:colOff>256560</xdr:colOff>
      <xdr:row>299</xdr:row>
      <xdr:rowOff>135971</xdr:rowOff>
    </xdr:to>
    <xdr:sp macro="" textlink="">
      <xdr:nvSpPr>
        <xdr:cNvPr id="821" name="CuadroTexto 53">
          <a:extLst>
            <a:ext uri="{FF2B5EF4-FFF2-40B4-BE49-F238E27FC236}">
              <a16:creationId xmlns:a16="http://schemas.microsoft.com/office/drawing/2014/main" id="{79F3518F-B5A0-43D3-9796-FE57FCCC2CED}"/>
            </a:ext>
          </a:extLst>
        </xdr:cNvPr>
        <xdr:cNvSpPr txBox="1"/>
      </xdr:nvSpPr>
      <xdr:spPr>
        <a:xfrm>
          <a:off x="15278071" y="68152737"/>
          <a:ext cx="1437689" cy="3346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capacitación </a:t>
          </a:r>
          <a:endParaRPr lang="es-PE" sz="1200"/>
        </a:p>
      </xdr:txBody>
    </xdr:sp>
    <xdr:clientData/>
  </xdr:twoCellAnchor>
  <xdr:twoCellAnchor>
    <xdr:from>
      <xdr:col>25</xdr:col>
      <xdr:colOff>583875</xdr:colOff>
      <xdr:row>300</xdr:row>
      <xdr:rowOff>9417</xdr:rowOff>
    </xdr:from>
    <xdr:to>
      <xdr:col>26</xdr:col>
      <xdr:colOff>468946</xdr:colOff>
      <xdr:row>303</xdr:row>
      <xdr:rowOff>19077</xdr:rowOff>
    </xdr:to>
    <xdr:cxnSp macro="">
      <xdr:nvCxnSpPr>
        <xdr:cNvPr id="822" name="Conector recto de flecha 821">
          <a:extLst>
            <a:ext uri="{FF2B5EF4-FFF2-40B4-BE49-F238E27FC236}">
              <a16:creationId xmlns:a16="http://schemas.microsoft.com/office/drawing/2014/main" id="{0ACEC885-8753-41FE-AF0C-91E7B148DD61}"/>
            </a:ext>
          </a:extLst>
        </xdr:cNvPr>
        <xdr:cNvCxnSpPr/>
      </xdr:nvCxnSpPr>
      <xdr:spPr>
        <a:xfrm flipH="1" flipV="1">
          <a:off x="15823875" y="685894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301</xdr:row>
      <xdr:rowOff>85149</xdr:rowOff>
    </xdr:from>
    <xdr:to>
      <xdr:col>29</xdr:col>
      <xdr:colOff>68900</xdr:colOff>
      <xdr:row>301</xdr:row>
      <xdr:rowOff>90127</xdr:rowOff>
    </xdr:to>
    <xdr:cxnSp macro="">
      <xdr:nvCxnSpPr>
        <xdr:cNvPr id="823" name="Conector recto 822">
          <a:extLst>
            <a:ext uri="{FF2B5EF4-FFF2-40B4-BE49-F238E27FC236}">
              <a16:creationId xmlns:a16="http://schemas.microsoft.com/office/drawing/2014/main" id="{D2ACC40B-D2E2-41BD-AC2F-9CB3DA5FE45E}"/>
            </a:ext>
          </a:extLst>
        </xdr:cNvPr>
        <xdr:cNvCxnSpPr/>
      </xdr:nvCxnSpPr>
      <xdr:spPr>
        <a:xfrm>
          <a:off x="16063235" y="688937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444370</xdr:colOff>
      <xdr:row>301</xdr:row>
      <xdr:rowOff>47783</xdr:rowOff>
    </xdr:from>
    <xdr:to>
      <xdr:col>29</xdr:col>
      <xdr:colOff>155383</xdr:colOff>
      <xdr:row>303</xdr:row>
      <xdr:rowOff>167517</xdr:rowOff>
    </xdr:to>
    <xdr:sp macro="" textlink="">
      <xdr:nvSpPr>
        <xdr:cNvPr id="824" name="CuadroTexto 147">
          <a:extLst>
            <a:ext uri="{FF2B5EF4-FFF2-40B4-BE49-F238E27FC236}">
              <a16:creationId xmlns:a16="http://schemas.microsoft.com/office/drawing/2014/main" id="{0C09D464-1EBE-4929-9D72-5D3EA8F3765B}"/>
            </a:ext>
          </a:extLst>
        </xdr:cNvPr>
        <xdr:cNvSpPr txBox="1"/>
      </xdr:nvSpPr>
      <xdr:spPr>
        <a:xfrm>
          <a:off x="16293970" y="68856383"/>
          <a:ext cx="1539813" cy="57693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trazabilidad de procesos </a:t>
          </a:r>
        </a:p>
      </xdr:txBody>
    </xdr:sp>
    <xdr:clientData/>
  </xdr:twoCellAnchor>
  <xdr:twoCellAnchor>
    <xdr:from>
      <xdr:col>25</xdr:col>
      <xdr:colOff>81642</xdr:colOff>
      <xdr:row>284</xdr:row>
      <xdr:rowOff>82921</xdr:rowOff>
    </xdr:from>
    <xdr:to>
      <xdr:col>28</xdr:col>
      <xdr:colOff>16069</xdr:colOff>
      <xdr:row>284</xdr:row>
      <xdr:rowOff>95250</xdr:rowOff>
    </xdr:to>
    <xdr:cxnSp macro="">
      <xdr:nvCxnSpPr>
        <xdr:cNvPr id="825" name="Conector recto 824">
          <a:extLst>
            <a:ext uri="{FF2B5EF4-FFF2-40B4-BE49-F238E27FC236}">
              <a16:creationId xmlns:a16="http://schemas.microsoft.com/office/drawing/2014/main" id="{D8837428-E455-42F3-90B9-0BA74ADC06C7}"/>
            </a:ext>
          </a:extLst>
        </xdr:cNvPr>
        <xdr:cNvCxnSpPr/>
      </xdr:nvCxnSpPr>
      <xdr:spPr>
        <a:xfrm flipV="1">
          <a:off x="15321642" y="650053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284</xdr:row>
      <xdr:rowOff>91059</xdr:rowOff>
    </xdr:from>
    <xdr:to>
      <xdr:col>26</xdr:col>
      <xdr:colOff>523376</xdr:colOff>
      <xdr:row>287</xdr:row>
      <xdr:rowOff>100719</xdr:rowOff>
    </xdr:to>
    <xdr:cxnSp macro="">
      <xdr:nvCxnSpPr>
        <xdr:cNvPr id="826" name="Conector recto de flecha 825">
          <a:extLst>
            <a:ext uri="{FF2B5EF4-FFF2-40B4-BE49-F238E27FC236}">
              <a16:creationId xmlns:a16="http://schemas.microsoft.com/office/drawing/2014/main" id="{0F634801-1037-44D8-AC29-DE8DA6F3D7EB}"/>
            </a:ext>
          </a:extLst>
        </xdr:cNvPr>
        <xdr:cNvCxnSpPr/>
      </xdr:nvCxnSpPr>
      <xdr:spPr>
        <a:xfrm flipH="1" flipV="1">
          <a:off x="15875584" y="650134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285</xdr:row>
      <xdr:rowOff>166791</xdr:rowOff>
    </xdr:from>
    <xdr:to>
      <xdr:col>29</xdr:col>
      <xdr:colOff>123330</xdr:colOff>
      <xdr:row>285</xdr:row>
      <xdr:rowOff>171769</xdr:rowOff>
    </xdr:to>
    <xdr:cxnSp macro="">
      <xdr:nvCxnSpPr>
        <xdr:cNvPr id="827" name="Conector recto 826">
          <a:extLst>
            <a:ext uri="{FF2B5EF4-FFF2-40B4-BE49-F238E27FC236}">
              <a16:creationId xmlns:a16="http://schemas.microsoft.com/office/drawing/2014/main" id="{C9B51DE2-40CC-4F7C-95D2-A5037AFEEA69}"/>
            </a:ext>
          </a:extLst>
        </xdr:cNvPr>
        <xdr:cNvCxnSpPr/>
      </xdr:nvCxnSpPr>
      <xdr:spPr>
        <a:xfrm>
          <a:off x="16117665" y="653177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285</xdr:row>
      <xdr:rowOff>129425</xdr:rowOff>
    </xdr:from>
    <xdr:to>
      <xdr:col>29</xdr:col>
      <xdr:colOff>209813</xdr:colOff>
      <xdr:row>287</xdr:row>
      <xdr:rowOff>28630</xdr:rowOff>
    </xdr:to>
    <xdr:sp macro="" textlink="">
      <xdr:nvSpPr>
        <xdr:cNvPr id="828" name="CuadroTexto 147">
          <a:extLst>
            <a:ext uri="{FF2B5EF4-FFF2-40B4-BE49-F238E27FC236}">
              <a16:creationId xmlns:a16="http://schemas.microsoft.com/office/drawing/2014/main" id="{9E5A5F92-EDD1-4CAB-B963-07740DE99BB5}"/>
            </a:ext>
          </a:extLst>
        </xdr:cNvPr>
        <xdr:cNvSpPr txBox="1"/>
      </xdr:nvSpPr>
      <xdr:spPr>
        <a:xfrm>
          <a:off x="16348400" y="652804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293</xdr:row>
      <xdr:rowOff>33936</xdr:rowOff>
    </xdr:from>
    <xdr:to>
      <xdr:col>25</xdr:col>
      <xdr:colOff>301817</xdr:colOff>
      <xdr:row>293</xdr:row>
      <xdr:rowOff>46264</xdr:rowOff>
    </xdr:to>
    <xdr:cxnSp macro="">
      <xdr:nvCxnSpPr>
        <xdr:cNvPr id="829" name="Conector recto 828">
          <a:extLst>
            <a:ext uri="{FF2B5EF4-FFF2-40B4-BE49-F238E27FC236}">
              <a16:creationId xmlns:a16="http://schemas.microsoft.com/office/drawing/2014/main" id="{6A48A979-9569-4F37-BAD6-5BA18FF3AF57}"/>
            </a:ext>
          </a:extLst>
        </xdr:cNvPr>
        <xdr:cNvCxnSpPr/>
      </xdr:nvCxnSpPr>
      <xdr:spPr>
        <a:xfrm flipV="1">
          <a:off x="13452021" y="670137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364669</xdr:colOff>
      <xdr:row>293</xdr:row>
      <xdr:rowOff>41326</xdr:rowOff>
    </xdr:from>
    <xdr:to>
      <xdr:col>25</xdr:col>
      <xdr:colOff>206827</xdr:colOff>
      <xdr:row>297</xdr:row>
      <xdr:rowOff>589</xdr:rowOff>
    </xdr:to>
    <xdr:sp macro="" textlink="">
      <xdr:nvSpPr>
        <xdr:cNvPr id="830" name="CuadroTexto 53">
          <a:extLst>
            <a:ext uri="{FF2B5EF4-FFF2-40B4-BE49-F238E27FC236}">
              <a16:creationId xmlns:a16="http://schemas.microsoft.com/office/drawing/2014/main" id="{6CCC083B-2068-48EE-ADF1-7D63ADA520EF}"/>
            </a:ext>
          </a:extLst>
        </xdr:cNvPr>
        <xdr:cNvSpPr txBox="1"/>
      </xdr:nvSpPr>
      <xdr:spPr>
        <a:xfrm>
          <a:off x="13775869" y="67021126"/>
          <a:ext cx="1670958" cy="873663"/>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a:t>
          </a:r>
          <a:r>
            <a:rPr lang="es-PE" sz="1200" baseline="0"/>
            <a:t> hay buena comunicación entre las áreas involucradas</a:t>
          </a:r>
          <a:endParaRPr lang="es-PE" sz="1200"/>
        </a:p>
      </xdr:txBody>
    </xdr:sp>
    <xdr:clientData/>
  </xdr:twoCellAnchor>
  <xdr:twoCellAnchor>
    <xdr:from>
      <xdr:col>30</xdr:col>
      <xdr:colOff>81642</xdr:colOff>
      <xdr:row>323</xdr:row>
      <xdr:rowOff>9900</xdr:rowOff>
    </xdr:from>
    <xdr:to>
      <xdr:col>33</xdr:col>
      <xdr:colOff>99331</xdr:colOff>
      <xdr:row>331</xdr:row>
      <xdr:rowOff>53443</xdr:rowOff>
    </xdr:to>
    <xdr:sp macro="" textlink="">
      <xdr:nvSpPr>
        <xdr:cNvPr id="831" name="Pentágono 1">
          <a:extLst>
            <a:ext uri="{FF2B5EF4-FFF2-40B4-BE49-F238E27FC236}">
              <a16:creationId xmlns:a16="http://schemas.microsoft.com/office/drawing/2014/main" id="{52C962EB-858F-4BE4-8E26-A92F48FECB51}"/>
            </a:ext>
          </a:extLst>
        </xdr:cNvPr>
        <xdr:cNvSpPr/>
      </xdr:nvSpPr>
      <xdr:spPr>
        <a:xfrm>
          <a:off x="18369642" y="73847700"/>
          <a:ext cx="1846489" cy="1872343"/>
        </a:xfrm>
        <a:prstGeom prst="homePlate">
          <a:avLst>
            <a:gd name="adj" fmla="val 27381"/>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b="1" baseline="0">
              <a:solidFill>
                <a:schemeClr val="accent5">
                  <a:lumMod val="40000"/>
                  <a:lumOff val="60000"/>
                </a:schemeClr>
              </a:solidFill>
            </a:rPr>
            <a:t>los pedidos llegan en mal estado</a:t>
          </a:r>
          <a:endParaRPr lang="es-PE" b="1">
            <a:solidFill>
              <a:schemeClr val="accent5">
                <a:lumMod val="40000"/>
                <a:lumOff val="60000"/>
              </a:schemeClr>
            </a:solidFill>
          </a:endParaRPr>
        </a:p>
      </xdr:txBody>
    </xdr:sp>
    <xdr:clientData/>
  </xdr:twoCellAnchor>
  <xdr:twoCellAnchor>
    <xdr:from>
      <xdr:col>10</xdr:col>
      <xdr:colOff>176893</xdr:colOff>
      <xdr:row>327</xdr:row>
      <xdr:rowOff>31672</xdr:rowOff>
    </xdr:from>
    <xdr:to>
      <xdr:col>30</xdr:col>
      <xdr:colOff>81642</xdr:colOff>
      <xdr:row>327</xdr:row>
      <xdr:rowOff>54429</xdr:rowOff>
    </xdr:to>
    <xdr:cxnSp macro="">
      <xdr:nvCxnSpPr>
        <xdr:cNvPr id="832" name="Conector recto de flecha 831">
          <a:extLst>
            <a:ext uri="{FF2B5EF4-FFF2-40B4-BE49-F238E27FC236}">
              <a16:creationId xmlns:a16="http://schemas.microsoft.com/office/drawing/2014/main" id="{F73D0F7E-5262-4AC5-979A-FB3789A3DFBE}"/>
            </a:ext>
          </a:extLst>
        </xdr:cNvPr>
        <xdr:cNvCxnSpPr>
          <a:endCxn id="831" idx="1"/>
        </xdr:cNvCxnSpPr>
      </xdr:nvCxnSpPr>
      <xdr:spPr>
        <a:xfrm flipV="1">
          <a:off x="6272893" y="74783872"/>
          <a:ext cx="12096749" cy="22757"/>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14</xdr:col>
      <xdr:colOff>380995</xdr:colOff>
      <xdr:row>311</xdr:row>
      <xdr:rowOff>40822</xdr:rowOff>
    </xdr:from>
    <xdr:to>
      <xdr:col>17</xdr:col>
      <xdr:colOff>345368</xdr:colOff>
      <xdr:row>313</xdr:row>
      <xdr:rowOff>136072</xdr:rowOff>
    </xdr:to>
    <xdr:sp macro="" textlink="">
      <xdr:nvSpPr>
        <xdr:cNvPr id="833" name="Rectángulo redondeado 3">
          <a:extLst>
            <a:ext uri="{FF2B5EF4-FFF2-40B4-BE49-F238E27FC236}">
              <a16:creationId xmlns:a16="http://schemas.microsoft.com/office/drawing/2014/main" id="{D9FFAFE5-B6B3-4E39-9C19-49370536DF95}"/>
            </a:ext>
          </a:extLst>
        </xdr:cNvPr>
        <xdr:cNvSpPr/>
      </xdr:nvSpPr>
      <xdr:spPr>
        <a:xfrm>
          <a:off x="8915395" y="71135422"/>
          <a:ext cx="1793173"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MATERIALES</a:t>
          </a:r>
        </a:p>
      </xdr:txBody>
    </xdr:sp>
    <xdr:clientData/>
  </xdr:twoCellAnchor>
  <xdr:twoCellAnchor>
    <xdr:from>
      <xdr:col>14</xdr:col>
      <xdr:colOff>470058</xdr:colOff>
      <xdr:row>340</xdr:row>
      <xdr:rowOff>27215</xdr:rowOff>
    </xdr:from>
    <xdr:to>
      <xdr:col>17</xdr:col>
      <xdr:colOff>431711</xdr:colOff>
      <xdr:row>342</xdr:row>
      <xdr:rowOff>136071</xdr:rowOff>
    </xdr:to>
    <xdr:sp macro="" textlink="">
      <xdr:nvSpPr>
        <xdr:cNvPr id="834" name="Rectángulo redondeado 4">
          <a:extLst>
            <a:ext uri="{FF2B5EF4-FFF2-40B4-BE49-F238E27FC236}">
              <a16:creationId xmlns:a16="http://schemas.microsoft.com/office/drawing/2014/main" id="{8107A7B0-6359-4DE5-A937-B83CC66CAE91}"/>
            </a:ext>
          </a:extLst>
        </xdr:cNvPr>
        <xdr:cNvSpPr/>
      </xdr:nvSpPr>
      <xdr:spPr>
        <a:xfrm>
          <a:off x="9004458" y="77751215"/>
          <a:ext cx="1790453" cy="566056"/>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TRANSPORTE</a:t>
          </a:r>
        </a:p>
      </xdr:txBody>
    </xdr:sp>
    <xdr:clientData/>
  </xdr:twoCellAnchor>
  <xdr:twoCellAnchor>
    <xdr:from>
      <xdr:col>6</xdr:col>
      <xdr:colOff>177626</xdr:colOff>
      <xdr:row>311</xdr:row>
      <xdr:rowOff>27215</xdr:rowOff>
    </xdr:from>
    <xdr:to>
      <xdr:col>9</xdr:col>
      <xdr:colOff>134086</xdr:colOff>
      <xdr:row>313</xdr:row>
      <xdr:rowOff>122465</xdr:rowOff>
    </xdr:to>
    <xdr:sp macro="" textlink="">
      <xdr:nvSpPr>
        <xdr:cNvPr id="835" name="Rectángulo redondeado 5">
          <a:extLst>
            <a:ext uri="{FF2B5EF4-FFF2-40B4-BE49-F238E27FC236}">
              <a16:creationId xmlns:a16="http://schemas.microsoft.com/office/drawing/2014/main" id="{D48C932C-81CE-4C5C-9B65-3135EEA9D28A}"/>
            </a:ext>
          </a:extLst>
        </xdr:cNvPr>
        <xdr:cNvSpPr/>
      </xdr:nvSpPr>
      <xdr:spPr>
        <a:xfrm>
          <a:off x="3835226" y="71121815"/>
          <a:ext cx="1785260" cy="552450"/>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MANO</a:t>
          </a:r>
          <a:r>
            <a:rPr lang="es-PE" sz="1800" b="1" baseline="0">
              <a:latin typeface="Source Sans Pro" panose="020B0503030403020204" pitchFamily="34" charset="0"/>
              <a:ea typeface="Source Sans Pro" panose="020B0503030403020204" pitchFamily="34" charset="0"/>
            </a:rPr>
            <a:t> DE OBRA</a:t>
          </a:r>
          <a:endParaRPr lang="es-PE" sz="1800" b="1">
            <a:latin typeface="Source Sans Pro" panose="020B0503030403020204" pitchFamily="34" charset="0"/>
            <a:ea typeface="Source Sans Pro" panose="020B0503030403020204" pitchFamily="34" charset="0"/>
          </a:endParaRPr>
        </a:p>
      </xdr:txBody>
    </xdr:sp>
    <xdr:clientData/>
  </xdr:twoCellAnchor>
  <xdr:twoCellAnchor>
    <xdr:from>
      <xdr:col>6</xdr:col>
      <xdr:colOff>149678</xdr:colOff>
      <xdr:row>339</xdr:row>
      <xdr:rowOff>136071</xdr:rowOff>
    </xdr:from>
    <xdr:to>
      <xdr:col>9</xdr:col>
      <xdr:colOff>176893</xdr:colOff>
      <xdr:row>342</xdr:row>
      <xdr:rowOff>0</xdr:rowOff>
    </xdr:to>
    <xdr:sp macro="" textlink="">
      <xdr:nvSpPr>
        <xdr:cNvPr id="836" name="Rectángulo redondeado 6">
          <a:extLst>
            <a:ext uri="{FF2B5EF4-FFF2-40B4-BE49-F238E27FC236}">
              <a16:creationId xmlns:a16="http://schemas.microsoft.com/office/drawing/2014/main" id="{AE492ACF-1037-4D96-91C8-278D1DA4A8B7}"/>
            </a:ext>
          </a:extLst>
        </xdr:cNvPr>
        <xdr:cNvSpPr/>
      </xdr:nvSpPr>
      <xdr:spPr>
        <a:xfrm>
          <a:off x="3807278" y="77631471"/>
          <a:ext cx="1856015" cy="549729"/>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MAQUINARIA</a:t>
          </a:r>
        </a:p>
      </xdr:txBody>
    </xdr:sp>
    <xdr:clientData/>
  </xdr:twoCellAnchor>
  <xdr:twoCellAnchor>
    <xdr:from>
      <xdr:col>16</xdr:col>
      <xdr:colOff>171940</xdr:colOff>
      <xdr:row>327</xdr:row>
      <xdr:rowOff>72493</xdr:rowOff>
    </xdr:from>
    <xdr:to>
      <xdr:col>18</xdr:col>
      <xdr:colOff>134334</xdr:colOff>
      <xdr:row>340</xdr:row>
      <xdr:rowOff>13607</xdr:rowOff>
    </xdr:to>
    <xdr:cxnSp macro="">
      <xdr:nvCxnSpPr>
        <xdr:cNvPr id="837" name="Conector recto de flecha 836">
          <a:extLst>
            <a:ext uri="{FF2B5EF4-FFF2-40B4-BE49-F238E27FC236}">
              <a16:creationId xmlns:a16="http://schemas.microsoft.com/office/drawing/2014/main" id="{B8DEA238-B990-4E6A-BB63-63693DFD786F}"/>
            </a:ext>
          </a:extLst>
        </xdr:cNvPr>
        <xdr:cNvCxnSpPr/>
      </xdr:nvCxnSpPr>
      <xdr:spPr>
        <a:xfrm flipV="1">
          <a:off x="9925540" y="74824693"/>
          <a:ext cx="1181594" cy="2912914"/>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7</xdr:col>
      <xdr:colOff>462017</xdr:colOff>
      <xdr:row>313</xdr:row>
      <xdr:rowOff>122465</xdr:rowOff>
    </xdr:from>
    <xdr:to>
      <xdr:col>10</xdr:col>
      <xdr:colOff>153878</xdr:colOff>
      <xdr:row>327</xdr:row>
      <xdr:rowOff>58884</xdr:rowOff>
    </xdr:to>
    <xdr:cxnSp macro="">
      <xdr:nvCxnSpPr>
        <xdr:cNvPr id="838" name="Conector recto de flecha 837">
          <a:extLst>
            <a:ext uri="{FF2B5EF4-FFF2-40B4-BE49-F238E27FC236}">
              <a16:creationId xmlns:a16="http://schemas.microsoft.com/office/drawing/2014/main" id="{19C3A2E4-2CA5-47C2-BD7D-66E086E8F039}"/>
            </a:ext>
          </a:extLst>
        </xdr:cNvPr>
        <xdr:cNvCxnSpPr>
          <a:stCxn id="835" idx="2"/>
        </xdr:cNvCxnSpPr>
      </xdr:nvCxnSpPr>
      <xdr:spPr>
        <a:xfrm>
          <a:off x="4729217" y="71674265"/>
          <a:ext cx="1520661" cy="3136819"/>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16</xdr:col>
      <xdr:colOff>70627</xdr:colOff>
      <xdr:row>313</xdr:row>
      <xdr:rowOff>122465</xdr:rowOff>
    </xdr:from>
    <xdr:to>
      <xdr:col>18</xdr:col>
      <xdr:colOff>188761</xdr:colOff>
      <xdr:row>327</xdr:row>
      <xdr:rowOff>72492</xdr:rowOff>
    </xdr:to>
    <xdr:cxnSp macro="">
      <xdr:nvCxnSpPr>
        <xdr:cNvPr id="839" name="Conector recto de flecha 838">
          <a:extLst>
            <a:ext uri="{FF2B5EF4-FFF2-40B4-BE49-F238E27FC236}">
              <a16:creationId xmlns:a16="http://schemas.microsoft.com/office/drawing/2014/main" id="{807251C5-CDCC-4B67-BE93-3D371DD8B5D9}"/>
            </a:ext>
          </a:extLst>
        </xdr:cNvPr>
        <xdr:cNvCxnSpPr/>
      </xdr:nvCxnSpPr>
      <xdr:spPr>
        <a:xfrm>
          <a:off x="9824227" y="71674265"/>
          <a:ext cx="1337334" cy="3150427"/>
        </a:xfrm>
        <a:prstGeom prst="straightConnector1">
          <a:avLst/>
        </a:prstGeom>
        <a:ln>
          <a:solidFill>
            <a:srgbClr val="4CACAD"/>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469447</xdr:colOff>
      <xdr:row>327</xdr:row>
      <xdr:rowOff>58885</xdr:rowOff>
    </xdr:from>
    <xdr:to>
      <xdr:col>10</xdr:col>
      <xdr:colOff>153878</xdr:colOff>
      <xdr:row>339</xdr:row>
      <xdr:rowOff>136071</xdr:rowOff>
    </xdr:to>
    <xdr:cxnSp macro="">
      <xdr:nvCxnSpPr>
        <xdr:cNvPr id="840" name="Conector recto de flecha 839">
          <a:extLst>
            <a:ext uri="{FF2B5EF4-FFF2-40B4-BE49-F238E27FC236}">
              <a16:creationId xmlns:a16="http://schemas.microsoft.com/office/drawing/2014/main" id="{1339FDDB-727C-470C-8CD7-43A3970EDDF0}"/>
            </a:ext>
          </a:extLst>
        </xdr:cNvPr>
        <xdr:cNvCxnSpPr>
          <a:stCxn id="836" idx="0"/>
        </xdr:cNvCxnSpPr>
      </xdr:nvCxnSpPr>
      <xdr:spPr>
        <a:xfrm flipV="1">
          <a:off x="4736647" y="74811085"/>
          <a:ext cx="1513231" cy="282038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8</xdr:col>
      <xdr:colOff>214245</xdr:colOff>
      <xdr:row>316</xdr:row>
      <xdr:rowOff>134098</xdr:rowOff>
    </xdr:from>
    <xdr:to>
      <xdr:col>11</xdr:col>
      <xdr:colOff>26206</xdr:colOff>
      <xdr:row>316</xdr:row>
      <xdr:rowOff>138566</xdr:rowOff>
    </xdr:to>
    <xdr:cxnSp macro="">
      <xdr:nvCxnSpPr>
        <xdr:cNvPr id="841" name="Conector recto 840">
          <a:extLst>
            <a:ext uri="{FF2B5EF4-FFF2-40B4-BE49-F238E27FC236}">
              <a16:creationId xmlns:a16="http://schemas.microsoft.com/office/drawing/2014/main" id="{502FEFC3-3839-44D8-A4FD-E75CDB5EE6EA}"/>
            </a:ext>
          </a:extLst>
        </xdr:cNvPr>
        <xdr:cNvCxnSpPr/>
      </xdr:nvCxnSpPr>
      <xdr:spPr>
        <a:xfrm>
          <a:off x="5091045" y="72371698"/>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296877</xdr:colOff>
      <xdr:row>320</xdr:row>
      <xdr:rowOff>172690</xdr:rowOff>
    </xdr:from>
    <xdr:to>
      <xdr:col>9</xdr:col>
      <xdr:colOff>35622</xdr:colOff>
      <xdr:row>320</xdr:row>
      <xdr:rowOff>178628</xdr:rowOff>
    </xdr:to>
    <xdr:cxnSp macro="">
      <xdr:nvCxnSpPr>
        <xdr:cNvPr id="842" name="Conector recto 841">
          <a:extLst>
            <a:ext uri="{FF2B5EF4-FFF2-40B4-BE49-F238E27FC236}">
              <a16:creationId xmlns:a16="http://schemas.microsoft.com/office/drawing/2014/main" id="{1BDD1745-DEC7-4E35-9B6F-7D6FA319ED50}"/>
            </a:ext>
          </a:extLst>
        </xdr:cNvPr>
        <xdr:cNvCxnSpPr/>
      </xdr:nvCxnSpPr>
      <xdr:spPr>
        <a:xfrm flipH="1" flipV="1">
          <a:off x="3954477" y="73324690"/>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517072</xdr:colOff>
      <xdr:row>329</xdr:row>
      <xdr:rowOff>179847</xdr:rowOff>
    </xdr:from>
    <xdr:to>
      <xdr:col>16</xdr:col>
      <xdr:colOff>302106</xdr:colOff>
      <xdr:row>331</xdr:row>
      <xdr:rowOff>79052</xdr:rowOff>
    </xdr:to>
    <xdr:sp macro="" textlink="">
      <xdr:nvSpPr>
        <xdr:cNvPr id="843" name="CuadroTexto 122">
          <a:extLst>
            <a:ext uri="{FF2B5EF4-FFF2-40B4-BE49-F238E27FC236}">
              <a16:creationId xmlns:a16="http://schemas.microsoft.com/office/drawing/2014/main" id="{4F75B89A-C915-4597-9808-A512CA0EDBEB}"/>
            </a:ext>
          </a:extLst>
        </xdr:cNvPr>
        <xdr:cNvSpPr txBox="1"/>
      </xdr:nvSpPr>
      <xdr:spPr>
        <a:xfrm>
          <a:off x="8441872" y="75389247"/>
          <a:ext cx="16138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36121</xdr:colOff>
      <xdr:row>316</xdr:row>
      <xdr:rowOff>146704</xdr:rowOff>
    </xdr:from>
    <xdr:to>
      <xdr:col>9</xdr:col>
      <xdr:colOff>533513</xdr:colOff>
      <xdr:row>319</xdr:row>
      <xdr:rowOff>156364</xdr:rowOff>
    </xdr:to>
    <xdr:cxnSp macro="">
      <xdr:nvCxnSpPr>
        <xdr:cNvPr id="844" name="Conector recto de flecha 843">
          <a:extLst>
            <a:ext uri="{FF2B5EF4-FFF2-40B4-BE49-F238E27FC236}">
              <a16:creationId xmlns:a16="http://schemas.microsoft.com/office/drawing/2014/main" id="{98926B20-2FB1-49E0-A027-6F01C67189D1}"/>
            </a:ext>
          </a:extLst>
        </xdr:cNvPr>
        <xdr:cNvCxnSpPr/>
      </xdr:nvCxnSpPr>
      <xdr:spPr>
        <a:xfrm flipH="1" flipV="1">
          <a:off x="5522521" y="72384304"/>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278202</xdr:colOff>
      <xdr:row>318</xdr:row>
      <xdr:rowOff>31936</xdr:rowOff>
    </xdr:from>
    <xdr:to>
      <xdr:col>12</xdr:col>
      <xdr:colOff>133467</xdr:colOff>
      <xdr:row>318</xdr:row>
      <xdr:rowOff>36914</xdr:rowOff>
    </xdr:to>
    <xdr:cxnSp macro="">
      <xdr:nvCxnSpPr>
        <xdr:cNvPr id="845" name="Conector recto 844">
          <a:extLst>
            <a:ext uri="{FF2B5EF4-FFF2-40B4-BE49-F238E27FC236}">
              <a16:creationId xmlns:a16="http://schemas.microsoft.com/office/drawing/2014/main" id="{A9ED9E5F-2FD5-4823-8374-5E62C8FF1609}"/>
            </a:ext>
          </a:extLst>
        </xdr:cNvPr>
        <xdr:cNvCxnSpPr/>
      </xdr:nvCxnSpPr>
      <xdr:spPr>
        <a:xfrm>
          <a:off x="5764602" y="72726736"/>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298168</xdr:colOff>
      <xdr:row>328</xdr:row>
      <xdr:rowOff>5939</xdr:rowOff>
    </xdr:from>
    <xdr:to>
      <xdr:col>9</xdr:col>
      <xdr:colOff>46341</xdr:colOff>
      <xdr:row>329</xdr:row>
      <xdr:rowOff>95644</xdr:rowOff>
    </xdr:to>
    <xdr:sp macro="" textlink="">
      <xdr:nvSpPr>
        <xdr:cNvPr id="846" name="CuadroTexto 164">
          <a:extLst>
            <a:ext uri="{FF2B5EF4-FFF2-40B4-BE49-F238E27FC236}">
              <a16:creationId xmlns:a16="http://schemas.microsoft.com/office/drawing/2014/main" id="{AAFBEE1C-5461-4FC8-B64B-934C8819F292}"/>
            </a:ext>
          </a:extLst>
        </xdr:cNvPr>
        <xdr:cNvSpPr txBox="1"/>
      </xdr:nvSpPr>
      <xdr:spPr>
        <a:xfrm>
          <a:off x="3955768" y="74986739"/>
          <a:ext cx="157697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179491</xdr:colOff>
      <xdr:row>311</xdr:row>
      <xdr:rowOff>0</xdr:rowOff>
    </xdr:from>
    <xdr:to>
      <xdr:col>25</xdr:col>
      <xdr:colOff>143863</xdr:colOff>
      <xdr:row>313</xdr:row>
      <xdr:rowOff>81643</xdr:rowOff>
    </xdr:to>
    <xdr:sp macro="" textlink="">
      <xdr:nvSpPr>
        <xdr:cNvPr id="847" name="Rectángulo redondeado 60">
          <a:extLst>
            <a:ext uri="{FF2B5EF4-FFF2-40B4-BE49-F238E27FC236}">
              <a16:creationId xmlns:a16="http://schemas.microsoft.com/office/drawing/2014/main" id="{22483D4E-8CDC-4195-A85D-08DE1336D831}"/>
            </a:ext>
          </a:extLst>
        </xdr:cNvPr>
        <xdr:cNvSpPr/>
      </xdr:nvSpPr>
      <xdr:spPr>
        <a:xfrm>
          <a:off x="13590691" y="71094600"/>
          <a:ext cx="1793172" cy="538843"/>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MÉTODO</a:t>
          </a:r>
        </a:p>
      </xdr:txBody>
    </xdr:sp>
    <xdr:clientData/>
  </xdr:twoCellAnchor>
  <xdr:twoCellAnchor>
    <xdr:from>
      <xdr:col>22</xdr:col>
      <xdr:colOff>258537</xdr:colOff>
      <xdr:row>340</xdr:row>
      <xdr:rowOff>54429</xdr:rowOff>
    </xdr:from>
    <xdr:to>
      <xdr:col>25</xdr:col>
      <xdr:colOff>435429</xdr:colOff>
      <xdr:row>342</xdr:row>
      <xdr:rowOff>176893</xdr:rowOff>
    </xdr:to>
    <xdr:sp macro="" textlink="">
      <xdr:nvSpPr>
        <xdr:cNvPr id="848" name="Rectángulo redondeado 61">
          <a:extLst>
            <a:ext uri="{FF2B5EF4-FFF2-40B4-BE49-F238E27FC236}">
              <a16:creationId xmlns:a16="http://schemas.microsoft.com/office/drawing/2014/main" id="{C35833F7-19BD-419D-9A9E-9290F5C4FC41}"/>
            </a:ext>
          </a:extLst>
        </xdr:cNvPr>
        <xdr:cNvSpPr/>
      </xdr:nvSpPr>
      <xdr:spPr>
        <a:xfrm>
          <a:off x="13669737" y="77778429"/>
          <a:ext cx="2005692" cy="579664"/>
        </a:xfrm>
        <a:prstGeom prst="roundRect">
          <a:avLst/>
        </a:prstGeom>
        <a:solidFill>
          <a:srgbClr val="00484C"/>
        </a:solidFill>
        <a:ln w="38100">
          <a:solidFill>
            <a:srgbClr val="4CACAD"/>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800" b="1">
              <a:latin typeface="Source Sans Pro" panose="020B0503030403020204" pitchFamily="34" charset="0"/>
              <a:ea typeface="Source Sans Pro" panose="020B0503030403020204" pitchFamily="34" charset="0"/>
            </a:rPr>
            <a:t>PROCESOS</a:t>
          </a:r>
        </a:p>
      </xdr:txBody>
    </xdr:sp>
    <xdr:clientData/>
  </xdr:twoCellAnchor>
  <xdr:twoCellAnchor>
    <xdr:from>
      <xdr:col>24</xdr:col>
      <xdr:colOff>27216</xdr:colOff>
      <xdr:row>327</xdr:row>
      <xdr:rowOff>58883</xdr:rowOff>
    </xdr:from>
    <xdr:to>
      <xdr:col>26</xdr:col>
      <xdr:colOff>867</xdr:colOff>
      <xdr:row>340</xdr:row>
      <xdr:rowOff>54429</xdr:rowOff>
    </xdr:to>
    <xdr:cxnSp macro="">
      <xdr:nvCxnSpPr>
        <xdr:cNvPr id="849" name="Conector recto de flecha 848">
          <a:extLst>
            <a:ext uri="{FF2B5EF4-FFF2-40B4-BE49-F238E27FC236}">
              <a16:creationId xmlns:a16="http://schemas.microsoft.com/office/drawing/2014/main" id="{2B0DE218-05A8-4470-A09E-CEF47920BDF7}"/>
            </a:ext>
          </a:extLst>
        </xdr:cNvPr>
        <xdr:cNvCxnSpPr/>
      </xdr:nvCxnSpPr>
      <xdr:spPr>
        <a:xfrm flipV="1">
          <a:off x="14657616" y="74811083"/>
          <a:ext cx="1192851" cy="2967346"/>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522266</xdr:colOff>
      <xdr:row>313</xdr:row>
      <xdr:rowOff>81643</xdr:rowOff>
    </xdr:from>
    <xdr:to>
      <xdr:col>26</xdr:col>
      <xdr:colOff>28080</xdr:colOff>
      <xdr:row>327</xdr:row>
      <xdr:rowOff>45278</xdr:rowOff>
    </xdr:to>
    <xdr:cxnSp macro="">
      <xdr:nvCxnSpPr>
        <xdr:cNvPr id="850" name="Conector recto de flecha 849">
          <a:extLst>
            <a:ext uri="{FF2B5EF4-FFF2-40B4-BE49-F238E27FC236}">
              <a16:creationId xmlns:a16="http://schemas.microsoft.com/office/drawing/2014/main" id="{622FCAC8-FE11-445C-B633-41B6E46683A9}"/>
            </a:ext>
          </a:extLst>
        </xdr:cNvPr>
        <xdr:cNvCxnSpPr/>
      </xdr:nvCxnSpPr>
      <xdr:spPr>
        <a:xfrm>
          <a:off x="14543066" y="71633443"/>
          <a:ext cx="1334614" cy="3164035"/>
        </a:xfrm>
        <a:prstGeom prst="straightConnector1">
          <a:avLst/>
        </a:prstGeom>
        <a:ln>
          <a:solidFill>
            <a:srgbClr val="4CACAD"/>
          </a:solidFill>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23</xdr:col>
      <xdr:colOff>263608</xdr:colOff>
      <xdr:row>315</xdr:row>
      <xdr:rowOff>46979</xdr:rowOff>
    </xdr:from>
    <xdr:to>
      <xdr:col>26</xdr:col>
      <xdr:colOff>202251</xdr:colOff>
      <xdr:row>316</xdr:row>
      <xdr:rowOff>136684</xdr:rowOff>
    </xdr:to>
    <xdr:sp macro="" textlink="">
      <xdr:nvSpPr>
        <xdr:cNvPr id="851" name="CuadroTexto 48">
          <a:extLst>
            <a:ext uri="{FF2B5EF4-FFF2-40B4-BE49-F238E27FC236}">
              <a16:creationId xmlns:a16="http://schemas.microsoft.com/office/drawing/2014/main" id="{EBC181D4-0433-421B-8977-66471E011972}"/>
            </a:ext>
          </a:extLst>
        </xdr:cNvPr>
        <xdr:cNvSpPr txBox="1"/>
      </xdr:nvSpPr>
      <xdr:spPr>
        <a:xfrm>
          <a:off x="14284408" y="72055979"/>
          <a:ext cx="176744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19</xdr:col>
      <xdr:colOff>67154</xdr:colOff>
      <xdr:row>312</xdr:row>
      <xdr:rowOff>106642</xdr:rowOff>
    </xdr:from>
    <xdr:to>
      <xdr:col>21</xdr:col>
      <xdr:colOff>305578</xdr:colOff>
      <xdr:row>314</xdr:row>
      <xdr:rowOff>5847</xdr:rowOff>
    </xdr:to>
    <xdr:sp macro="" textlink="">
      <xdr:nvSpPr>
        <xdr:cNvPr id="852" name="CuadroTexto 50">
          <a:extLst>
            <a:ext uri="{FF2B5EF4-FFF2-40B4-BE49-F238E27FC236}">
              <a16:creationId xmlns:a16="http://schemas.microsoft.com/office/drawing/2014/main" id="{51137363-2B83-4028-9794-276A3F8711EE}"/>
            </a:ext>
          </a:extLst>
        </xdr:cNvPr>
        <xdr:cNvSpPr txBox="1"/>
      </xdr:nvSpPr>
      <xdr:spPr>
        <a:xfrm>
          <a:off x="11649554" y="71429842"/>
          <a:ext cx="145762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15995</xdr:colOff>
      <xdr:row>330</xdr:row>
      <xdr:rowOff>115013</xdr:rowOff>
    </xdr:from>
    <xdr:to>
      <xdr:col>24</xdr:col>
      <xdr:colOff>166345</xdr:colOff>
      <xdr:row>332</xdr:row>
      <xdr:rowOff>14218</xdr:rowOff>
    </xdr:to>
    <xdr:sp macro="" textlink="">
      <xdr:nvSpPr>
        <xdr:cNvPr id="853" name="CuadroTexto 122">
          <a:extLst>
            <a:ext uri="{FF2B5EF4-FFF2-40B4-BE49-F238E27FC236}">
              <a16:creationId xmlns:a16="http://schemas.microsoft.com/office/drawing/2014/main" id="{70620FD3-FDAA-43E1-A154-594FF9B81F00}"/>
            </a:ext>
          </a:extLst>
        </xdr:cNvPr>
        <xdr:cNvSpPr txBox="1"/>
      </xdr:nvSpPr>
      <xdr:spPr>
        <a:xfrm>
          <a:off x="13427195" y="75553013"/>
          <a:ext cx="1369550"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396865</xdr:colOff>
      <xdr:row>321</xdr:row>
      <xdr:rowOff>24742</xdr:rowOff>
    </xdr:from>
    <xdr:to>
      <xdr:col>12</xdr:col>
      <xdr:colOff>204107</xdr:colOff>
      <xdr:row>322</xdr:row>
      <xdr:rowOff>114447</xdr:rowOff>
    </xdr:to>
    <xdr:sp macro="" textlink="">
      <xdr:nvSpPr>
        <xdr:cNvPr id="854" name="CuadroTexto 50">
          <a:extLst>
            <a:ext uri="{FF2B5EF4-FFF2-40B4-BE49-F238E27FC236}">
              <a16:creationId xmlns:a16="http://schemas.microsoft.com/office/drawing/2014/main" id="{8E4FA1B1-0C60-47F4-8D73-1F2FCEFBAD05}"/>
            </a:ext>
          </a:extLst>
        </xdr:cNvPr>
        <xdr:cNvSpPr txBox="1"/>
      </xdr:nvSpPr>
      <xdr:spPr>
        <a:xfrm>
          <a:off x="5883265" y="73405342"/>
          <a:ext cx="1636042"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278328</xdr:colOff>
      <xdr:row>322</xdr:row>
      <xdr:rowOff>179498</xdr:rowOff>
    </xdr:from>
    <xdr:to>
      <xdr:col>12</xdr:col>
      <xdr:colOff>7475</xdr:colOff>
      <xdr:row>322</xdr:row>
      <xdr:rowOff>188973</xdr:rowOff>
    </xdr:to>
    <xdr:cxnSp macro="">
      <xdr:nvCxnSpPr>
        <xdr:cNvPr id="855" name="Conector recto 854">
          <a:extLst>
            <a:ext uri="{FF2B5EF4-FFF2-40B4-BE49-F238E27FC236}">
              <a16:creationId xmlns:a16="http://schemas.microsoft.com/office/drawing/2014/main" id="{720ED114-2FE2-49FF-BB08-C61BF46002A4}"/>
            </a:ext>
          </a:extLst>
        </xdr:cNvPr>
        <xdr:cNvCxnSpPr/>
      </xdr:nvCxnSpPr>
      <xdr:spPr>
        <a:xfrm flipV="1">
          <a:off x="5764728" y="7378869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5072</xdr:colOff>
      <xdr:row>313</xdr:row>
      <xdr:rowOff>115014</xdr:rowOff>
    </xdr:from>
    <xdr:to>
      <xdr:col>29</xdr:col>
      <xdr:colOff>556037</xdr:colOff>
      <xdr:row>315</xdr:row>
      <xdr:rowOff>14219</xdr:rowOff>
    </xdr:to>
    <xdr:sp macro="" textlink="">
      <xdr:nvSpPr>
        <xdr:cNvPr id="856" name="CuadroTexto 48">
          <a:extLst>
            <a:ext uri="{FF2B5EF4-FFF2-40B4-BE49-F238E27FC236}">
              <a16:creationId xmlns:a16="http://schemas.microsoft.com/office/drawing/2014/main" id="{C09A4B97-3AE6-40D0-BF19-CC643F348FAE}"/>
            </a:ext>
          </a:extLst>
        </xdr:cNvPr>
        <xdr:cNvSpPr txBox="1"/>
      </xdr:nvSpPr>
      <xdr:spPr>
        <a:xfrm>
          <a:off x="16464272" y="71666814"/>
          <a:ext cx="1770165"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7</xdr:col>
      <xdr:colOff>449037</xdr:colOff>
      <xdr:row>320</xdr:row>
      <xdr:rowOff>163287</xdr:rowOff>
    </xdr:from>
    <xdr:to>
      <xdr:col>8</xdr:col>
      <xdr:colOff>381002</xdr:colOff>
      <xdr:row>325</xdr:row>
      <xdr:rowOff>54430</xdr:rowOff>
    </xdr:to>
    <xdr:cxnSp macro="">
      <xdr:nvCxnSpPr>
        <xdr:cNvPr id="857" name="Conector recto de flecha 856">
          <a:extLst>
            <a:ext uri="{FF2B5EF4-FFF2-40B4-BE49-F238E27FC236}">
              <a16:creationId xmlns:a16="http://schemas.microsoft.com/office/drawing/2014/main" id="{9F7AB7A1-8711-4391-9AE2-6DC349B5305A}"/>
            </a:ext>
          </a:extLst>
        </xdr:cNvPr>
        <xdr:cNvCxnSpPr/>
      </xdr:nvCxnSpPr>
      <xdr:spPr>
        <a:xfrm flipV="1">
          <a:off x="4716237" y="73315287"/>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345126</xdr:colOff>
      <xdr:row>323</xdr:row>
      <xdr:rowOff>57033</xdr:rowOff>
    </xdr:from>
    <xdr:to>
      <xdr:col>8</xdr:col>
      <xdr:colOff>74273</xdr:colOff>
      <xdr:row>323</xdr:row>
      <xdr:rowOff>66508</xdr:rowOff>
    </xdr:to>
    <xdr:cxnSp macro="">
      <xdr:nvCxnSpPr>
        <xdr:cNvPr id="858" name="Conector recto 857">
          <a:extLst>
            <a:ext uri="{FF2B5EF4-FFF2-40B4-BE49-F238E27FC236}">
              <a16:creationId xmlns:a16="http://schemas.microsoft.com/office/drawing/2014/main" id="{B1767D96-9824-4115-87D3-90B4B8BFCEE4}"/>
            </a:ext>
          </a:extLst>
        </xdr:cNvPr>
        <xdr:cNvCxnSpPr/>
      </xdr:nvCxnSpPr>
      <xdr:spPr>
        <a:xfrm flipV="1">
          <a:off x="3393126" y="73894833"/>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210293</xdr:colOff>
      <xdr:row>323</xdr:row>
      <xdr:rowOff>2605</xdr:rowOff>
    </xdr:from>
    <xdr:to>
      <xdr:col>11</xdr:col>
      <xdr:colOff>95363</xdr:colOff>
      <xdr:row>326</xdr:row>
      <xdr:rowOff>12265</xdr:rowOff>
    </xdr:to>
    <xdr:cxnSp macro="">
      <xdr:nvCxnSpPr>
        <xdr:cNvPr id="859" name="Conector recto de flecha 858">
          <a:extLst>
            <a:ext uri="{FF2B5EF4-FFF2-40B4-BE49-F238E27FC236}">
              <a16:creationId xmlns:a16="http://schemas.microsoft.com/office/drawing/2014/main" id="{4EA05C68-2C10-414B-BCC4-9A622717F519}"/>
            </a:ext>
          </a:extLst>
        </xdr:cNvPr>
        <xdr:cNvCxnSpPr/>
      </xdr:nvCxnSpPr>
      <xdr:spPr>
        <a:xfrm flipH="1" flipV="1">
          <a:off x="6306293" y="7384040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452374</xdr:colOff>
      <xdr:row>324</xdr:row>
      <xdr:rowOff>78337</xdr:rowOff>
    </xdr:from>
    <xdr:to>
      <xdr:col>13</xdr:col>
      <xdr:colOff>307638</xdr:colOff>
      <xdr:row>324</xdr:row>
      <xdr:rowOff>83315</xdr:rowOff>
    </xdr:to>
    <xdr:cxnSp macro="">
      <xdr:nvCxnSpPr>
        <xdr:cNvPr id="860" name="Conector recto 859">
          <a:extLst>
            <a:ext uri="{FF2B5EF4-FFF2-40B4-BE49-F238E27FC236}">
              <a16:creationId xmlns:a16="http://schemas.microsoft.com/office/drawing/2014/main" id="{7C00AE41-752C-4004-A829-F80C90A1D15C}"/>
            </a:ext>
          </a:extLst>
        </xdr:cNvPr>
        <xdr:cNvCxnSpPr/>
      </xdr:nvCxnSpPr>
      <xdr:spPr>
        <a:xfrm>
          <a:off x="6548374" y="74144737"/>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70787</xdr:colOff>
      <xdr:row>324</xdr:row>
      <xdr:rowOff>40971</xdr:rowOff>
    </xdr:from>
    <xdr:to>
      <xdr:col>13</xdr:col>
      <xdr:colOff>394121</xdr:colOff>
      <xdr:row>325</xdr:row>
      <xdr:rowOff>130676</xdr:rowOff>
    </xdr:to>
    <xdr:sp macro="" textlink="">
      <xdr:nvSpPr>
        <xdr:cNvPr id="861" name="CuadroTexto 147">
          <a:extLst>
            <a:ext uri="{FF2B5EF4-FFF2-40B4-BE49-F238E27FC236}">
              <a16:creationId xmlns:a16="http://schemas.microsoft.com/office/drawing/2014/main" id="{256CFB0E-58B0-4017-BD38-D2C49F3F6BDA}"/>
            </a:ext>
          </a:extLst>
        </xdr:cNvPr>
        <xdr:cNvSpPr txBox="1"/>
      </xdr:nvSpPr>
      <xdr:spPr>
        <a:xfrm>
          <a:off x="6776387" y="74107371"/>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337698</xdr:colOff>
      <xdr:row>319</xdr:row>
      <xdr:rowOff>186296</xdr:rowOff>
    </xdr:from>
    <xdr:to>
      <xdr:col>17</xdr:col>
      <xdr:colOff>76443</xdr:colOff>
      <xdr:row>320</xdr:row>
      <xdr:rowOff>1734</xdr:rowOff>
    </xdr:to>
    <xdr:cxnSp macro="">
      <xdr:nvCxnSpPr>
        <xdr:cNvPr id="862" name="Conector recto 861">
          <a:extLst>
            <a:ext uri="{FF2B5EF4-FFF2-40B4-BE49-F238E27FC236}">
              <a16:creationId xmlns:a16="http://schemas.microsoft.com/office/drawing/2014/main" id="{87F9852B-4844-4A2A-AECA-B6E53DDF69FF}"/>
            </a:ext>
          </a:extLst>
        </xdr:cNvPr>
        <xdr:cNvCxnSpPr/>
      </xdr:nvCxnSpPr>
      <xdr:spPr>
        <a:xfrm flipH="1" flipV="1">
          <a:off x="8872098" y="73109696"/>
          <a:ext cx="1567545" cy="440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489858</xdr:colOff>
      <xdr:row>319</xdr:row>
      <xdr:rowOff>176893</xdr:rowOff>
    </xdr:from>
    <xdr:to>
      <xdr:col>16</xdr:col>
      <xdr:colOff>421822</xdr:colOff>
      <xdr:row>324</xdr:row>
      <xdr:rowOff>68036</xdr:rowOff>
    </xdr:to>
    <xdr:cxnSp macro="">
      <xdr:nvCxnSpPr>
        <xdr:cNvPr id="863" name="Conector recto de flecha 862">
          <a:extLst>
            <a:ext uri="{FF2B5EF4-FFF2-40B4-BE49-F238E27FC236}">
              <a16:creationId xmlns:a16="http://schemas.microsoft.com/office/drawing/2014/main" id="{3970223B-9EFB-4BCE-8044-0CF5131926BB}"/>
            </a:ext>
          </a:extLst>
        </xdr:cNvPr>
        <xdr:cNvCxnSpPr/>
      </xdr:nvCxnSpPr>
      <xdr:spPr>
        <a:xfrm flipV="1">
          <a:off x="9633858" y="73100293"/>
          <a:ext cx="541564"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385946</xdr:colOff>
      <xdr:row>322</xdr:row>
      <xdr:rowOff>70639</xdr:rowOff>
    </xdr:from>
    <xdr:to>
      <xdr:col>16</xdr:col>
      <xdr:colOff>115093</xdr:colOff>
      <xdr:row>322</xdr:row>
      <xdr:rowOff>80114</xdr:rowOff>
    </xdr:to>
    <xdr:cxnSp macro="">
      <xdr:nvCxnSpPr>
        <xdr:cNvPr id="864" name="Conector recto 863">
          <a:extLst>
            <a:ext uri="{FF2B5EF4-FFF2-40B4-BE49-F238E27FC236}">
              <a16:creationId xmlns:a16="http://schemas.microsoft.com/office/drawing/2014/main" id="{93E5FC5A-E76B-4B72-9A36-2D1EDDAEB34A}"/>
            </a:ext>
          </a:extLst>
        </xdr:cNvPr>
        <xdr:cNvCxnSpPr/>
      </xdr:nvCxnSpPr>
      <xdr:spPr>
        <a:xfrm flipV="1">
          <a:off x="8310746" y="73679839"/>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163285</xdr:colOff>
      <xdr:row>323</xdr:row>
      <xdr:rowOff>40820</xdr:rowOff>
    </xdr:from>
    <xdr:to>
      <xdr:col>15</xdr:col>
      <xdr:colOff>381775</xdr:colOff>
      <xdr:row>324</xdr:row>
      <xdr:rowOff>130525</xdr:rowOff>
    </xdr:to>
    <xdr:sp macro="" textlink="">
      <xdr:nvSpPr>
        <xdr:cNvPr id="865" name="CuadroTexto 53">
          <a:extLst>
            <a:ext uri="{FF2B5EF4-FFF2-40B4-BE49-F238E27FC236}">
              <a16:creationId xmlns:a16="http://schemas.microsoft.com/office/drawing/2014/main" id="{D4B60501-064C-4E45-99D8-97CF35861F4B}"/>
            </a:ext>
          </a:extLst>
        </xdr:cNvPr>
        <xdr:cNvSpPr txBox="1"/>
      </xdr:nvSpPr>
      <xdr:spPr>
        <a:xfrm>
          <a:off x="8088085" y="73878620"/>
          <a:ext cx="1437690"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14</xdr:col>
      <xdr:colOff>163286</xdr:colOff>
      <xdr:row>318</xdr:row>
      <xdr:rowOff>40822</xdr:rowOff>
    </xdr:from>
    <xdr:to>
      <xdr:col>16</xdr:col>
      <xdr:colOff>428493</xdr:colOff>
      <xdr:row>319</xdr:row>
      <xdr:rowOff>130527</xdr:rowOff>
    </xdr:to>
    <xdr:sp macro="" textlink="">
      <xdr:nvSpPr>
        <xdr:cNvPr id="866" name="CuadroTexto 109">
          <a:extLst>
            <a:ext uri="{FF2B5EF4-FFF2-40B4-BE49-F238E27FC236}">
              <a16:creationId xmlns:a16="http://schemas.microsoft.com/office/drawing/2014/main" id="{46F6927B-9A21-4380-B04E-CCFD5E83FEF9}"/>
            </a:ext>
          </a:extLst>
        </xdr:cNvPr>
        <xdr:cNvSpPr txBox="1"/>
      </xdr:nvSpPr>
      <xdr:spPr>
        <a:xfrm>
          <a:off x="8697686" y="72735622"/>
          <a:ext cx="148440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353785</xdr:colOff>
      <xdr:row>316</xdr:row>
      <xdr:rowOff>132882</xdr:rowOff>
    </xdr:from>
    <xdr:to>
      <xdr:col>19</xdr:col>
      <xdr:colOff>165747</xdr:colOff>
      <xdr:row>316</xdr:row>
      <xdr:rowOff>137350</xdr:rowOff>
    </xdr:to>
    <xdr:cxnSp macro="">
      <xdr:nvCxnSpPr>
        <xdr:cNvPr id="867" name="Conector recto 866">
          <a:extLst>
            <a:ext uri="{FF2B5EF4-FFF2-40B4-BE49-F238E27FC236}">
              <a16:creationId xmlns:a16="http://schemas.microsoft.com/office/drawing/2014/main" id="{9D201D35-6EFF-4F85-A5BF-491CA693BFB5}"/>
            </a:ext>
          </a:extLst>
        </xdr:cNvPr>
        <xdr:cNvCxnSpPr/>
      </xdr:nvCxnSpPr>
      <xdr:spPr>
        <a:xfrm>
          <a:off x="10107385" y="72370482"/>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175662</xdr:colOff>
      <xdr:row>316</xdr:row>
      <xdr:rowOff>145488</xdr:rowOff>
    </xdr:from>
    <xdr:to>
      <xdr:col>18</xdr:col>
      <xdr:colOff>60732</xdr:colOff>
      <xdr:row>319</xdr:row>
      <xdr:rowOff>155148</xdr:rowOff>
    </xdr:to>
    <xdr:cxnSp macro="">
      <xdr:nvCxnSpPr>
        <xdr:cNvPr id="868" name="Conector recto de flecha 867">
          <a:extLst>
            <a:ext uri="{FF2B5EF4-FFF2-40B4-BE49-F238E27FC236}">
              <a16:creationId xmlns:a16="http://schemas.microsoft.com/office/drawing/2014/main" id="{36958EDE-89DB-4C46-ABDF-B5E5407B987D}"/>
            </a:ext>
          </a:extLst>
        </xdr:cNvPr>
        <xdr:cNvCxnSpPr/>
      </xdr:nvCxnSpPr>
      <xdr:spPr>
        <a:xfrm flipH="1" flipV="1">
          <a:off x="10538862" y="72383088"/>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417743</xdr:colOff>
      <xdr:row>318</xdr:row>
      <xdr:rowOff>30720</xdr:rowOff>
    </xdr:from>
    <xdr:to>
      <xdr:col>20</xdr:col>
      <xdr:colOff>273007</xdr:colOff>
      <xdr:row>318</xdr:row>
      <xdr:rowOff>35698</xdr:rowOff>
    </xdr:to>
    <xdr:cxnSp macro="">
      <xdr:nvCxnSpPr>
        <xdr:cNvPr id="869" name="Conector recto 868">
          <a:extLst>
            <a:ext uri="{FF2B5EF4-FFF2-40B4-BE49-F238E27FC236}">
              <a16:creationId xmlns:a16="http://schemas.microsoft.com/office/drawing/2014/main" id="{F59D7C59-95AF-45B0-B8FA-CB83CA720CBB}"/>
            </a:ext>
          </a:extLst>
        </xdr:cNvPr>
        <xdr:cNvCxnSpPr/>
      </xdr:nvCxnSpPr>
      <xdr:spPr>
        <a:xfrm>
          <a:off x="10780943" y="72725520"/>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340178</xdr:colOff>
      <xdr:row>322</xdr:row>
      <xdr:rowOff>132882</xdr:rowOff>
    </xdr:from>
    <xdr:to>
      <xdr:col>20</xdr:col>
      <xdr:colOff>152139</xdr:colOff>
      <xdr:row>322</xdr:row>
      <xdr:rowOff>137350</xdr:rowOff>
    </xdr:to>
    <xdr:cxnSp macro="">
      <xdr:nvCxnSpPr>
        <xdr:cNvPr id="870" name="Conector recto 869">
          <a:extLst>
            <a:ext uri="{FF2B5EF4-FFF2-40B4-BE49-F238E27FC236}">
              <a16:creationId xmlns:a16="http://schemas.microsoft.com/office/drawing/2014/main" id="{7A80D95D-E247-4732-85D3-B2D88D3887A6}"/>
            </a:ext>
          </a:extLst>
        </xdr:cNvPr>
        <xdr:cNvCxnSpPr/>
      </xdr:nvCxnSpPr>
      <xdr:spPr>
        <a:xfrm>
          <a:off x="10703378" y="73742082"/>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424515</xdr:colOff>
      <xdr:row>320</xdr:row>
      <xdr:rowOff>95250</xdr:rowOff>
    </xdr:from>
    <xdr:to>
      <xdr:col>20</xdr:col>
      <xdr:colOff>30682</xdr:colOff>
      <xdr:row>321</xdr:row>
      <xdr:rowOff>184955</xdr:rowOff>
    </xdr:to>
    <xdr:sp macro="" textlink="">
      <xdr:nvSpPr>
        <xdr:cNvPr id="871" name="CuadroTexto 53">
          <a:extLst>
            <a:ext uri="{FF2B5EF4-FFF2-40B4-BE49-F238E27FC236}">
              <a16:creationId xmlns:a16="http://schemas.microsoft.com/office/drawing/2014/main" id="{4AB35B8E-60E4-4ACB-8840-CDF726F9E077}"/>
            </a:ext>
          </a:extLst>
        </xdr:cNvPr>
        <xdr:cNvSpPr txBox="1"/>
      </xdr:nvSpPr>
      <xdr:spPr>
        <a:xfrm>
          <a:off x="10787715" y="73247250"/>
          <a:ext cx="143496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162054</xdr:colOff>
      <xdr:row>322</xdr:row>
      <xdr:rowOff>145488</xdr:rowOff>
    </xdr:from>
    <xdr:to>
      <xdr:col>19</xdr:col>
      <xdr:colOff>47125</xdr:colOff>
      <xdr:row>325</xdr:row>
      <xdr:rowOff>155148</xdr:rowOff>
    </xdr:to>
    <xdr:cxnSp macro="">
      <xdr:nvCxnSpPr>
        <xdr:cNvPr id="872" name="Conector recto de flecha 871">
          <a:extLst>
            <a:ext uri="{FF2B5EF4-FFF2-40B4-BE49-F238E27FC236}">
              <a16:creationId xmlns:a16="http://schemas.microsoft.com/office/drawing/2014/main" id="{84FF444F-6DD3-4D3F-B288-70D7D5D4AABF}"/>
            </a:ext>
          </a:extLst>
        </xdr:cNvPr>
        <xdr:cNvCxnSpPr/>
      </xdr:nvCxnSpPr>
      <xdr:spPr>
        <a:xfrm flipH="1" flipV="1">
          <a:off x="11134854" y="73754688"/>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404135</xdr:colOff>
      <xdr:row>324</xdr:row>
      <xdr:rowOff>30720</xdr:rowOff>
    </xdr:from>
    <xdr:to>
      <xdr:col>21</xdr:col>
      <xdr:colOff>259400</xdr:colOff>
      <xdr:row>324</xdr:row>
      <xdr:rowOff>35698</xdr:rowOff>
    </xdr:to>
    <xdr:cxnSp macro="">
      <xdr:nvCxnSpPr>
        <xdr:cNvPr id="873" name="Conector recto 872">
          <a:extLst>
            <a:ext uri="{FF2B5EF4-FFF2-40B4-BE49-F238E27FC236}">
              <a16:creationId xmlns:a16="http://schemas.microsoft.com/office/drawing/2014/main" id="{24AB6C2F-0548-41B5-94E8-197980C06E02}"/>
            </a:ext>
          </a:extLst>
        </xdr:cNvPr>
        <xdr:cNvCxnSpPr/>
      </xdr:nvCxnSpPr>
      <xdr:spPr>
        <a:xfrm>
          <a:off x="11376935" y="74097120"/>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22549</xdr:colOff>
      <xdr:row>323</xdr:row>
      <xdr:rowOff>183854</xdr:rowOff>
    </xdr:from>
    <xdr:to>
      <xdr:col>21</xdr:col>
      <xdr:colOff>345883</xdr:colOff>
      <xdr:row>325</xdr:row>
      <xdr:rowOff>83059</xdr:rowOff>
    </xdr:to>
    <xdr:sp macro="" textlink="">
      <xdr:nvSpPr>
        <xdr:cNvPr id="874" name="CuadroTexto 147">
          <a:extLst>
            <a:ext uri="{FF2B5EF4-FFF2-40B4-BE49-F238E27FC236}">
              <a16:creationId xmlns:a16="http://schemas.microsoft.com/office/drawing/2014/main" id="{14CA7E14-107B-46AE-A359-83B7C105EB16}"/>
            </a:ext>
          </a:extLst>
        </xdr:cNvPr>
        <xdr:cNvSpPr txBox="1"/>
      </xdr:nvSpPr>
      <xdr:spPr>
        <a:xfrm>
          <a:off x="11604949" y="74021654"/>
          <a:ext cx="1542534"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312964</xdr:colOff>
      <xdr:row>331</xdr:row>
      <xdr:rowOff>1279</xdr:rowOff>
    </xdr:from>
    <xdr:to>
      <xdr:col>12</xdr:col>
      <xdr:colOff>397069</xdr:colOff>
      <xdr:row>331</xdr:row>
      <xdr:rowOff>27214</xdr:rowOff>
    </xdr:to>
    <xdr:cxnSp macro="">
      <xdr:nvCxnSpPr>
        <xdr:cNvPr id="875" name="Conector recto 874">
          <a:extLst>
            <a:ext uri="{FF2B5EF4-FFF2-40B4-BE49-F238E27FC236}">
              <a16:creationId xmlns:a16="http://schemas.microsoft.com/office/drawing/2014/main" id="{F99CE5FF-B95F-4671-8B9D-241629BB6FBE}"/>
            </a:ext>
          </a:extLst>
        </xdr:cNvPr>
        <xdr:cNvCxnSpPr/>
      </xdr:nvCxnSpPr>
      <xdr:spPr>
        <a:xfrm flipV="1">
          <a:off x="5799364" y="75667879"/>
          <a:ext cx="1912905" cy="259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57123</xdr:colOff>
      <xdr:row>328</xdr:row>
      <xdr:rowOff>149679</xdr:rowOff>
    </xdr:from>
    <xdr:to>
      <xdr:col>12</xdr:col>
      <xdr:colOff>275612</xdr:colOff>
      <xdr:row>330</xdr:row>
      <xdr:rowOff>48884</xdr:rowOff>
    </xdr:to>
    <xdr:sp macro="" textlink="">
      <xdr:nvSpPr>
        <xdr:cNvPr id="876" name="CuadroTexto 875">
          <a:extLst>
            <a:ext uri="{FF2B5EF4-FFF2-40B4-BE49-F238E27FC236}">
              <a16:creationId xmlns:a16="http://schemas.microsoft.com/office/drawing/2014/main" id="{76943469-66AF-46E9-B1DC-8FE37BCB912E}"/>
            </a:ext>
          </a:extLst>
        </xdr:cNvPr>
        <xdr:cNvSpPr txBox="1"/>
      </xdr:nvSpPr>
      <xdr:spPr>
        <a:xfrm>
          <a:off x="6153123" y="75130479"/>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10</xdr:col>
      <xdr:colOff>406984</xdr:colOff>
      <xdr:row>331</xdr:row>
      <xdr:rowOff>9417</xdr:rowOff>
    </xdr:from>
    <xdr:to>
      <xdr:col>11</xdr:col>
      <xdr:colOff>292054</xdr:colOff>
      <xdr:row>334</xdr:row>
      <xdr:rowOff>19077</xdr:rowOff>
    </xdr:to>
    <xdr:cxnSp macro="">
      <xdr:nvCxnSpPr>
        <xdr:cNvPr id="877" name="Conector recto de flecha 876">
          <a:extLst>
            <a:ext uri="{FF2B5EF4-FFF2-40B4-BE49-F238E27FC236}">
              <a16:creationId xmlns:a16="http://schemas.microsoft.com/office/drawing/2014/main" id="{293CB590-4F73-4D4A-BBC6-8FBFDED653A8}"/>
            </a:ext>
          </a:extLst>
        </xdr:cNvPr>
        <xdr:cNvCxnSpPr/>
      </xdr:nvCxnSpPr>
      <xdr:spPr>
        <a:xfrm flipH="1" flipV="1">
          <a:off x="6502984" y="75676017"/>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36743</xdr:colOff>
      <xdr:row>332</xdr:row>
      <xdr:rowOff>85149</xdr:rowOff>
    </xdr:from>
    <xdr:to>
      <xdr:col>13</xdr:col>
      <xdr:colOff>504329</xdr:colOff>
      <xdr:row>332</xdr:row>
      <xdr:rowOff>90127</xdr:rowOff>
    </xdr:to>
    <xdr:cxnSp macro="">
      <xdr:nvCxnSpPr>
        <xdr:cNvPr id="878" name="Conector recto 877">
          <a:extLst>
            <a:ext uri="{FF2B5EF4-FFF2-40B4-BE49-F238E27FC236}">
              <a16:creationId xmlns:a16="http://schemas.microsoft.com/office/drawing/2014/main" id="{A77D1BCA-2CFF-4572-A5D0-33C85A58323B}"/>
            </a:ext>
          </a:extLst>
        </xdr:cNvPr>
        <xdr:cNvCxnSpPr/>
      </xdr:nvCxnSpPr>
      <xdr:spPr>
        <a:xfrm>
          <a:off x="6742343" y="75980349"/>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267478</xdr:colOff>
      <xdr:row>332</xdr:row>
      <xdr:rowOff>47783</xdr:rowOff>
    </xdr:from>
    <xdr:to>
      <xdr:col>13</xdr:col>
      <xdr:colOff>590812</xdr:colOff>
      <xdr:row>333</xdr:row>
      <xdr:rowOff>137488</xdr:rowOff>
    </xdr:to>
    <xdr:sp macro="" textlink="">
      <xdr:nvSpPr>
        <xdr:cNvPr id="879" name="CuadroTexto 147">
          <a:extLst>
            <a:ext uri="{FF2B5EF4-FFF2-40B4-BE49-F238E27FC236}">
              <a16:creationId xmlns:a16="http://schemas.microsoft.com/office/drawing/2014/main" id="{CF55311B-8B86-4B46-B0BC-19F57A4966E7}"/>
            </a:ext>
          </a:extLst>
        </xdr:cNvPr>
        <xdr:cNvSpPr txBox="1"/>
      </xdr:nvSpPr>
      <xdr:spPr>
        <a:xfrm>
          <a:off x="6973078" y="75942983"/>
          <a:ext cx="1542534"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8</xdr:col>
      <xdr:colOff>217715</xdr:colOff>
      <xdr:row>336</xdr:row>
      <xdr:rowOff>160096</xdr:rowOff>
    </xdr:from>
    <xdr:to>
      <xdr:col>11</xdr:col>
      <xdr:colOff>29676</xdr:colOff>
      <xdr:row>336</xdr:row>
      <xdr:rowOff>164564</xdr:rowOff>
    </xdr:to>
    <xdr:cxnSp macro="">
      <xdr:nvCxnSpPr>
        <xdr:cNvPr id="880" name="Conector recto 879">
          <a:extLst>
            <a:ext uri="{FF2B5EF4-FFF2-40B4-BE49-F238E27FC236}">
              <a16:creationId xmlns:a16="http://schemas.microsoft.com/office/drawing/2014/main" id="{9B8419DB-EE4E-4082-BE7A-9C2CA34587FB}"/>
            </a:ext>
          </a:extLst>
        </xdr:cNvPr>
        <xdr:cNvCxnSpPr/>
      </xdr:nvCxnSpPr>
      <xdr:spPr>
        <a:xfrm>
          <a:off x="5094515" y="76969696"/>
          <a:ext cx="1640761"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302052</xdr:colOff>
      <xdr:row>334</xdr:row>
      <xdr:rowOff>122464</xdr:rowOff>
    </xdr:from>
    <xdr:to>
      <xdr:col>10</xdr:col>
      <xdr:colOff>520541</xdr:colOff>
      <xdr:row>336</xdr:row>
      <xdr:rowOff>21669</xdr:rowOff>
    </xdr:to>
    <xdr:sp macro="" textlink="">
      <xdr:nvSpPr>
        <xdr:cNvPr id="881" name="CuadroTexto 53">
          <a:extLst>
            <a:ext uri="{FF2B5EF4-FFF2-40B4-BE49-F238E27FC236}">
              <a16:creationId xmlns:a16="http://schemas.microsoft.com/office/drawing/2014/main" id="{D7CD7C2C-9508-497B-B512-37CF05303E86}"/>
            </a:ext>
          </a:extLst>
        </xdr:cNvPr>
        <xdr:cNvSpPr txBox="1"/>
      </xdr:nvSpPr>
      <xdr:spPr>
        <a:xfrm>
          <a:off x="5178852" y="76474864"/>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9</xdr:col>
      <xdr:colOff>39591</xdr:colOff>
      <xdr:row>336</xdr:row>
      <xdr:rowOff>172702</xdr:rowOff>
    </xdr:from>
    <xdr:to>
      <xdr:col>9</xdr:col>
      <xdr:colOff>536983</xdr:colOff>
      <xdr:row>339</xdr:row>
      <xdr:rowOff>182362</xdr:rowOff>
    </xdr:to>
    <xdr:cxnSp macro="">
      <xdr:nvCxnSpPr>
        <xdr:cNvPr id="882" name="Conector recto de flecha 881">
          <a:extLst>
            <a:ext uri="{FF2B5EF4-FFF2-40B4-BE49-F238E27FC236}">
              <a16:creationId xmlns:a16="http://schemas.microsoft.com/office/drawing/2014/main" id="{B3AD8EDB-1A9B-43B3-A5AD-1B8B29362969}"/>
            </a:ext>
          </a:extLst>
        </xdr:cNvPr>
        <xdr:cNvCxnSpPr/>
      </xdr:nvCxnSpPr>
      <xdr:spPr>
        <a:xfrm flipH="1" flipV="1">
          <a:off x="5525991" y="76982302"/>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281672</xdr:colOff>
      <xdr:row>338</xdr:row>
      <xdr:rowOff>57934</xdr:rowOff>
    </xdr:from>
    <xdr:to>
      <xdr:col>12</xdr:col>
      <xdr:colOff>136937</xdr:colOff>
      <xdr:row>338</xdr:row>
      <xdr:rowOff>62912</xdr:rowOff>
    </xdr:to>
    <xdr:cxnSp macro="">
      <xdr:nvCxnSpPr>
        <xdr:cNvPr id="883" name="Conector recto 882">
          <a:extLst>
            <a:ext uri="{FF2B5EF4-FFF2-40B4-BE49-F238E27FC236}">
              <a16:creationId xmlns:a16="http://schemas.microsoft.com/office/drawing/2014/main" id="{1746D981-8D64-40BE-B23E-62B0A580F385}"/>
            </a:ext>
          </a:extLst>
        </xdr:cNvPr>
        <xdr:cNvCxnSpPr/>
      </xdr:nvCxnSpPr>
      <xdr:spPr>
        <a:xfrm>
          <a:off x="5768072" y="77324734"/>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408214</xdr:colOff>
      <xdr:row>330</xdr:row>
      <xdr:rowOff>178173</xdr:rowOff>
    </xdr:from>
    <xdr:to>
      <xdr:col>20</xdr:col>
      <xdr:colOff>533139</xdr:colOff>
      <xdr:row>331</xdr:row>
      <xdr:rowOff>13607</xdr:rowOff>
    </xdr:to>
    <xdr:cxnSp macro="">
      <xdr:nvCxnSpPr>
        <xdr:cNvPr id="884" name="Conector recto 883">
          <a:extLst>
            <a:ext uri="{FF2B5EF4-FFF2-40B4-BE49-F238E27FC236}">
              <a16:creationId xmlns:a16="http://schemas.microsoft.com/office/drawing/2014/main" id="{424F978D-D835-462F-8E9D-5B14856B6D28}"/>
            </a:ext>
          </a:extLst>
        </xdr:cNvPr>
        <xdr:cNvCxnSpPr/>
      </xdr:nvCxnSpPr>
      <xdr:spPr>
        <a:xfrm flipV="1">
          <a:off x="10771414" y="75616173"/>
          <a:ext cx="1953725" cy="640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138765</xdr:colOff>
      <xdr:row>328</xdr:row>
      <xdr:rowOff>136072</xdr:rowOff>
    </xdr:from>
    <xdr:to>
      <xdr:col>20</xdr:col>
      <xdr:colOff>357254</xdr:colOff>
      <xdr:row>330</xdr:row>
      <xdr:rowOff>35277</xdr:rowOff>
    </xdr:to>
    <xdr:sp macro="" textlink="">
      <xdr:nvSpPr>
        <xdr:cNvPr id="885" name="CuadroTexto 53">
          <a:extLst>
            <a:ext uri="{FF2B5EF4-FFF2-40B4-BE49-F238E27FC236}">
              <a16:creationId xmlns:a16="http://schemas.microsoft.com/office/drawing/2014/main" id="{1017BF6B-31D3-4320-95C6-82542E793136}"/>
            </a:ext>
          </a:extLst>
        </xdr:cNvPr>
        <xdr:cNvSpPr txBox="1"/>
      </xdr:nvSpPr>
      <xdr:spPr>
        <a:xfrm>
          <a:off x="11111565" y="75116872"/>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18</xdr:col>
      <xdr:colOff>488626</xdr:colOff>
      <xdr:row>330</xdr:row>
      <xdr:rowOff>186310</xdr:rowOff>
    </xdr:from>
    <xdr:to>
      <xdr:col>19</xdr:col>
      <xdr:colOff>373697</xdr:colOff>
      <xdr:row>334</xdr:row>
      <xdr:rowOff>5470</xdr:rowOff>
    </xdr:to>
    <xdr:cxnSp macro="">
      <xdr:nvCxnSpPr>
        <xdr:cNvPr id="886" name="Conector recto de flecha 885">
          <a:extLst>
            <a:ext uri="{FF2B5EF4-FFF2-40B4-BE49-F238E27FC236}">
              <a16:creationId xmlns:a16="http://schemas.microsoft.com/office/drawing/2014/main" id="{CE885B0F-410A-4D02-9E99-D45BCF064255}"/>
            </a:ext>
          </a:extLst>
        </xdr:cNvPr>
        <xdr:cNvCxnSpPr/>
      </xdr:nvCxnSpPr>
      <xdr:spPr>
        <a:xfrm flipH="1" flipV="1">
          <a:off x="11461426" y="75624310"/>
          <a:ext cx="494671"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118386</xdr:colOff>
      <xdr:row>332</xdr:row>
      <xdr:rowOff>71542</xdr:rowOff>
    </xdr:from>
    <xdr:to>
      <xdr:col>21</xdr:col>
      <xdr:colOff>585972</xdr:colOff>
      <xdr:row>332</xdr:row>
      <xdr:rowOff>76520</xdr:rowOff>
    </xdr:to>
    <xdr:cxnSp macro="">
      <xdr:nvCxnSpPr>
        <xdr:cNvPr id="887" name="Conector recto 886">
          <a:extLst>
            <a:ext uri="{FF2B5EF4-FFF2-40B4-BE49-F238E27FC236}">
              <a16:creationId xmlns:a16="http://schemas.microsoft.com/office/drawing/2014/main" id="{8913E3D8-51A2-4C9C-9F0C-00118D82DCA0}"/>
            </a:ext>
          </a:extLst>
        </xdr:cNvPr>
        <xdr:cNvCxnSpPr/>
      </xdr:nvCxnSpPr>
      <xdr:spPr>
        <a:xfrm>
          <a:off x="11700786" y="75966742"/>
          <a:ext cx="1686786"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503464</xdr:colOff>
      <xdr:row>336</xdr:row>
      <xdr:rowOff>173704</xdr:rowOff>
    </xdr:from>
    <xdr:to>
      <xdr:col>19</xdr:col>
      <xdr:colOff>315426</xdr:colOff>
      <xdr:row>336</xdr:row>
      <xdr:rowOff>178172</xdr:rowOff>
    </xdr:to>
    <xdr:cxnSp macro="">
      <xdr:nvCxnSpPr>
        <xdr:cNvPr id="888" name="Conector recto 887">
          <a:extLst>
            <a:ext uri="{FF2B5EF4-FFF2-40B4-BE49-F238E27FC236}">
              <a16:creationId xmlns:a16="http://schemas.microsoft.com/office/drawing/2014/main" id="{F48924D5-9ADD-4292-A847-92E62772A74D}"/>
            </a:ext>
          </a:extLst>
        </xdr:cNvPr>
        <xdr:cNvCxnSpPr/>
      </xdr:nvCxnSpPr>
      <xdr:spPr>
        <a:xfrm>
          <a:off x="10257064" y="76983304"/>
          <a:ext cx="1640762" cy="44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325341</xdr:colOff>
      <xdr:row>336</xdr:row>
      <xdr:rowOff>186310</xdr:rowOff>
    </xdr:from>
    <xdr:to>
      <xdr:col>18</xdr:col>
      <xdr:colOff>210411</xdr:colOff>
      <xdr:row>340</xdr:row>
      <xdr:rowOff>5470</xdr:rowOff>
    </xdr:to>
    <xdr:cxnSp macro="">
      <xdr:nvCxnSpPr>
        <xdr:cNvPr id="889" name="Conector recto de flecha 888">
          <a:extLst>
            <a:ext uri="{FF2B5EF4-FFF2-40B4-BE49-F238E27FC236}">
              <a16:creationId xmlns:a16="http://schemas.microsoft.com/office/drawing/2014/main" id="{FB407465-35E3-4739-83E5-1C1EFAE2E2B7}"/>
            </a:ext>
          </a:extLst>
        </xdr:cNvPr>
        <xdr:cNvCxnSpPr/>
      </xdr:nvCxnSpPr>
      <xdr:spPr>
        <a:xfrm flipH="1" flipV="1">
          <a:off x="10688541" y="76995910"/>
          <a:ext cx="494670"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567422</xdr:colOff>
      <xdr:row>338</xdr:row>
      <xdr:rowOff>71542</xdr:rowOff>
    </xdr:from>
    <xdr:to>
      <xdr:col>20</xdr:col>
      <xdr:colOff>422686</xdr:colOff>
      <xdr:row>338</xdr:row>
      <xdr:rowOff>76520</xdr:rowOff>
    </xdr:to>
    <xdr:cxnSp macro="">
      <xdr:nvCxnSpPr>
        <xdr:cNvPr id="890" name="Conector recto 889">
          <a:extLst>
            <a:ext uri="{FF2B5EF4-FFF2-40B4-BE49-F238E27FC236}">
              <a16:creationId xmlns:a16="http://schemas.microsoft.com/office/drawing/2014/main" id="{81B94FE8-9DE0-47FF-A7B2-175E0058E2FB}"/>
            </a:ext>
          </a:extLst>
        </xdr:cNvPr>
        <xdr:cNvCxnSpPr/>
      </xdr:nvCxnSpPr>
      <xdr:spPr>
        <a:xfrm>
          <a:off x="10930622" y="77338342"/>
          <a:ext cx="1684064"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351306</xdr:colOff>
      <xdr:row>332</xdr:row>
      <xdr:rowOff>117285</xdr:rowOff>
    </xdr:from>
    <xdr:to>
      <xdr:col>9</xdr:col>
      <xdr:colOff>90051</xdr:colOff>
      <xdr:row>332</xdr:row>
      <xdr:rowOff>123223</xdr:rowOff>
    </xdr:to>
    <xdr:cxnSp macro="">
      <xdr:nvCxnSpPr>
        <xdr:cNvPr id="891" name="Conector recto 890">
          <a:extLst>
            <a:ext uri="{FF2B5EF4-FFF2-40B4-BE49-F238E27FC236}">
              <a16:creationId xmlns:a16="http://schemas.microsoft.com/office/drawing/2014/main" id="{CC0D42FC-4589-473C-9238-50A4E9256B85}"/>
            </a:ext>
          </a:extLst>
        </xdr:cNvPr>
        <xdr:cNvCxnSpPr/>
      </xdr:nvCxnSpPr>
      <xdr:spPr>
        <a:xfrm flipH="1" flipV="1">
          <a:off x="4008906" y="7601248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503466</xdr:colOff>
      <xdr:row>332</xdr:row>
      <xdr:rowOff>107882</xdr:rowOff>
    </xdr:from>
    <xdr:to>
      <xdr:col>8</xdr:col>
      <xdr:colOff>435431</xdr:colOff>
      <xdr:row>336</xdr:row>
      <xdr:rowOff>189525</xdr:rowOff>
    </xdr:to>
    <xdr:cxnSp macro="">
      <xdr:nvCxnSpPr>
        <xdr:cNvPr id="892" name="Conector recto de flecha 891">
          <a:extLst>
            <a:ext uri="{FF2B5EF4-FFF2-40B4-BE49-F238E27FC236}">
              <a16:creationId xmlns:a16="http://schemas.microsoft.com/office/drawing/2014/main" id="{88E1176D-92E0-4F6E-B658-8E191FE12945}"/>
            </a:ext>
          </a:extLst>
        </xdr:cNvPr>
        <xdr:cNvCxnSpPr/>
      </xdr:nvCxnSpPr>
      <xdr:spPr>
        <a:xfrm flipV="1">
          <a:off x="4770666" y="7600308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399555</xdr:colOff>
      <xdr:row>335</xdr:row>
      <xdr:rowOff>1628</xdr:rowOff>
    </xdr:from>
    <xdr:to>
      <xdr:col>8</xdr:col>
      <xdr:colOff>128702</xdr:colOff>
      <xdr:row>335</xdr:row>
      <xdr:rowOff>11103</xdr:rowOff>
    </xdr:to>
    <xdr:cxnSp macro="">
      <xdr:nvCxnSpPr>
        <xdr:cNvPr id="893" name="Conector recto 892">
          <a:extLst>
            <a:ext uri="{FF2B5EF4-FFF2-40B4-BE49-F238E27FC236}">
              <a16:creationId xmlns:a16="http://schemas.microsoft.com/office/drawing/2014/main" id="{B1CEC901-37DB-4FA8-954D-3C4CB28E0568}"/>
            </a:ext>
          </a:extLst>
        </xdr:cNvPr>
        <xdr:cNvCxnSpPr/>
      </xdr:nvCxnSpPr>
      <xdr:spPr>
        <a:xfrm flipV="1">
          <a:off x="3447555" y="7658262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432948</xdr:colOff>
      <xdr:row>333</xdr:row>
      <xdr:rowOff>135095</xdr:rowOff>
    </xdr:from>
    <xdr:to>
      <xdr:col>17</xdr:col>
      <xdr:colOff>171693</xdr:colOff>
      <xdr:row>333</xdr:row>
      <xdr:rowOff>141033</xdr:rowOff>
    </xdr:to>
    <xdr:cxnSp macro="">
      <xdr:nvCxnSpPr>
        <xdr:cNvPr id="894" name="Conector recto 893">
          <a:extLst>
            <a:ext uri="{FF2B5EF4-FFF2-40B4-BE49-F238E27FC236}">
              <a16:creationId xmlns:a16="http://schemas.microsoft.com/office/drawing/2014/main" id="{C3199DCB-23D7-4A2A-9839-F650630B1FFD}"/>
            </a:ext>
          </a:extLst>
        </xdr:cNvPr>
        <xdr:cNvCxnSpPr/>
      </xdr:nvCxnSpPr>
      <xdr:spPr>
        <a:xfrm flipH="1" flipV="1">
          <a:off x="8967348" y="76258895"/>
          <a:ext cx="1567545"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228340</xdr:colOff>
      <xdr:row>332</xdr:row>
      <xdr:rowOff>68036</xdr:rowOff>
    </xdr:from>
    <xdr:to>
      <xdr:col>16</xdr:col>
      <xdr:colOff>570737</xdr:colOff>
      <xdr:row>333</xdr:row>
      <xdr:rowOff>157741</xdr:rowOff>
    </xdr:to>
    <xdr:sp macro="" textlink="">
      <xdr:nvSpPr>
        <xdr:cNvPr id="895" name="CuadroTexto 54">
          <a:extLst>
            <a:ext uri="{FF2B5EF4-FFF2-40B4-BE49-F238E27FC236}">
              <a16:creationId xmlns:a16="http://schemas.microsoft.com/office/drawing/2014/main" id="{B35D29F0-C9A1-438D-B6E7-F0F0811958D5}"/>
            </a:ext>
          </a:extLst>
        </xdr:cNvPr>
        <xdr:cNvSpPr txBox="1"/>
      </xdr:nvSpPr>
      <xdr:spPr>
        <a:xfrm>
          <a:off x="8762740" y="75963236"/>
          <a:ext cx="1561597"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16</xdr:col>
      <xdr:colOff>160565</xdr:colOff>
      <xdr:row>332</xdr:row>
      <xdr:rowOff>5948</xdr:rowOff>
    </xdr:from>
    <xdr:to>
      <xdr:col>17</xdr:col>
      <xdr:colOff>92528</xdr:colOff>
      <xdr:row>336</xdr:row>
      <xdr:rowOff>71263</xdr:rowOff>
    </xdr:to>
    <xdr:cxnSp macro="">
      <xdr:nvCxnSpPr>
        <xdr:cNvPr id="896" name="Conector recto de flecha 895">
          <a:extLst>
            <a:ext uri="{FF2B5EF4-FFF2-40B4-BE49-F238E27FC236}">
              <a16:creationId xmlns:a16="http://schemas.microsoft.com/office/drawing/2014/main" id="{803193A2-FD9D-416C-B409-328A139C2037}"/>
            </a:ext>
          </a:extLst>
        </xdr:cNvPr>
        <xdr:cNvCxnSpPr/>
      </xdr:nvCxnSpPr>
      <xdr:spPr>
        <a:xfrm flipV="1">
          <a:off x="9914165" y="75901148"/>
          <a:ext cx="541563" cy="979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481196</xdr:colOff>
      <xdr:row>336</xdr:row>
      <xdr:rowOff>19438</xdr:rowOff>
    </xdr:from>
    <xdr:to>
      <xdr:col>16</xdr:col>
      <xdr:colOff>210343</xdr:colOff>
      <xdr:row>336</xdr:row>
      <xdr:rowOff>28913</xdr:rowOff>
    </xdr:to>
    <xdr:cxnSp macro="">
      <xdr:nvCxnSpPr>
        <xdr:cNvPr id="897" name="Conector recto 896">
          <a:extLst>
            <a:ext uri="{FF2B5EF4-FFF2-40B4-BE49-F238E27FC236}">
              <a16:creationId xmlns:a16="http://schemas.microsoft.com/office/drawing/2014/main" id="{5171D065-9AC5-4026-8887-576CF188C71B}"/>
            </a:ext>
          </a:extLst>
        </xdr:cNvPr>
        <xdr:cNvCxnSpPr/>
      </xdr:nvCxnSpPr>
      <xdr:spPr>
        <a:xfrm flipV="1">
          <a:off x="8405996" y="76829038"/>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174413</xdr:colOff>
      <xdr:row>335</xdr:row>
      <xdr:rowOff>48010</xdr:rowOff>
    </xdr:from>
    <xdr:to>
      <xdr:col>24</xdr:col>
      <xdr:colOff>525479</xdr:colOff>
      <xdr:row>335</xdr:row>
      <xdr:rowOff>53948</xdr:rowOff>
    </xdr:to>
    <xdr:cxnSp macro="">
      <xdr:nvCxnSpPr>
        <xdr:cNvPr id="898" name="Conector recto 897">
          <a:extLst>
            <a:ext uri="{FF2B5EF4-FFF2-40B4-BE49-F238E27FC236}">
              <a16:creationId xmlns:a16="http://schemas.microsoft.com/office/drawing/2014/main" id="{FF43E065-A648-4964-A5BD-34EA49A3DC4F}"/>
            </a:ext>
          </a:extLst>
        </xdr:cNvPr>
        <xdr:cNvCxnSpPr/>
      </xdr:nvCxnSpPr>
      <xdr:spPr>
        <a:xfrm flipH="1" flipV="1">
          <a:off x="13585613" y="76629010"/>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24233</xdr:colOff>
      <xdr:row>332</xdr:row>
      <xdr:rowOff>149679</xdr:rowOff>
    </xdr:from>
    <xdr:to>
      <xdr:col>24</xdr:col>
      <xdr:colOff>366630</xdr:colOff>
      <xdr:row>334</xdr:row>
      <xdr:rowOff>48884</xdr:rowOff>
    </xdr:to>
    <xdr:sp macro="" textlink="">
      <xdr:nvSpPr>
        <xdr:cNvPr id="899" name="CuadroTexto 54">
          <a:extLst>
            <a:ext uri="{FF2B5EF4-FFF2-40B4-BE49-F238E27FC236}">
              <a16:creationId xmlns:a16="http://schemas.microsoft.com/office/drawing/2014/main" id="{17F1640E-790A-48A9-8C2C-BAD716839822}"/>
            </a:ext>
          </a:extLst>
        </xdr:cNvPr>
        <xdr:cNvSpPr txBox="1"/>
      </xdr:nvSpPr>
      <xdr:spPr>
        <a:xfrm>
          <a:off x="13435433" y="76044879"/>
          <a:ext cx="1561597"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228600</xdr:colOff>
      <xdr:row>335</xdr:row>
      <xdr:rowOff>49492</xdr:rowOff>
    </xdr:from>
    <xdr:to>
      <xdr:col>24</xdr:col>
      <xdr:colOff>160565</xdr:colOff>
      <xdr:row>339</xdr:row>
      <xdr:rowOff>131135</xdr:rowOff>
    </xdr:to>
    <xdr:cxnSp macro="">
      <xdr:nvCxnSpPr>
        <xdr:cNvPr id="900" name="Conector recto de flecha 899">
          <a:extLst>
            <a:ext uri="{FF2B5EF4-FFF2-40B4-BE49-F238E27FC236}">
              <a16:creationId xmlns:a16="http://schemas.microsoft.com/office/drawing/2014/main" id="{5E3C99DC-6C1F-483D-96D5-18A72BFC9806}"/>
            </a:ext>
          </a:extLst>
        </xdr:cNvPr>
        <xdr:cNvCxnSpPr/>
      </xdr:nvCxnSpPr>
      <xdr:spPr>
        <a:xfrm flipV="1">
          <a:off x="14249400" y="76630492"/>
          <a:ext cx="541565" cy="996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277089</xdr:colOff>
      <xdr:row>336</xdr:row>
      <xdr:rowOff>101081</xdr:rowOff>
    </xdr:from>
    <xdr:to>
      <xdr:col>24</xdr:col>
      <xdr:colOff>6236</xdr:colOff>
      <xdr:row>336</xdr:row>
      <xdr:rowOff>110556</xdr:rowOff>
    </xdr:to>
    <xdr:cxnSp macro="">
      <xdr:nvCxnSpPr>
        <xdr:cNvPr id="901" name="Conector recto 900">
          <a:extLst>
            <a:ext uri="{FF2B5EF4-FFF2-40B4-BE49-F238E27FC236}">
              <a16:creationId xmlns:a16="http://schemas.microsoft.com/office/drawing/2014/main" id="{71D8AA6D-DA20-42FA-B071-F2259313F757}"/>
            </a:ext>
          </a:extLst>
        </xdr:cNvPr>
        <xdr:cNvCxnSpPr/>
      </xdr:nvCxnSpPr>
      <xdr:spPr>
        <a:xfrm flipV="1">
          <a:off x="13078689" y="76910681"/>
          <a:ext cx="1557947"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79163</xdr:colOff>
      <xdr:row>318</xdr:row>
      <xdr:rowOff>175916</xdr:rowOff>
    </xdr:from>
    <xdr:to>
      <xdr:col>24</xdr:col>
      <xdr:colOff>430229</xdr:colOff>
      <xdr:row>318</xdr:row>
      <xdr:rowOff>181854</xdr:rowOff>
    </xdr:to>
    <xdr:cxnSp macro="">
      <xdr:nvCxnSpPr>
        <xdr:cNvPr id="902" name="Conector recto 901">
          <a:extLst>
            <a:ext uri="{FF2B5EF4-FFF2-40B4-BE49-F238E27FC236}">
              <a16:creationId xmlns:a16="http://schemas.microsoft.com/office/drawing/2014/main" id="{2A14ACD9-A022-45B7-A9C2-6C477020FD92}"/>
            </a:ext>
          </a:extLst>
        </xdr:cNvPr>
        <xdr:cNvCxnSpPr/>
      </xdr:nvCxnSpPr>
      <xdr:spPr>
        <a:xfrm flipH="1" flipV="1">
          <a:off x="13490363" y="72870716"/>
          <a:ext cx="1570266" cy="59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486876</xdr:colOff>
      <xdr:row>317</xdr:row>
      <xdr:rowOff>108857</xdr:rowOff>
    </xdr:from>
    <xdr:to>
      <xdr:col>24</xdr:col>
      <xdr:colOff>216952</xdr:colOff>
      <xdr:row>319</xdr:row>
      <xdr:rowOff>8062</xdr:rowOff>
    </xdr:to>
    <xdr:sp macro="" textlink="">
      <xdr:nvSpPr>
        <xdr:cNvPr id="903" name="CuadroTexto 54">
          <a:extLst>
            <a:ext uri="{FF2B5EF4-FFF2-40B4-BE49-F238E27FC236}">
              <a16:creationId xmlns:a16="http://schemas.microsoft.com/office/drawing/2014/main" id="{AFE29009-476B-46D6-8930-482F21EED253}"/>
            </a:ext>
          </a:extLst>
        </xdr:cNvPr>
        <xdr:cNvSpPr txBox="1"/>
      </xdr:nvSpPr>
      <xdr:spPr>
        <a:xfrm>
          <a:off x="13288476" y="72575057"/>
          <a:ext cx="1558876"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23</xdr:col>
      <xdr:colOff>231322</xdr:colOff>
      <xdr:row>318</xdr:row>
      <xdr:rowOff>166513</xdr:rowOff>
    </xdr:from>
    <xdr:to>
      <xdr:col>24</xdr:col>
      <xdr:colOff>163287</xdr:colOff>
      <xdr:row>323</xdr:row>
      <xdr:rowOff>57656</xdr:rowOff>
    </xdr:to>
    <xdr:cxnSp macro="">
      <xdr:nvCxnSpPr>
        <xdr:cNvPr id="904" name="Conector recto de flecha 903">
          <a:extLst>
            <a:ext uri="{FF2B5EF4-FFF2-40B4-BE49-F238E27FC236}">
              <a16:creationId xmlns:a16="http://schemas.microsoft.com/office/drawing/2014/main" id="{98BC5698-390D-4C12-877E-EF18B44EA3D3}"/>
            </a:ext>
          </a:extLst>
        </xdr:cNvPr>
        <xdr:cNvCxnSpPr/>
      </xdr:nvCxnSpPr>
      <xdr:spPr>
        <a:xfrm flipV="1">
          <a:off x="14252122" y="72861313"/>
          <a:ext cx="541565" cy="10341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127411</xdr:colOff>
      <xdr:row>321</xdr:row>
      <xdr:rowOff>60259</xdr:rowOff>
    </xdr:from>
    <xdr:to>
      <xdr:col>23</xdr:col>
      <xdr:colOff>468879</xdr:colOff>
      <xdr:row>321</xdr:row>
      <xdr:rowOff>69734</xdr:rowOff>
    </xdr:to>
    <xdr:cxnSp macro="">
      <xdr:nvCxnSpPr>
        <xdr:cNvPr id="905" name="Conector recto 904">
          <a:extLst>
            <a:ext uri="{FF2B5EF4-FFF2-40B4-BE49-F238E27FC236}">
              <a16:creationId xmlns:a16="http://schemas.microsoft.com/office/drawing/2014/main" id="{85394AF9-C8C1-4959-AFB7-A9D1B1906A67}"/>
            </a:ext>
          </a:extLst>
        </xdr:cNvPr>
        <xdr:cNvCxnSpPr/>
      </xdr:nvCxnSpPr>
      <xdr:spPr>
        <a:xfrm flipV="1">
          <a:off x="12929011" y="73440859"/>
          <a:ext cx="1560668" cy="9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517071</xdr:colOff>
      <xdr:row>322</xdr:row>
      <xdr:rowOff>30440</xdr:rowOff>
    </xdr:from>
    <xdr:to>
      <xdr:col>23</xdr:col>
      <xdr:colOff>123239</xdr:colOff>
      <xdr:row>323</xdr:row>
      <xdr:rowOff>120145</xdr:rowOff>
    </xdr:to>
    <xdr:sp macro="" textlink="">
      <xdr:nvSpPr>
        <xdr:cNvPr id="906" name="CuadroTexto 53">
          <a:extLst>
            <a:ext uri="{FF2B5EF4-FFF2-40B4-BE49-F238E27FC236}">
              <a16:creationId xmlns:a16="http://schemas.microsoft.com/office/drawing/2014/main" id="{14E40115-67CB-4A6B-BDED-E24E52E66549}"/>
            </a:ext>
          </a:extLst>
        </xdr:cNvPr>
        <xdr:cNvSpPr txBox="1"/>
      </xdr:nvSpPr>
      <xdr:spPr>
        <a:xfrm>
          <a:off x="12709071" y="73639640"/>
          <a:ext cx="1434968"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24</xdr:col>
      <xdr:colOff>149679</xdr:colOff>
      <xdr:row>315</xdr:row>
      <xdr:rowOff>176893</xdr:rowOff>
    </xdr:from>
    <xdr:to>
      <xdr:col>27</xdr:col>
      <xdr:colOff>86825</xdr:colOff>
      <xdr:row>315</xdr:row>
      <xdr:rowOff>180893</xdr:rowOff>
    </xdr:to>
    <xdr:cxnSp macro="">
      <xdr:nvCxnSpPr>
        <xdr:cNvPr id="907" name="Conector recto 906">
          <a:extLst>
            <a:ext uri="{FF2B5EF4-FFF2-40B4-BE49-F238E27FC236}">
              <a16:creationId xmlns:a16="http://schemas.microsoft.com/office/drawing/2014/main" id="{C45CFCE1-F57D-4D5F-90D4-BC8E86E38963}"/>
            </a:ext>
          </a:extLst>
        </xdr:cNvPr>
        <xdr:cNvCxnSpPr/>
      </xdr:nvCxnSpPr>
      <xdr:spPr>
        <a:xfrm>
          <a:off x="14780079" y="72185893"/>
          <a:ext cx="1765946" cy="4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359201</xdr:colOff>
      <xdr:row>313</xdr:row>
      <xdr:rowOff>138793</xdr:rowOff>
    </xdr:from>
    <xdr:to>
      <xdr:col>26</xdr:col>
      <xdr:colOff>577690</xdr:colOff>
      <xdr:row>315</xdr:row>
      <xdr:rowOff>37998</xdr:rowOff>
    </xdr:to>
    <xdr:sp macro="" textlink="">
      <xdr:nvSpPr>
        <xdr:cNvPr id="908" name="CuadroTexto 53">
          <a:extLst>
            <a:ext uri="{FF2B5EF4-FFF2-40B4-BE49-F238E27FC236}">
              <a16:creationId xmlns:a16="http://schemas.microsoft.com/office/drawing/2014/main" id="{289DADB7-739D-4301-B4D6-FC092EB66C41}"/>
            </a:ext>
          </a:extLst>
        </xdr:cNvPr>
        <xdr:cNvSpPr txBox="1"/>
      </xdr:nvSpPr>
      <xdr:spPr>
        <a:xfrm>
          <a:off x="14989601" y="71690593"/>
          <a:ext cx="1437689"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96740</xdr:colOff>
      <xdr:row>315</xdr:row>
      <xdr:rowOff>189031</xdr:rowOff>
    </xdr:from>
    <xdr:to>
      <xdr:col>25</xdr:col>
      <xdr:colOff>594132</xdr:colOff>
      <xdr:row>319</xdr:row>
      <xdr:rowOff>8191</xdr:rowOff>
    </xdr:to>
    <xdr:cxnSp macro="">
      <xdr:nvCxnSpPr>
        <xdr:cNvPr id="909" name="Conector recto de flecha 908">
          <a:extLst>
            <a:ext uri="{FF2B5EF4-FFF2-40B4-BE49-F238E27FC236}">
              <a16:creationId xmlns:a16="http://schemas.microsoft.com/office/drawing/2014/main" id="{559B97EE-AF44-4B30-92B5-B8B709B7F6A4}"/>
            </a:ext>
          </a:extLst>
        </xdr:cNvPr>
        <xdr:cNvCxnSpPr/>
      </xdr:nvCxnSpPr>
      <xdr:spPr>
        <a:xfrm flipH="1" flipV="1">
          <a:off x="15336740" y="72198031"/>
          <a:ext cx="497392" cy="7335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338821</xdr:colOff>
      <xdr:row>317</xdr:row>
      <xdr:rowOff>74263</xdr:rowOff>
    </xdr:from>
    <xdr:to>
      <xdr:col>28</xdr:col>
      <xdr:colOff>194086</xdr:colOff>
      <xdr:row>317</xdr:row>
      <xdr:rowOff>79241</xdr:rowOff>
    </xdr:to>
    <xdr:cxnSp macro="">
      <xdr:nvCxnSpPr>
        <xdr:cNvPr id="910" name="Conector recto 909">
          <a:extLst>
            <a:ext uri="{FF2B5EF4-FFF2-40B4-BE49-F238E27FC236}">
              <a16:creationId xmlns:a16="http://schemas.microsoft.com/office/drawing/2014/main" id="{3488232F-89CF-482E-A279-416CCB1B58E4}"/>
            </a:ext>
          </a:extLst>
        </xdr:cNvPr>
        <xdr:cNvCxnSpPr/>
      </xdr:nvCxnSpPr>
      <xdr:spPr>
        <a:xfrm>
          <a:off x="15578821" y="72540463"/>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569556</xdr:colOff>
      <xdr:row>317</xdr:row>
      <xdr:rowOff>36897</xdr:rowOff>
    </xdr:from>
    <xdr:to>
      <xdr:col>28</xdr:col>
      <xdr:colOff>280569</xdr:colOff>
      <xdr:row>318</xdr:row>
      <xdr:rowOff>126602</xdr:rowOff>
    </xdr:to>
    <xdr:sp macro="" textlink="">
      <xdr:nvSpPr>
        <xdr:cNvPr id="911" name="CuadroTexto 147">
          <a:extLst>
            <a:ext uri="{FF2B5EF4-FFF2-40B4-BE49-F238E27FC236}">
              <a16:creationId xmlns:a16="http://schemas.microsoft.com/office/drawing/2014/main" id="{63CAC6FA-CD2C-4D19-8969-3D93B6F4AD10}"/>
            </a:ext>
          </a:extLst>
        </xdr:cNvPr>
        <xdr:cNvSpPr txBox="1"/>
      </xdr:nvSpPr>
      <xdr:spPr>
        <a:xfrm>
          <a:off x="15809556" y="72503097"/>
          <a:ext cx="1539813" cy="3183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25</xdr:col>
      <xdr:colOff>244929</xdr:colOff>
      <xdr:row>331</xdr:row>
      <xdr:rowOff>55707</xdr:rowOff>
    </xdr:from>
    <xdr:to>
      <xdr:col>28</xdr:col>
      <xdr:colOff>247391</xdr:colOff>
      <xdr:row>331</xdr:row>
      <xdr:rowOff>81643</xdr:rowOff>
    </xdr:to>
    <xdr:cxnSp macro="">
      <xdr:nvCxnSpPr>
        <xdr:cNvPr id="912" name="Conector recto 911">
          <a:extLst>
            <a:ext uri="{FF2B5EF4-FFF2-40B4-BE49-F238E27FC236}">
              <a16:creationId xmlns:a16="http://schemas.microsoft.com/office/drawing/2014/main" id="{EB7FFCD1-A14C-4322-9A2A-DFD781DA9193}"/>
            </a:ext>
          </a:extLst>
        </xdr:cNvPr>
        <xdr:cNvCxnSpPr/>
      </xdr:nvCxnSpPr>
      <xdr:spPr>
        <a:xfrm flipV="1">
          <a:off x="15484929" y="75722307"/>
          <a:ext cx="1831262" cy="259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257306</xdr:colOff>
      <xdr:row>331</xdr:row>
      <xdr:rowOff>63845</xdr:rowOff>
    </xdr:from>
    <xdr:to>
      <xdr:col>27</xdr:col>
      <xdr:colOff>142376</xdr:colOff>
      <xdr:row>334</xdr:row>
      <xdr:rowOff>73505</xdr:rowOff>
    </xdr:to>
    <xdr:cxnSp macro="">
      <xdr:nvCxnSpPr>
        <xdr:cNvPr id="913" name="Conector recto de flecha 912">
          <a:extLst>
            <a:ext uri="{FF2B5EF4-FFF2-40B4-BE49-F238E27FC236}">
              <a16:creationId xmlns:a16="http://schemas.microsoft.com/office/drawing/2014/main" id="{AD900E73-F10E-475D-9B6D-5BEB3E6087C6}"/>
            </a:ext>
          </a:extLst>
        </xdr:cNvPr>
        <xdr:cNvCxnSpPr/>
      </xdr:nvCxnSpPr>
      <xdr:spPr>
        <a:xfrm flipH="1" flipV="1">
          <a:off x="16106906" y="75730445"/>
          <a:ext cx="494670"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499387</xdr:colOff>
      <xdr:row>332</xdr:row>
      <xdr:rowOff>139577</xdr:rowOff>
    </xdr:from>
    <xdr:to>
      <xdr:col>29</xdr:col>
      <xdr:colOff>354652</xdr:colOff>
      <xdr:row>332</xdr:row>
      <xdr:rowOff>144555</xdr:rowOff>
    </xdr:to>
    <xdr:cxnSp macro="">
      <xdr:nvCxnSpPr>
        <xdr:cNvPr id="914" name="Conector recto 913">
          <a:extLst>
            <a:ext uri="{FF2B5EF4-FFF2-40B4-BE49-F238E27FC236}">
              <a16:creationId xmlns:a16="http://schemas.microsoft.com/office/drawing/2014/main" id="{357FD96C-DBB9-4E7E-88EE-DC4CDE94CEC6}"/>
            </a:ext>
          </a:extLst>
        </xdr:cNvPr>
        <xdr:cNvCxnSpPr/>
      </xdr:nvCxnSpPr>
      <xdr:spPr>
        <a:xfrm>
          <a:off x="16348987" y="76034777"/>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280307</xdr:colOff>
      <xdr:row>337</xdr:row>
      <xdr:rowOff>1279</xdr:rowOff>
    </xdr:from>
    <xdr:to>
      <xdr:col>27</xdr:col>
      <xdr:colOff>541303</xdr:colOff>
      <xdr:row>337</xdr:row>
      <xdr:rowOff>13607</xdr:rowOff>
    </xdr:to>
    <xdr:cxnSp macro="">
      <xdr:nvCxnSpPr>
        <xdr:cNvPr id="915" name="Conector recto 914">
          <a:extLst>
            <a:ext uri="{FF2B5EF4-FFF2-40B4-BE49-F238E27FC236}">
              <a16:creationId xmlns:a16="http://schemas.microsoft.com/office/drawing/2014/main" id="{2B0A6FE2-9208-431A-86EE-AB59C12FA99E}"/>
            </a:ext>
          </a:extLst>
        </xdr:cNvPr>
        <xdr:cNvCxnSpPr/>
      </xdr:nvCxnSpPr>
      <xdr:spPr>
        <a:xfrm flipV="1">
          <a:off x="14910707" y="77039479"/>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583875</xdr:colOff>
      <xdr:row>337</xdr:row>
      <xdr:rowOff>9417</xdr:rowOff>
    </xdr:from>
    <xdr:to>
      <xdr:col>26</xdr:col>
      <xdr:colOff>468946</xdr:colOff>
      <xdr:row>340</xdr:row>
      <xdr:rowOff>19077</xdr:rowOff>
    </xdr:to>
    <xdr:cxnSp macro="">
      <xdr:nvCxnSpPr>
        <xdr:cNvPr id="916" name="Conector recto de flecha 915">
          <a:extLst>
            <a:ext uri="{FF2B5EF4-FFF2-40B4-BE49-F238E27FC236}">
              <a16:creationId xmlns:a16="http://schemas.microsoft.com/office/drawing/2014/main" id="{7998FA70-A8AE-4F9D-B359-4A1D5BFD8C80}"/>
            </a:ext>
          </a:extLst>
        </xdr:cNvPr>
        <xdr:cNvCxnSpPr/>
      </xdr:nvCxnSpPr>
      <xdr:spPr>
        <a:xfrm flipH="1" flipV="1">
          <a:off x="15823875" y="77047617"/>
          <a:ext cx="494671"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213635</xdr:colOff>
      <xdr:row>338</xdr:row>
      <xdr:rowOff>85149</xdr:rowOff>
    </xdr:from>
    <xdr:to>
      <xdr:col>29</xdr:col>
      <xdr:colOff>68900</xdr:colOff>
      <xdr:row>338</xdr:row>
      <xdr:rowOff>90127</xdr:rowOff>
    </xdr:to>
    <xdr:cxnSp macro="">
      <xdr:nvCxnSpPr>
        <xdr:cNvPr id="917" name="Conector recto 916">
          <a:extLst>
            <a:ext uri="{FF2B5EF4-FFF2-40B4-BE49-F238E27FC236}">
              <a16:creationId xmlns:a16="http://schemas.microsoft.com/office/drawing/2014/main" id="{6387CB6B-F060-40F2-9B2F-DF26FA2B9806}"/>
            </a:ext>
          </a:extLst>
        </xdr:cNvPr>
        <xdr:cNvCxnSpPr/>
      </xdr:nvCxnSpPr>
      <xdr:spPr>
        <a:xfrm>
          <a:off x="16063235" y="77351949"/>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81642</xdr:colOff>
      <xdr:row>321</xdr:row>
      <xdr:rowOff>82921</xdr:rowOff>
    </xdr:from>
    <xdr:to>
      <xdr:col>28</xdr:col>
      <xdr:colOff>16069</xdr:colOff>
      <xdr:row>321</xdr:row>
      <xdr:rowOff>95250</xdr:rowOff>
    </xdr:to>
    <xdr:cxnSp macro="">
      <xdr:nvCxnSpPr>
        <xdr:cNvPr id="918" name="Conector recto 917">
          <a:extLst>
            <a:ext uri="{FF2B5EF4-FFF2-40B4-BE49-F238E27FC236}">
              <a16:creationId xmlns:a16="http://schemas.microsoft.com/office/drawing/2014/main" id="{B855AF90-03D4-42EA-B52D-B97C476B0293}"/>
            </a:ext>
          </a:extLst>
        </xdr:cNvPr>
        <xdr:cNvCxnSpPr/>
      </xdr:nvCxnSpPr>
      <xdr:spPr>
        <a:xfrm flipV="1">
          <a:off x="15321642" y="73463521"/>
          <a:ext cx="1763227" cy="123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25984</xdr:colOff>
      <xdr:row>321</xdr:row>
      <xdr:rowOff>91059</xdr:rowOff>
    </xdr:from>
    <xdr:to>
      <xdr:col>26</xdr:col>
      <xdr:colOff>523376</xdr:colOff>
      <xdr:row>324</xdr:row>
      <xdr:rowOff>100719</xdr:rowOff>
    </xdr:to>
    <xdr:cxnSp macro="">
      <xdr:nvCxnSpPr>
        <xdr:cNvPr id="919" name="Conector recto de flecha 918">
          <a:extLst>
            <a:ext uri="{FF2B5EF4-FFF2-40B4-BE49-F238E27FC236}">
              <a16:creationId xmlns:a16="http://schemas.microsoft.com/office/drawing/2014/main" id="{7D714871-A41D-4B17-8A9A-341C2F608CFB}"/>
            </a:ext>
          </a:extLst>
        </xdr:cNvPr>
        <xdr:cNvCxnSpPr/>
      </xdr:nvCxnSpPr>
      <xdr:spPr>
        <a:xfrm flipH="1" flipV="1">
          <a:off x="15875584" y="73471659"/>
          <a:ext cx="497392" cy="69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268065</xdr:colOff>
      <xdr:row>322</xdr:row>
      <xdr:rowOff>166791</xdr:rowOff>
    </xdr:from>
    <xdr:to>
      <xdr:col>29</xdr:col>
      <xdr:colOff>123330</xdr:colOff>
      <xdr:row>322</xdr:row>
      <xdr:rowOff>171769</xdr:rowOff>
    </xdr:to>
    <xdr:cxnSp macro="">
      <xdr:nvCxnSpPr>
        <xdr:cNvPr id="920" name="Conector recto 919">
          <a:extLst>
            <a:ext uri="{FF2B5EF4-FFF2-40B4-BE49-F238E27FC236}">
              <a16:creationId xmlns:a16="http://schemas.microsoft.com/office/drawing/2014/main" id="{14E5E761-412D-4391-B416-43F7EE07A228}"/>
            </a:ext>
          </a:extLst>
        </xdr:cNvPr>
        <xdr:cNvCxnSpPr/>
      </xdr:nvCxnSpPr>
      <xdr:spPr>
        <a:xfrm>
          <a:off x="16117665" y="73775991"/>
          <a:ext cx="1684065" cy="49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498800</xdr:colOff>
      <xdr:row>322</xdr:row>
      <xdr:rowOff>129425</xdr:rowOff>
    </xdr:from>
    <xdr:to>
      <xdr:col>29</xdr:col>
      <xdr:colOff>209813</xdr:colOff>
      <xdr:row>324</xdr:row>
      <xdr:rowOff>28630</xdr:rowOff>
    </xdr:to>
    <xdr:sp macro="" textlink="">
      <xdr:nvSpPr>
        <xdr:cNvPr id="921" name="CuadroTexto 147">
          <a:extLst>
            <a:ext uri="{FF2B5EF4-FFF2-40B4-BE49-F238E27FC236}">
              <a16:creationId xmlns:a16="http://schemas.microsoft.com/office/drawing/2014/main" id="{4080DB30-EE70-4B89-A197-30C877C4EADB}"/>
            </a:ext>
          </a:extLst>
        </xdr:cNvPr>
        <xdr:cNvSpPr txBox="1"/>
      </xdr:nvSpPr>
      <xdr:spPr>
        <a:xfrm>
          <a:off x="16348400" y="73738625"/>
          <a:ext cx="1539813" cy="35640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PE" sz="1200"/>
        </a:p>
      </xdr:txBody>
    </xdr:sp>
    <xdr:clientData/>
  </xdr:twoCellAnchor>
  <xdr:twoCellAnchor>
    <xdr:from>
      <xdr:col>22</xdr:col>
      <xdr:colOff>40821</xdr:colOff>
      <xdr:row>330</xdr:row>
      <xdr:rowOff>33936</xdr:rowOff>
    </xdr:from>
    <xdr:to>
      <xdr:col>25</xdr:col>
      <xdr:colOff>301817</xdr:colOff>
      <xdr:row>330</xdr:row>
      <xdr:rowOff>46264</xdr:rowOff>
    </xdr:to>
    <xdr:cxnSp macro="">
      <xdr:nvCxnSpPr>
        <xdr:cNvPr id="922" name="Conector recto 921">
          <a:extLst>
            <a:ext uri="{FF2B5EF4-FFF2-40B4-BE49-F238E27FC236}">
              <a16:creationId xmlns:a16="http://schemas.microsoft.com/office/drawing/2014/main" id="{C50616B0-CBD4-402E-A9AE-83A5DC8DB0EE}"/>
            </a:ext>
          </a:extLst>
        </xdr:cNvPr>
        <xdr:cNvCxnSpPr/>
      </xdr:nvCxnSpPr>
      <xdr:spPr>
        <a:xfrm flipV="1">
          <a:off x="13452021" y="75471936"/>
          <a:ext cx="2089796" cy="12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155901</xdr:colOff>
      <xdr:row>328</xdr:row>
      <xdr:rowOff>152401</xdr:rowOff>
    </xdr:from>
    <xdr:to>
      <xdr:col>17</xdr:col>
      <xdr:colOff>155123</xdr:colOff>
      <xdr:row>333</xdr:row>
      <xdr:rowOff>125366</xdr:rowOff>
    </xdr:to>
    <xdr:sp macro="" textlink="">
      <xdr:nvSpPr>
        <xdr:cNvPr id="923" name="CuadroTexto 147">
          <a:extLst>
            <a:ext uri="{FF2B5EF4-FFF2-40B4-BE49-F238E27FC236}">
              <a16:creationId xmlns:a16="http://schemas.microsoft.com/office/drawing/2014/main" id="{AC6D369C-A508-4DED-AD24-41F5C0E06D02}"/>
            </a:ext>
          </a:extLst>
        </xdr:cNvPr>
        <xdr:cNvSpPr txBox="1"/>
      </xdr:nvSpPr>
      <xdr:spPr>
        <a:xfrm>
          <a:off x="8690301" y="75133201"/>
          <a:ext cx="1828022" cy="111596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No hay normas emitidas por zumotec para el manejo del producto en el transporte</a:t>
          </a:r>
        </a:p>
      </xdr:txBody>
    </xdr:sp>
    <xdr:clientData/>
  </xdr:twoCellAnchor>
  <xdr:twoCellAnchor>
    <xdr:from>
      <xdr:col>17</xdr:col>
      <xdr:colOff>127881</xdr:colOff>
      <xdr:row>335</xdr:row>
      <xdr:rowOff>47467</xdr:rowOff>
    </xdr:from>
    <xdr:to>
      <xdr:col>19</xdr:col>
      <xdr:colOff>354535</xdr:colOff>
      <xdr:row>336</xdr:row>
      <xdr:rowOff>109958</xdr:rowOff>
    </xdr:to>
    <xdr:sp macro="" textlink="">
      <xdr:nvSpPr>
        <xdr:cNvPr id="924" name="CuadroTexto 53">
          <a:extLst>
            <a:ext uri="{FF2B5EF4-FFF2-40B4-BE49-F238E27FC236}">
              <a16:creationId xmlns:a16="http://schemas.microsoft.com/office/drawing/2014/main" id="{CD8763D7-4178-42AF-9A46-D430E3BA3394}"/>
            </a:ext>
          </a:extLst>
        </xdr:cNvPr>
        <xdr:cNvSpPr txBox="1"/>
      </xdr:nvSpPr>
      <xdr:spPr>
        <a:xfrm>
          <a:off x="10491081" y="76628467"/>
          <a:ext cx="1445854" cy="291091"/>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Ahorro de dinero</a:t>
          </a:r>
        </a:p>
      </xdr:txBody>
    </xdr:sp>
    <xdr:clientData/>
  </xdr:twoCellAnchor>
  <xdr:twoCellAnchor>
    <xdr:from>
      <xdr:col>18</xdr:col>
      <xdr:colOff>340958</xdr:colOff>
      <xdr:row>339</xdr:row>
      <xdr:rowOff>10886</xdr:rowOff>
    </xdr:from>
    <xdr:to>
      <xdr:col>21</xdr:col>
      <xdr:colOff>43806</xdr:colOff>
      <xdr:row>342</xdr:row>
      <xdr:rowOff>158021</xdr:rowOff>
    </xdr:to>
    <xdr:sp macro="" textlink="">
      <xdr:nvSpPr>
        <xdr:cNvPr id="925" name="CuadroTexto 147">
          <a:extLst>
            <a:ext uri="{FF2B5EF4-FFF2-40B4-BE49-F238E27FC236}">
              <a16:creationId xmlns:a16="http://schemas.microsoft.com/office/drawing/2014/main" id="{C736D24B-36BB-4D1E-8BC0-2299EF794EB0}"/>
            </a:ext>
          </a:extLst>
        </xdr:cNvPr>
        <xdr:cNvSpPr txBox="1"/>
      </xdr:nvSpPr>
      <xdr:spPr>
        <a:xfrm>
          <a:off x="11313758" y="77506286"/>
          <a:ext cx="1531648" cy="832935"/>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transporte no adecucado (se transporta diferentes productos) </a:t>
          </a:r>
        </a:p>
      </xdr:txBody>
    </xdr:sp>
    <xdr:clientData/>
  </xdr:twoCellAnchor>
  <xdr:twoCellAnchor>
    <xdr:from>
      <xdr:col>12</xdr:col>
      <xdr:colOff>489857</xdr:colOff>
      <xdr:row>336</xdr:row>
      <xdr:rowOff>105665</xdr:rowOff>
    </xdr:from>
    <xdr:to>
      <xdr:col>16</xdr:col>
      <xdr:colOff>579666</xdr:colOff>
      <xdr:row>340</xdr:row>
      <xdr:rowOff>64929</xdr:rowOff>
    </xdr:to>
    <xdr:sp macro="" textlink="">
      <xdr:nvSpPr>
        <xdr:cNvPr id="926" name="CuadroTexto 53">
          <a:extLst>
            <a:ext uri="{FF2B5EF4-FFF2-40B4-BE49-F238E27FC236}">
              <a16:creationId xmlns:a16="http://schemas.microsoft.com/office/drawing/2014/main" id="{DC1F8DC1-6E00-4027-941A-DB433CE1C72A}"/>
            </a:ext>
          </a:extLst>
        </xdr:cNvPr>
        <xdr:cNvSpPr txBox="1"/>
      </xdr:nvSpPr>
      <xdr:spPr>
        <a:xfrm>
          <a:off x="7805057" y="76915265"/>
          <a:ext cx="2528209" cy="873664"/>
        </a:xfrm>
        <a:prstGeom prst="rect">
          <a:avLst/>
        </a:prstGeom>
        <a:no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200"/>
            <a:t>El producto enviado no se trata de manera adecuada por parte de los transportistas</a:t>
          </a:r>
        </a:p>
      </xdr:txBody>
    </xdr:sp>
    <xdr:clientData/>
  </xdr:twoCellAnchor>
  <xdr:twoCellAnchor>
    <xdr:from>
      <xdr:col>0</xdr:col>
      <xdr:colOff>585107</xdr:colOff>
      <xdr:row>2</xdr:row>
      <xdr:rowOff>0</xdr:rowOff>
    </xdr:from>
    <xdr:to>
      <xdr:col>3</xdr:col>
      <xdr:colOff>5444</xdr:colOff>
      <xdr:row>3</xdr:row>
      <xdr:rowOff>115468</xdr:rowOff>
    </xdr:to>
    <xdr:sp macro="" textlink="">
      <xdr:nvSpPr>
        <xdr:cNvPr id="927" name="Rectángulo: esquinas redondeadas 926">
          <a:hlinkClick xmlns:r="http://schemas.openxmlformats.org/officeDocument/2006/relationships" r:id="rId1"/>
          <a:extLst>
            <a:ext uri="{FF2B5EF4-FFF2-40B4-BE49-F238E27FC236}">
              <a16:creationId xmlns:a16="http://schemas.microsoft.com/office/drawing/2014/main" id="{7378178D-4E02-4965-8F5A-0D7BEE77D15A}"/>
            </a:ext>
          </a:extLst>
        </xdr:cNvPr>
        <xdr:cNvSpPr/>
      </xdr:nvSpPr>
      <xdr:spPr>
        <a:xfrm>
          <a:off x="585107" y="462643"/>
          <a:ext cx="1257301"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PQRS</a:t>
          </a:r>
          <a:endParaRPr lang="es-CO" sz="1100" b="1">
            <a:solidFill>
              <a:schemeClr val="bg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524307</xdr:colOff>
      <xdr:row>9</xdr:row>
      <xdr:rowOff>52387</xdr:rowOff>
    </xdr:from>
    <xdr:to>
      <xdr:col>4</xdr:col>
      <xdr:colOff>532966</xdr:colOff>
      <xdr:row>30</xdr:row>
      <xdr:rowOff>66675</xdr:rowOff>
    </xdr:to>
    <xdr:graphicFrame macro="">
      <xdr:nvGraphicFramePr>
        <xdr:cNvPr id="2" name="Gráfico 1">
          <a:extLst>
            <a:ext uri="{FF2B5EF4-FFF2-40B4-BE49-F238E27FC236}">
              <a16:creationId xmlns:a16="http://schemas.microsoft.com/office/drawing/2014/main" id="{613879EA-F991-4163-B264-E83B2559DB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209550</xdr:colOff>
      <xdr:row>9</xdr:row>
      <xdr:rowOff>85725</xdr:rowOff>
    </xdr:from>
    <xdr:to>
      <xdr:col>9</xdr:col>
      <xdr:colOff>295275</xdr:colOff>
      <xdr:row>30</xdr:row>
      <xdr:rowOff>100013</xdr:rowOff>
    </xdr:to>
    <xdr:graphicFrame macro="">
      <xdr:nvGraphicFramePr>
        <xdr:cNvPr id="3" name="Gráfico 2">
          <a:extLst>
            <a:ext uri="{FF2B5EF4-FFF2-40B4-BE49-F238E27FC236}">
              <a16:creationId xmlns:a16="http://schemas.microsoft.com/office/drawing/2014/main" id="{3CA8CB72-6C6B-4C73-85FE-FD1E1CF21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571500</xdr:colOff>
      <xdr:row>9</xdr:row>
      <xdr:rowOff>66675</xdr:rowOff>
    </xdr:from>
    <xdr:to>
      <xdr:col>13</xdr:col>
      <xdr:colOff>657225</xdr:colOff>
      <xdr:row>30</xdr:row>
      <xdr:rowOff>80963</xdr:rowOff>
    </xdr:to>
    <xdr:graphicFrame macro="">
      <xdr:nvGraphicFramePr>
        <xdr:cNvPr id="4" name="Gráfico 3">
          <a:extLst>
            <a:ext uri="{FF2B5EF4-FFF2-40B4-BE49-F238E27FC236}">
              <a16:creationId xmlns:a16="http://schemas.microsoft.com/office/drawing/2014/main" id="{0A3FA22B-3D18-4842-BC4A-E827EF1CAE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66675</xdr:colOff>
      <xdr:row>9</xdr:row>
      <xdr:rowOff>76200</xdr:rowOff>
    </xdr:from>
    <xdr:to>
      <xdr:col>18</xdr:col>
      <xdr:colOff>152400</xdr:colOff>
      <xdr:row>30</xdr:row>
      <xdr:rowOff>90488</xdr:rowOff>
    </xdr:to>
    <xdr:graphicFrame macro="">
      <xdr:nvGraphicFramePr>
        <xdr:cNvPr id="5" name="Gráfico 4">
          <a:extLst>
            <a:ext uri="{FF2B5EF4-FFF2-40B4-BE49-F238E27FC236}">
              <a16:creationId xmlns:a16="http://schemas.microsoft.com/office/drawing/2014/main" id="{BDA5E926-5DA9-4BF3-860D-6F9F0844D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285750</xdr:colOff>
      <xdr:row>9</xdr:row>
      <xdr:rowOff>95250</xdr:rowOff>
    </xdr:from>
    <xdr:to>
      <xdr:col>22</xdr:col>
      <xdr:colOff>371475</xdr:colOff>
      <xdr:row>30</xdr:row>
      <xdr:rowOff>109538</xdr:rowOff>
    </xdr:to>
    <xdr:graphicFrame macro="">
      <xdr:nvGraphicFramePr>
        <xdr:cNvPr id="6" name="Gráfico 5">
          <a:extLst>
            <a:ext uri="{FF2B5EF4-FFF2-40B4-BE49-F238E27FC236}">
              <a16:creationId xmlns:a16="http://schemas.microsoft.com/office/drawing/2014/main" id="{A563F0EB-7C28-40C2-99DE-388079A500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552450</xdr:colOff>
      <xdr:row>9</xdr:row>
      <xdr:rowOff>133350</xdr:rowOff>
    </xdr:from>
    <xdr:to>
      <xdr:col>26</xdr:col>
      <xdr:colOff>638175</xdr:colOff>
      <xdr:row>30</xdr:row>
      <xdr:rowOff>147638</xdr:rowOff>
    </xdr:to>
    <xdr:graphicFrame macro="">
      <xdr:nvGraphicFramePr>
        <xdr:cNvPr id="7" name="Gráfico 6">
          <a:extLst>
            <a:ext uri="{FF2B5EF4-FFF2-40B4-BE49-F238E27FC236}">
              <a16:creationId xmlns:a16="http://schemas.microsoft.com/office/drawing/2014/main" id="{CAC0FF55-75E9-4760-9596-5B7539D589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27</xdr:col>
      <xdr:colOff>133350</xdr:colOff>
      <xdr:row>9</xdr:row>
      <xdr:rowOff>161925</xdr:rowOff>
    </xdr:from>
    <xdr:to>
      <xdr:col>31</xdr:col>
      <xdr:colOff>219075</xdr:colOff>
      <xdr:row>30</xdr:row>
      <xdr:rowOff>176213</xdr:rowOff>
    </xdr:to>
    <xdr:graphicFrame macro="">
      <xdr:nvGraphicFramePr>
        <xdr:cNvPr id="8" name="Gráfico 7">
          <a:extLst>
            <a:ext uri="{FF2B5EF4-FFF2-40B4-BE49-F238E27FC236}">
              <a16:creationId xmlns:a16="http://schemas.microsoft.com/office/drawing/2014/main" id="{A65F3219-0AA2-45D6-9BBC-0007F029FC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85725</xdr:colOff>
      <xdr:row>0</xdr:row>
      <xdr:rowOff>123826</xdr:rowOff>
    </xdr:from>
    <xdr:to>
      <xdr:col>0</xdr:col>
      <xdr:colOff>704850</xdr:colOff>
      <xdr:row>2</xdr:row>
      <xdr:rowOff>9526</xdr:rowOff>
    </xdr:to>
    <xdr:sp macro="" textlink="">
      <xdr:nvSpPr>
        <xdr:cNvPr id="9" name="Rectángulo: esquinas redondeadas 8">
          <a:hlinkClick xmlns:r="http://schemas.openxmlformats.org/officeDocument/2006/relationships" r:id="rId8"/>
          <a:extLst>
            <a:ext uri="{FF2B5EF4-FFF2-40B4-BE49-F238E27FC236}">
              <a16:creationId xmlns:a16="http://schemas.microsoft.com/office/drawing/2014/main" id="{BC1D86B6-00ED-49DE-98AD-0242BEF5E09E}"/>
            </a:ext>
          </a:extLst>
        </xdr:cNvPr>
        <xdr:cNvSpPr/>
      </xdr:nvSpPr>
      <xdr:spPr>
        <a:xfrm>
          <a:off x="85725" y="123826"/>
          <a:ext cx="619125" cy="266700"/>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PQRS</a:t>
          </a:r>
          <a:endParaRPr lang="es-CO" sz="1100" b="1">
            <a:solidFill>
              <a:schemeClr val="bg1"/>
            </a:solidFill>
          </a:endParaRPr>
        </a:p>
      </xdr:txBody>
    </xdr:sp>
    <xdr:clientData/>
  </xdr:twoCellAnchor>
  <xdr:twoCellAnchor>
    <xdr:from>
      <xdr:col>31</xdr:col>
      <xdr:colOff>428625</xdr:colOff>
      <xdr:row>9</xdr:row>
      <xdr:rowOff>161925</xdr:rowOff>
    </xdr:from>
    <xdr:to>
      <xdr:col>35</xdr:col>
      <xdr:colOff>514350</xdr:colOff>
      <xdr:row>30</xdr:row>
      <xdr:rowOff>176213</xdr:rowOff>
    </xdr:to>
    <xdr:graphicFrame macro="">
      <xdr:nvGraphicFramePr>
        <xdr:cNvPr id="10" name="Gráfico 9">
          <a:extLst>
            <a:ext uri="{FF2B5EF4-FFF2-40B4-BE49-F238E27FC236}">
              <a16:creationId xmlns:a16="http://schemas.microsoft.com/office/drawing/2014/main" id="{FAA8EDED-26E2-4FA6-A254-4320F0D86F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36</xdr:col>
      <xdr:colOff>28575</xdr:colOff>
      <xdr:row>9</xdr:row>
      <xdr:rowOff>95250</xdr:rowOff>
    </xdr:from>
    <xdr:to>
      <xdr:col>40</xdr:col>
      <xdr:colOff>114300</xdr:colOff>
      <xdr:row>30</xdr:row>
      <xdr:rowOff>109538</xdr:rowOff>
    </xdr:to>
    <xdr:graphicFrame macro="">
      <xdr:nvGraphicFramePr>
        <xdr:cNvPr id="11" name="Gráfico 10">
          <a:extLst>
            <a:ext uri="{FF2B5EF4-FFF2-40B4-BE49-F238E27FC236}">
              <a16:creationId xmlns:a16="http://schemas.microsoft.com/office/drawing/2014/main" id="{6699AD74-B7DC-4E7F-BC43-88825507E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381000</xdr:colOff>
      <xdr:row>31</xdr:row>
      <xdr:rowOff>66675</xdr:rowOff>
    </xdr:from>
    <xdr:to>
      <xdr:col>4</xdr:col>
      <xdr:colOff>657225</xdr:colOff>
      <xdr:row>52</xdr:row>
      <xdr:rowOff>80963</xdr:rowOff>
    </xdr:to>
    <xdr:graphicFrame macro="">
      <xdr:nvGraphicFramePr>
        <xdr:cNvPr id="12" name="Gráfico 11">
          <a:extLst>
            <a:ext uri="{FF2B5EF4-FFF2-40B4-BE49-F238E27FC236}">
              <a16:creationId xmlns:a16="http://schemas.microsoft.com/office/drawing/2014/main" id="{8857C100-33DE-4548-BB9D-B8ADE0349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200025</xdr:colOff>
      <xdr:row>30</xdr:row>
      <xdr:rowOff>161925</xdr:rowOff>
    </xdr:from>
    <xdr:to>
      <xdr:col>9</xdr:col>
      <xdr:colOff>285750</xdr:colOff>
      <xdr:row>51</xdr:row>
      <xdr:rowOff>176213</xdr:rowOff>
    </xdr:to>
    <xdr:graphicFrame macro="">
      <xdr:nvGraphicFramePr>
        <xdr:cNvPr id="13" name="Gráfico 12">
          <a:extLst>
            <a:ext uri="{FF2B5EF4-FFF2-40B4-BE49-F238E27FC236}">
              <a16:creationId xmlns:a16="http://schemas.microsoft.com/office/drawing/2014/main" id="{36E4B51A-5534-436C-82DD-39A9F40B8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581025</xdr:colOff>
      <xdr:row>30</xdr:row>
      <xdr:rowOff>123825</xdr:rowOff>
    </xdr:from>
    <xdr:to>
      <xdr:col>13</xdr:col>
      <xdr:colOff>666750</xdr:colOff>
      <xdr:row>51</xdr:row>
      <xdr:rowOff>138113</xdr:rowOff>
    </xdr:to>
    <xdr:graphicFrame macro="">
      <xdr:nvGraphicFramePr>
        <xdr:cNvPr id="14" name="Gráfico 13">
          <a:extLst>
            <a:ext uri="{FF2B5EF4-FFF2-40B4-BE49-F238E27FC236}">
              <a16:creationId xmlns:a16="http://schemas.microsoft.com/office/drawing/2014/main" id="{90BDD3AC-2B3E-4595-9A7D-165F4BAAC4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14</xdr:col>
      <xdr:colOff>57150</xdr:colOff>
      <xdr:row>30</xdr:row>
      <xdr:rowOff>171450</xdr:rowOff>
    </xdr:from>
    <xdr:to>
      <xdr:col>18</xdr:col>
      <xdr:colOff>142875</xdr:colOff>
      <xdr:row>51</xdr:row>
      <xdr:rowOff>185738</xdr:rowOff>
    </xdr:to>
    <xdr:graphicFrame macro="">
      <xdr:nvGraphicFramePr>
        <xdr:cNvPr id="15" name="Gráfico 14">
          <a:extLst>
            <a:ext uri="{FF2B5EF4-FFF2-40B4-BE49-F238E27FC236}">
              <a16:creationId xmlns:a16="http://schemas.microsoft.com/office/drawing/2014/main" id="{8FDF0CE6-FBAC-415C-98B0-1F05D91C8D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18</xdr:col>
      <xdr:colOff>285750</xdr:colOff>
      <xdr:row>31</xdr:row>
      <xdr:rowOff>19050</xdr:rowOff>
    </xdr:from>
    <xdr:to>
      <xdr:col>22</xdr:col>
      <xdr:colOff>371475</xdr:colOff>
      <xdr:row>52</xdr:row>
      <xdr:rowOff>33338</xdr:rowOff>
    </xdr:to>
    <xdr:graphicFrame macro="">
      <xdr:nvGraphicFramePr>
        <xdr:cNvPr id="16" name="Gráfico 15">
          <a:extLst>
            <a:ext uri="{FF2B5EF4-FFF2-40B4-BE49-F238E27FC236}">
              <a16:creationId xmlns:a16="http://schemas.microsoft.com/office/drawing/2014/main" id="{041D8B22-6FFD-41EC-B5F4-9135F23359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22</xdr:col>
      <xdr:colOff>571500</xdr:colOff>
      <xdr:row>31</xdr:row>
      <xdr:rowOff>28575</xdr:rowOff>
    </xdr:from>
    <xdr:to>
      <xdr:col>26</xdr:col>
      <xdr:colOff>657225</xdr:colOff>
      <xdr:row>52</xdr:row>
      <xdr:rowOff>42863</xdr:rowOff>
    </xdr:to>
    <xdr:graphicFrame macro="">
      <xdr:nvGraphicFramePr>
        <xdr:cNvPr id="17" name="Gráfico 16">
          <a:extLst>
            <a:ext uri="{FF2B5EF4-FFF2-40B4-BE49-F238E27FC236}">
              <a16:creationId xmlns:a16="http://schemas.microsoft.com/office/drawing/2014/main" id="{EA3EC40A-B6DE-4469-8C11-388F9F866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27</xdr:col>
      <xdr:colOff>152400</xdr:colOff>
      <xdr:row>31</xdr:row>
      <xdr:rowOff>57150</xdr:rowOff>
    </xdr:from>
    <xdr:to>
      <xdr:col>31</xdr:col>
      <xdr:colOff>238125</xdr:colOff>
      <xdr:row>52</xdr:row>
      <xdr:rowOff>71438</xdr:rowOff>
    </xdr:to>
    <xdr:graphicFrame macro="">
      <xdr:nvGraphicFramePr>
        <xdr:cNvPr id="18" name="Gráfico 17">
          <a:extLst>
            <a:ext uri="{FF2B5EF4-FFF2-40B4-BE49-F238E27FC236}">
              <a16:creationId xmlns:a16="http://schemas.microsoft.com/office/drawing/2014/main" id="{3AAE09B5-1DC8-473D-A172-418B3506A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31</xdr:col>
      <xdr:colOff>476250</xdr:colOff>
      <xdr:row>31</xdr:row>
      <xdr:rowOff>57150</xdr:rowOff>
    </xdr:from>
    <xdr:to>
      <xdr:col>35</xdr:col>
      <xdr:colOff>561975</xdr:colOff>
      <xdr:row>52</xdr:row>
      <xdr:rowOff>71438</xdr:rowOff>
    </xdr:to>
    <xdr:graphicFrame macro="">
      <xdr:nvGraphicFramePr>
        <xdr:cNvPr id="19" name="Gráfico 18">
          <a:extLst>
            <a:ext uri="{FF2B5EF4-FFF2-40B4-BE49-F238E27FC236}">
              <a16:creationId xmlns:a16="http://schemas.microsoft.com/office/drawing/2014/main" id="{7D00C8CE-D2B4-4E62-B7DD-C02628CD5D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36</xdr:col>
      <xdr:colOff>57150</xdr:colOff>
      <xdr:row>31</xdr:row>
      <xdr:rowOff>28575</xdr:rowOff>
    </xdr:from>
    <xdr:to>
      <xdr:col>40</xdr:col>
      <xdr:colOff>142875</xdr:colOff>
      <xdr:row>52</xdr:row>
      <xdr:rowOff>42863</xdr:rowOff>
    </xdr:to>
    <xdr:graphicFrame macro="">
      <xdr:nvGraphicFramePr>
        <xdr:cNvPr id="20" name="Gráfico 19">
          <a:extLst>
            <a:ext uri="{FF2B5EF4-FFF2-40B4-BE49-F238E27FC236}">
              <a16:creationId xmlns:a16="http://schemas.microsoft.com/office/drawing/2014/main" id="{CBCA1208-951D-4503-B64B-9B99938B2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342900</xdr:colOff>
      <xdr:row>53</xdr:row>
      <xdr:rowOff>28575</xdr:rowOff>
    </xdr:from>
    <xdr:to>
      <xdr:col>4</xdr:col>
      <xdr:colOff>619125</xdr:colOff>
      <xdr:row>74</xdr:row>
      <xdr:rowOff>42863</xdr:rowOff>
    </xdr:to>
    <xdr:graphicFrame macro="">
      <xdr:nvGraphicFramePr>
        <xdr:cNvPr id="21" name="Gráfico 20">
          <a:extLst>
            <a:ext uri="{FF2B5EF4-FFF2-40B4-BE49-F238E27FC236}">
              <a16:creationId xmlns:a16="http://schemas.microsoft.com/office/drawing/2014/main" id="{73E7FA8E-0337-4A0B-8E12-2FBE12A008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xdr:col>
      <xdr:colOff>228600</xdr:colOff>
      <xdr:row>53</xdr:row>
      <xdr:rowOff>9525</xdr:rowOff>
    </xdr:from>
    <xdr:to>
      <xdr:col>9</xdr:col>
      <xdr:colOff>314325</xdr:colOff>
      <xdr:row>74</xdr:row>
      <xdr:rowOff>23813</xdr:rowOff>
    </xdr:to>
    <xdr:graphicFrame macro="">
      <xdr:nvGraphicFramePr>
        <xdr:cNvPr id="22" name="Gráfico 21">
          <a:extLst>
            <a:ext uri="{FF2B5EF4-FFF2-40B4-BE49-F238E27FC236}">
              <a16:creationId xmlns:a16="http://schemas.microsoft.com/office/drawing/2014/main" id="{D2DDC135-5D0A-4294-A70A-ABC9D80F3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10</xdr:col>
      <xdr:colOff>0</xdr:colOff>
      <xdr:row>53</xdr:row>
      <xdr:rowOff>0</xdr:rowOff>
    </xdr:from>
    <xdr:to>
      <xdr:col>14</xdr:col>
      <xdr:colOff>85725</xdr:colOff>
      <xdr:row>74</xdr:row>
      <xdr:rowOff>14288</xdr:rowOff>
    </xdr:to>
    <xdr:graphicFrame macro="">
      <xdr:nvGraphicFramePr>
        <xdr:cNvPr id="23" name="Gráfico 22">
          <a:extLst>
            <a:ext uri="{FF2B5EF4-FFF2-40B4-BE49-F238E27FC236}">
              <a16:creationId xmlns:a16="http://schemas.microsoft.com/office/drawing/2014/main" id="{D8B68B10-A3B8-4D70-95F7-1DC2A8596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14</xdr:col>
      <xdr:colOff>209550</xdr:colOff>
      <xdr:row>53</xdr:row>
      <xdr:rowOff>0</xdr:rowOff>
    </xdr:from>
    <xdr:to>
      <xdr:col>18</xdr:col>
      <xdr:colOff>295275</xdr:colOff>
      <xdr:row>74</xdr:row>
      <xdr:rowOff>14288</xdr:rowOff>
    </xdr:to>
    <xdr:graphicFrame macro="">
      <xdr:nvGraphicFramePr>
        <xdr:cNvPr id="24" name="Gráfico 23">
          <a:extLst>
            <a:ext uri="{FF2B5EF4-FFF2-40B4-BE49-F238E27FC236}">
              <a16:creationId xmlns:a16="http://schemas.microsoft.com/office/drawing/2014/main" id="{034A79F1-B2E7-4DD0-A23D-124C7301A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18</xdr:col>
      <xdr:colOff>447675</xdr:colOff>
      <xdr:row>53</xdr:row>
      <xdr:rowOff>19050</xdr:rowOff>
    </xdr:from>
    <xdr:to>
      <xdr:col>22</xdr:col>
      <xdr:colOff>533400</xdr:colOff>
      <xdr:row>74</xdr:row>
      <xdr:rowOff>33338</xdr:rowOff>
    </xdr:to>
    <xdr:graphicFrame macro="">
      <xdr:nvGraphicFramePr>
        <xdr:cNvPr id="25" name="Gráfico 24">
          <a:extLst>
            <a:ext uri="{FF2B5EF4-FFF2-40B4-BE49-F238E27FC236}">
              <a16:creationId xmlns:a16="http://schemas.microsoft.com/office/drawing/2014/main" id="{947E0CB9-B559-4F1F-A957-3A5851655A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22</xdr:col>
      <xdr:colOff>647700</xdr:colOff>
      <xdr:row>52</xdr:row>
      <xdr:rowOff>180975</xdr:rowOff>
    </xdr:from>
    <xdr:to>
      <xdr:col>27</xdr:col>
      <xdr:colOff>19050</xdr:colOff>
      <xdr:row>74</xdr:row>
      <xdr:rowOff>4763</xdr:rowOff>
    </xdr:to>
    <xdr:graphicFrame macro="">
      <xdr:nvGraphicFramePr>
        <xdr:cNvPr id="26" name="Gráfico 25">
          <a:extLst>
            <a:ext uri="{FF2B5EF4-FFF2-40B4-BE49-F238E27FC236}">
              <a16:creationId xmlns:a16="http://schemas.microsoft.com/office/drawing/2014/main" id="{9B659B81-F444-4236-9C35-E7486F4F7C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27</xdr:col>
      <xdr:colOff>295275</xdr:colOff>
      <xdr:row>53</xdr:row>
      <xdr:rowOff>47625</xdr:rowOff>
    </xdr:from>
    <xdr:to>
      <xdr:col>31</xdr:col>
      <xdr:colOff>381000</xdr:colOff>
      <xdr:row>74</xdr:row>
      <xdr:rowOff>61913</xdr:rowOff>
    </xdr:to>
    <xdr:graphicFrame macro="">
      <xdr:nvGraphicFramePr>
        <xdr:cNvPr id="27" name="Gráfico 26">
          <a:extLst>
            <a:ext uri="{FF2B5EF4-FFF2-40B4-BE49-F238E27FC236}">
              <a16:creationId xmlns:a16="http://schemas.microsoft.com/office/drawing/2014/main" id="{816B210A-158C-4E2C-9291-F5F2CC72D7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31</xdr:col>
      <xdr:colOff>504825</xdr:colOff>
      <xdr:row>53</xdr:row>
      <xdr:rowOff>57150</xdr:rowOff>
    </xdr:from>
    <xdr:to>
      <xdr:col>35</xdr:col>
      <xdr:colOff>590550</xdr:colOff>
      <xdr:row>74</xdr:row>
      <xdr:rowOff>71438</xdr:rowOff>
    </xdr:to>
    <xdr:graphicFrame macro="">
      <xdr:nvGraphicFramePr>
        <xdr:cNvPr id="28" name="Gráfico 27">
          <a:extLst>
            <a:ext uri="{FF2B5EF4-FFF2-40B4-BE49-F238E27FC236}">
              <a16:creationId xmlns:a16="http://schemas.microsoft.com/office/drawing/2014/main" id="{459090F4-8C10-4047-8499-35ABAA31F5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36</xdr:col>
      <xdr:colOff>0</xdr:colOff>
      <xdr:row>53</xdr:row>
      <xdr:rowOff>0</xdr:rowOff>
    </xdr:from>
    <xdr:to>
      <xdr:col>40</xdr:col>
      <xdr:colOff>85725</xdr:colOff>
      <xdr:row>74</xdr:row>
      <xdr:rowOff>14288</xdr:rowOff>
    </xdr:to>
    <xdr:graphicFrame macro="">
      <xdr:nvGraphicFramePr>
        <xdr:cNvPr id="29" name="Gráfico 28">
          <a:extLst>
            <a:ext uri="{FF2B5EF4-FFF2-40B4-BE49-F238E27FC236}">
              <a16:creationId xmlns:a16="http://schemas.microsoft.com/office/drawing/2014/main" id="{D811B49F-7621-400A-BD17-880E56F2A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333375</xdr:colOff>
      <xdr:row>75</xdr:row>
      <xdr:rowOff>57150</xdr:rowOff>
    </xdr:from>
    <xdr:to>
      <xdr:col>4</xdr:col>
      <xdr:colOff>609600</xdr:colOff>
      <xdr:row>96</xdr:row>
      <xdr:rowOff>71438</xdr:rowOff>
    </xdr:to>
    <xdr:graphicFrame macro="">
      <xdr:nvGraphicFramePr>
        <xdr:cNvPr id="30" name="Gráfico 29">
          <a:extLst>
            <a:ext uri="{FF2B5EF4-FFF2-40B4-BE49-F238E27FC236}">
              <a16:creationId xmlns:a16="http://schemas.microsoft.com/office/drawing/2014/main" id="{9B675D7D-4962-4B49-8683-5566C21B4B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5</xdr:col>
      <xdr:colOff>272143</xdr:colOff>
      <xdr:row>75</xdr:row>
      <xdr:rowOff>136071</xdr:rowOff>
    </xdr:from>
    <xdr:to>
      <xdr:col>9</xdr:col>
      <xdr:colOff>344261</xdr:colOff>
      <xdr:row>96</xdr:row>
      <xdr:rowOff>150359</xdr:rowOff>
    </xdr:to>
    <xdr:graphicFrame macro="">
      <xdr:nvGraphicFramePr>
        <xdr:cNvPr id="31" name="Gráfico 30">
          <a:extLst>
            <a:ext uri="{FF2B5EF4-FFF2-40B4-BE49-F238E27FC236}">
              <a16:creationId xmlns:a16="http://schemas.microsoft.com/office/drawing/2014/main" id="{3AAEC4FD-3ADF-4A6B-8C41-648E279F7D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10</xdr:col>
      <xdr:colOff>27214</xdr:colOff>
      <xdr:row>76</xdr:row>
      <xdr:rowOff>40821</xdr:rowOff>
    </xdr:from>
    <xdr:to>
      <xdr:col>14</xdr:col>
      <xdr:colOff>99332</xdr:colOff>
      <xdr:row>97</xdr:row>
      <xdr:rowOff>55109</xdr:rowOff>
    </xdr:to>
    <xdr:graphicFrame macro="">
      <xdr:nvGraphicFramePr>
        <xdr:cNvPr id="32" name="Gráfico 31">
          <a:extLst>
            <a:ext uri="{FF2B5EF4-FFF2-40B4-BE49-F238E27FC236}">
              <a16:creationId xmlns:a16="http://schemas.microsoft.com/office/drawing/2014/main" id="{692C699D-1C78-44EB-903A-A60844E692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14</xdr:col>
      <xdr:colOff>326572</xdr:colOff>
      <xdr:row>75</xdr:row>
      <xdr:rowOff>176893</xdr:rowOff>
    </xdr:from>
    <xdr:to>
      <xdr:col>18</xdr:col>
      <xdr:colOff>398690</xdr:colOff>
      <xdr:row>97</xdr:row>
      <xdr:rowOff>681</xdr:rowOff>
    </xdr:to>
    <xdr:graphicFrame macro="">
      <xdr:nvGraphicFramePr>
        <xdr:cNvPr id="33" name="Gráfico 32">
          <a:extLst>
            <a:ext uri="{FF2B5EF4-FFF2-40B4-BE49-F238E27FC236}">
              <a16:creationId xmlns:a16="http://schemas.microsoft.com/office/drawing/2014/main" id="{3957D3AD-148D-4CA0-9E9B-A8182F94A4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18</xdr:col>
      <xdr:colOff>530679</xdr:colOff>
      <xdr:row>75</xdr:row>
      <xdr:rowOff>176893</xdr:rowOff>
    </xdr:from>
    <xdr:to>
      <xdr:col>22</xdr:col>
      <xdr:colOff>602797</xdr:colOff>
      <xdr:row>97</xdr:row>
      <xdr:rowOff>681</xdr:rowOff>
    </xdr:to>
    <xdr:graphicFrame macro="">
      <xdr:nvGraphicFramePr>
        <xdr:cNvPr id="34" name="Gráfico 33">
          <a:extLst>
            <a:ext uri="{FF2B5EF4-FFF2-40B4-BE49-F238E27FC236}">
              <a16:creationId xmlns:a16="http://schemas.microsoft.com/office/drawing/2014/main" id="{9DB616CE-BBC4-48E5-8C91-E816E7474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23</xdr:col>
      <xdr:colOff>0</xdr:colOff>
      <xdr:row>76</xdr:row>
      <xdr:rowOff>0</xdr:rowOff>
    </xdr:from>
    <xdr:to>
      <xdr:col>27</xdr:col>
      <xdr:colOff>72118</xdr:colOff>
      <xdr:row>97</xdr:row>
      <xdr:rowOff>14288</xdr:rowOff>
    </xdr:to>
    <xdr:graphicFrame macro="">
      <xdr:nvGraphicFramePr>
        <xdr:cNvPr id="35" name="Gráfico 34">
          <a:extLst>
            <a:ext uri="{FF2B5EF4-FFF2-40B4-BE49-F238E27FC236}">
              <a16:creationId xmlns:a16="http://schemas.microsoft.com/office/drawing/2014/main" id="{39BE79ED-ABDE-4FE4-AB4C-D8A923554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27</xdr:col>
      <xdr:colOff>258536</xdr:colOff>
      <xdr:row>76</xdr:row>
      <xdr:rowOff>27214</xdr:rowOff>
    </xdr:from>
    <xdr:to>
      <xdr:col>31</xdr:col>
      <xdr:colOff>330653</xdr:colOff>
      <xdr:row>97</xdr:row>
      <xdr:rowOff>41502</xdr:rowOff>
    </xdr:to>
    <xdr:graphicFrame macro="">
      <xdr:nvGraphicFramePr>
        <xdr:cNvPr id="36" name="Gráfico 35">
          <a:extLst>
            <a:ext uri="{FF2B5EF4-FFF2-40B4-BE49-F238E27FC236}">
              <a16:creationId xmlns:a16="http://schemas.microsoft.com/office/drawing/2014/main" id="{637D9700-98B0-437A-8472-8519EC0C7A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31</xdr:col>
      <xdr:colOff>489857</xdr:colOff>
      <xdr:row>76</xdr:row>
      <xdr:rowOff>27215</xdr:rowOff>
    </xdr:from>
    <xdr:to>
      <xdr:col>35</xdr:col>
      <xdr:colOff>561975</xdr:colOff>
      <xdr:row>97</xdr:row>
      <xdr:rowOff>41503</xdr:rowOff>
    </xdr:to>
    <xdr:graphicFrame macro="">
      <xdr:nvGraphicFramePr>
        <xdr:cNvPr id="37" name="Gráfico 36">
          <a:extLst>
            <a:ext uri="{FF2B5EF4-FFF2-40B4-BE49-F238E27FC236}">
              <a16:creationId xmlns:a16="http://schemas.microsoft.com/office/drawing/2014/main" id="{EF290E48-413C-4794-ABCB-250C93227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36</xdr:col>
      <xdr:colOff>27215</xdr:colOff>
      <xdr:row>76</xdr:row>
      <xdr:rowOff>40822</xdr:rowOff>
    </xdr:from>
    <xdr:to>
      <xdr:col>40</xdr:col>
      <xdr:colOff>99332</xdr:colOff>
      <xdr:row>97</xdr:row>
      <xdr:rowOff>55110</xdr:rowOff>
    </xdr:to>
    <xdr:graphicFrame macro="">
      <xdr:nvGraphicFramePr>
        <xdr:cNvPr id="38" name="Gráfico 37">
          <a:extLst>
            <a:ext uri="{FF2B5EF4-FFF2-40B4-BE49-F238E27FC236}">
              <a16:creationId xmlns:a16="http://schemas.microsoft.com/office/drawing/2014/main" id="{438BD0F4-C34C-4419-BE09-2417E3221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387804</xdr:colOff>
      <xdr:row>97</xdr:row>
      <xdr:rowOff>140607</xdr:rowOff>
    </xdr:from>
    <xdr:to>
      <xdr:col>4</xdr:col>
      <xdr:colOff>664029</xdr:colOff>
      <xdr:row>118</xdr:row>
      <xdr:rowOff>154895</xdr:rowOff>
    </xdr:to>
    <xdr:graphicFrame macro="">
      <xdr:nvGraphicFramePr>
        <xdr:cNvPr id="39" name="Gráfico 38">
          <a:extLst>
            <a:ext uri="{FF2B5EF4-FFF2-40B4-BE49-F238E27FC236}">
              <a16:creationId xmlns:a16="http://schemas.microsoft.com/office/drawing/2014/main" id="{EAF4BBD9-5C6A-41BA-AB6C-ECF4A774EB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5</xdr:col>
      <xdr:colOff>238124</xdr:colOff>
      <xdr:row>98</xdr:row>
      <xdr:rowOff>125185</xdr:rowOff>
    </xdr:from>
    <xdr:to>
      <xdr:col>11</xdr:col>
      <xdr:colOff>483053</xdr:colOff>
      <xdr:row>113</xdr:row>
      <xdr:rowOff>10885</xdr:rowOff>
    </xdr:to>
    <xdr:graphicFrame macro="">
      <xdr:nvGraphicFramePr>
        <xdr:cNvPr id="41" name="Gráfico 40">
          <a:extLst>
            <a:ext uri="{FF2B5EF4-FFF2-40B4-BE49-F238E27FC236}">
              <a16:creationId xmlns:a16="http://schemas.microsoft.com/office/drawing/2014/main" id="{50CD8249-37BA-FD8E-57EA-DF0CC591B9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12</xdr:col>
      <xdr:colOff>149679</xdr:colOff>
      <xdr:row>98</xdr:row>
      <xdr:rowOff>163286</xdr:rowOff>
    </xdr:from>
    <xdr:to>
      <xdr:col>18</xdr:col>
      <xdr:colOff>394608</xdr:colOff>
      <xdr:row>113</xdr:row>
      <xdr:rowOff>48986</xdr:rowOff>
    </xdr:to>
    <xdr:graphicFrame macro="">
      <xdr:nvGraphicFramePr>
        <xdr:cNvPr id="42" name="Gráfico 41">
          <a:extLst>
            <a:ext uri="{FF2B5EF4-FFF2-40B4-BE49-F238E27FC236}">
              <a16:creationId xmlns:a16="http://schemas.microsoft.com/office/drawing/2014/main" id="{7A76DF69-E84D-46DA-B13D-16177DA1BD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0</xdr:colOff>
      <xdr:row>133</xdr:row>
      <xdr:rowOff>0</xdr:rowOff>
    </xdr:from>
    <xdr:to>
      <xdr:col>4</xdr:col>
      <xdr:colOff>276225</xdr:colOff>
      <xdr:row>154</xdr:row>
      <xdr:rowOff>14288</xdr:rowOff>
    </xdr:to>
    <xdr:graphicFrame macro="">
      <xdr:nvGraphicFramePr>
        <xdr:cNvPr id="44" name="Gráfico 43">
          <a:extLst>
            <a:ext uri="{FF2B5EF4-FFF2-40B4-BE49-F238E27FC236}">
              <a16:creationId xmlns:a16="http://schemas.microsoft.com/office/drawing/2014/main" id="{075FA852-3D16-40C1-9E27-973B51C661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4</xdr:col>
      <xdr:colOff>444500</xdr:colOff>
      <xdr:row>132</xdr:row>
      <xdr:rowOff>174625</xdr:rowOff>
    </xdr:from>
    <xdr:to>
      <xdr:col>8</xdr:col>
      <xdr:colOff>530225</xdr:colOff>
      <xdr:row>153</xdr:row>
      <xdr:rowOff>188913</xdr:rowOff>
    </xdr:to>
    <xdr:graphicFrame macro="">
      <xdr:nvGraphicFramePr>
        <xdr:cNvPr id="45" name="Gráfico 44">
          <a:extLst>
            <a:ext uri="{FF2B5EF4-FFF2-40B4-BE49-F238E27FC236}">
              <a16:creationId xmlns:a16="http://schemas.microsoft.com/office/drawing/2014/main" id="{2ED3C5C6-9B14-44E2-8FF8-53089A15A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8</xdr:col>
      <xdr:colOff>635000</xdr:colOff>
      <xdr:row>132</xdr:row>
      <xdr:rowOff>142875</xdr:rowOff>
    </xdr:from>
    <xdr:to>
      <xdr:col>13</xdr:col>
      <xdr:colOff>6350</xdr:colOff>
      <xdr:row>153</xdr:row>
      <xdr:rowOff>157163</xdr:rowOff>
    </xdr:to>
    <xdr:graphicFrame macro="">
      <xdr:nvGraphicFramePr>
        <xdr:cNvPr id="46" name="Gráfico 45">
          <a:extLst>
            <a:ext uri="{FF2B5EF4-FFF2-40B4-BE49-F238E27FC236}">
              <a16:creationId xmlns:a16="http://schemas.microsoft.com/office/drawing/2014/main" id="{34C9F396-05BB-4F7C-A7A4-2CA4BB7151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13</xdr:col>
      <xdr:colOff>95250</xdr:colOff>
      <xdr:row>132</xdr:row>
      <xdr:rowOff>142875</xdr:rowOff>
    </xdr:from>
    <xdr:to>
      <xdr:col>17</xdr:col>
      <xdr:colOff>180975</xdr:colOff>
      <xdr:row>153</xdr:row>
      <xdr:rowOff>157163</xdr:rowOff>
    </xdr:to>
    <xdr:graphicFrame macro="">
      <xdr:nvGraphicFramePr>
        <xdr:cNvPr id="47" name="Gráfico 46">
          <a:extLst>
            <a:ext uri="{FF2B5EF4-FFF2-40B4-BE49-F238E27FC236}">
              <a16:creationId xmlns:a16="http://schemas.microsoft.com/office/drawing/2014/main" id="{3DC03CDE-F81E-40B7-80DA-754AC5D28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17</xdr:col>
      <xdr:colOff>301625</xdr:colOff>
      <xdr:row>132</xdr:row>
      <xdr:rowOff>95250</xdr:rowOff>
    </xdr:from>
    <xdr:to>
      <xdr:col>21</xdr:col>
      <xdr:colOff>387350</xdr:colOff>
      <xdr:row>153</xdr:row>
      <xdr:rowOff>109538</xdr:rowOff>
    </xdr:to>
    <xdr:graphicFrame macro="">
      <xdr:nvGraphicFramePr>
        <xdr:cNvPr id="48" name="Gráfico 47">
          <a:extLst>
            <a:ext uri="{FF2B5EF4-FFF2-40B4-BE49-F238E27FC236}">
              <a16:creationId xmlns:a16="http://schemas.microsoft.com/office/drawing/2014/main" id="{41CD10CB-1B88-401A-8B4B-F6E0867A59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21</xdr:col>
      <xdr:colOff>444500</xdr:colOff>
      <xdr:row>132</xdr:row>
      <xdr:rowOff>63500</xdr:rowOff>
    </xdr:from>
    <xdr:to>
      <xdr:col>25</xdr:col>
      <xdr:colOff>530225</xdr:colOff>
      <xdr:row>153</xdr:row>
      <xdr:rowOff>77788</xdr:rowOff>
    </xdr:to>
    <xdr:graphicFrame macro="">
      <xdr:nvGraphicFramePr>
        <xdr:cNvPr id="49" name="Gráfico 48">
          <a:extLst>
            <a:ext uri="{FF2B5EF4-FFF2-40B4-BE49-F238E27FC236}">
              <a16:creationId xmlns:a16="http://schemas.microsoft.com/office/drawing/2014/main" id="{95E72C0B-03E2-48FC-8DA7-BA20DD3C28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26</xdr:col>
      <xdr:colOff>0</xdr:colOff>
      <xdr:row>132</xdr:row>
      <xdr:rowOff>47625</xdr:rowOff>
    </xdr:from>
    <xdr:to>
      <xdr:col>30</xdr:col>
      <xdr:colOff>85725</xdr:colOff>
      <xdr:row>153</xdr:row>
      <xdr:rowOff>61913</xdr:rowOff>
    </xdr:to>
    <xdr:graphicFrame macro="">
      <xdr:nvGraphicFramePr>
        <xdr:cNvPr id="50" name="Gráfico 49">
          <a:extLst>
            <a:ext uri="{FF2B5EF4-FFF2-40B4-BE49-F238E27FC236}">
              <a16:creationId xmlns:a16="http://schemas.microsoft.com/office/drawing/2014/main" id="{3FEFC3C4-DB96-4539-BA5C-3743EC7B73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30</xdr:col>
      <xdr:colOff>238125</xdr:colOff>
      <xdr:row>132</xdr:row>
      <xdr:rowOff>31750</xdr:rowOff>
    </xdr:from>
    <xdr:to>
      <xdr:col>34</xdr:col>
      <xdr:colOff>323850</xdr:colOff>
      <xdr:row>153</xdr:row>
      <xdr:rowOff>46038</xdr:rowOff>
    </xdr:to>
    <xdr:graphicFrame macro="">
      <xdr:nvGraphicFramePr>
        <xdr:cNvPr id="51" name="Gráfico 50">
          <a:extLst>
            <a:ext uri="{FF2B5EF4-FFF2-40B4-BE49-F238E27FC236}">
              <a16:creationId xmlns:a16="http://schemas.microsoft.com/office/drawing/2014/main" id="{6EA2E4CB-63F9-43FE-AE93-9AC508D595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34</xdr:col>
      <xdr:colOff>428625</xdr:colOff>
      <xdr:row>131</xdr:row>
      <xdr:rowOff>174625</xdr:rowOff>
    </xdr:from>
    <xdr:to>
      <xdr:col>38</xdr:col>
      <xdr:colOff>514350</xdr:colOff>
      <xdr:row>152</xdr:row>
      <xdr:rowOff>188913</xdr:rowOff>
    </xdr:to>
    <xdr:graphicFrame macro="">
      <xdr:nvGraphicFramePr>
        <xdr:cNvPr id="52" name="Gráfico 51">
          <a:extLst>
            <a:ext uri="{FF2B5EF4-FFF2-40B4-BE49-F238E27FC236}">
              <a16:creationId xmlns:a16="http://schemas.microsoft.com/office/drawing/2014/main" id="{95792B22-0036-4EFC-9F08-850BEE54A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xdr:col>
      <xdr:colOff>746125</xdr:colOff>
      <xdr:row>155</xdr:row>
      <xdr:rowOff>79375</xdr:rowOff>
    </xdr:from>
    <xdr:to>
      <xdr:col>4</xdr:col>
      <xdr:colOff>260350</xdr:colOff>
      <xdr:row>176</xdr:row>
      <xdr:rowOff>93663</xdr:rowOff>
    </xdr:to>
    <xdr:graphicFrame macro="">
      <xdr:nvGraphicFramePr>
        <xdr:cNvPr id="53" name="Gráfico 52">
          <a:extLst>
            <a:ext uri="{FF2B5EF4-FFF2-40B4-BE49-F238E27FC236}">
              <a16:creationId xmlns:a16="http://schemas.microsoft.com/office/drawing/2014/main" id="{72B5CA40-B6D9-4DA2-97F5-53CBD8F440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4</xdr:col>
      <xdr:colOff>444500</xdr:colOff>
      <xdr:row>155</xdr:row>
      <xdr:rowOff>31750</xdr:rowOff>
    </xdr:from>
    <xdr:to>
      <xdr:col>8</xdr:col>
      <xdr:colOff>530225</xdr:colOff>
      <xdr:row>176</xdr:row>
      <xdr:rowOff>46038</xdr:rowOff>
    </xdr:to>
    <xdr:graphicFrame macro="">
      <xdr:nvGraphicFramePr>
        <xdr:cNvPr id="54" name="Gráfico 53">
          <a:extLst>
            <a:ext uri="{FF2B5EF4-FFF2-40B4-BE49-F238E27FC236}">
              <a16:creationId xmlns:a16="http://schemas.microsoft.com/office/drawing/2014/main" id="{5338287D-5FF3-4502-BD9D-D37D0CE99E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8</xdr:col>
      <xdr:colOff>698500</xdr:colOff>
      <xdr:row>154</xdr:row>
      <xdr:rowOff>158750</xdr:rowOff>
    </xdr:from>
    <xdr:to>
      <xdr:col>13</xdr:col>
      <xdr:colOff>69850</xdr:colOff>
      <xdr:row>175</xdr:row>
      <xdr:rowOff>173038</xdr:rowOff>
    </xdr:to>
    <xdr:graphicFrame macro="">
      <xdr:nvGraphicFramePr>
        <xdr:cNvPr id="55" name="Gráfico 54">
          <a:extLst>
            <a:ext uri="{FF2B5EF4-FFF2-40B4-BE49-F238E27FC236}">
              <a16:creationId xmlns:a16="http://schemas.microsoft.com/office/drawing/2014/main" id="{1AF8EB3C-0ECC-48DF-931B-9C6F01E309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13</xdr:col>
      <xdr:colOff>222250</xdr:colOff>
      <xdr:row>155</xdr:row>
      <xdr:rowOff>15875</xdr:rowOff>
    </xdr:from>
    <xdr:to>
      <xdr:col>17</xdr:col>
      <xdr:colOff>307975</xdr:colOff>
      <xdr:row>176</xdr:row>
      <xdr:rowOff>30163</xdr:rowOff>
    </xdr:to>
    <xdr:graphicFrame macro="">
      <xdr:nvGraphicFramePr>
        <xdr:cNvPr id="56" name="Gráfico 55">
          <a:extLst>
            <a:ext uri="{FF2B5EF4-FFF2-40B4-BE49-F238E27FC236}">
              <a16:creationId xmlns:a16="http://schemas.microsoft.com/office/drawing/2014/main" id="{55216937-608D-471B-B40F-EC9149384C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17</xdr:col>
      <xdr:colOff>444500</xdr:colOff>
      <xdr:row>155</xdr:row>
      <xdr:rowOff>15875</xdr:rowOff>
    </xdr:from>
    <xdr:to>
      <xdr:col>21</xdr:col>
      <xdr:colOff>530225</xdr:colOff>
      <xdr:row>176</xdr:row>
      <xdr:rowOff>30163</xdr:rowOff>
    </xdr:to>
    <xdr:graphicFrame macro="">
      <xdr:nvGraphicFramePr>
        <xdr:cNvPr id="57" name="Gráfico 56">
          <a:extLst>
            <a:ext uri="{FF2B5EF4-FFF2-40B4-BE49-F238E27FC236}">
              <a16:creationId xmlns:a16="http://schemas.microsoft.com/office/drawing/2014/main" id="{652714E4-1D0B-475E-9612-5C792852E3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22</xdr:col>
      <xdr:colOff>0</xdr:colOff>
      <xdr:row>155</xdr:row>
      <xdr:rowOff>0</xdr:rowOff>
    </xdr:from>
    <xdr:to>
      <xdr:col>26</xdr:col>
      <xdr:colOff>85725</xdr:colOff>
      <xdr:row>176</xdr:row>
      <xdr:rowOff>14288</xdr:rowOff>
    </xdr:to>
    <xdr:graphicFrame macro="">
      <xdr:nvGraphicFramePr>
        <xdr:cNvPr id="58" name="Gráfico 57">
          <a:extLst>
            <a:ext uri="{FF2B5EF4-FFF2-40B4-BE49-F238E27FC236}">
              <a16:creationId xmlns:a16="http://schemas.microsoft.com/office/drawing/2014/main" id="{61D1F419-4E0B-462A-ACA1-60B51A950D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26</xdr:col>
      <xdr:colOff>254000</xdr:colOff>
      <xdr:row>155</xdr:row>
      <xdr:rowOff>0</xdr:rowOff>
    </xdr:from>
    <xdr:to>
      <xdr:col>30</xdr:col>
      <xdr:colOff>339725</xdr:colOff>
      <xdr:row>176</xdr:row>
      <xdr:rowOff>14288</xdr:rowOff>
    </xdr:to>
    <xdr:graphicFrame macro="">
      <xdr:nvGraphicFramePr>
        <xdr:cNvPr id="59" name="Gráfico 58">
          <a:extLst>
            <a:ext uri="{FF2B5EF4-FFF2-40B4-BE49-F238E27FC236}">
              <a16:creationId xmlns:a16="http://schemas.microsoft.com/office/drawing/2014/main" id="{80E0D30E-27C2-438B-B5F3-4E06CEF22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30</xdr:col>
      <xdr:colOff>539750</xdr:colOff>
      <xdr:row>155</xdr:row>
      <xdr:rowOff>0</xdr:rowOff>
    </xdr:from>
    <xdr:to>
      <xdr:col>34</xdr:col>
      <xdr:colOff>625475</xdr:colOff>
      <xdr:row>176</xdr:row>
      <xdr:rowOff>14288</xdr:rowOff>
    </xdr:to>
    <xdr:graphicFrame macro="">
      <xdr:nvGraphicFramePr>
        <xdr:cNvPr id="60" name="Gráfico 59">
          <a:extLst>
            <a:ext uri="{FF2B5EF4-FFF2-40B4-BE49-F238E27FC236}">
              <a16:creationId xmlns:a16="http://schemas.microsoft.com/office/drawing/2014/main" id="{9955E66C-175A-4941-B660-C7C942E90E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35</xdr:col>
      <xdr:colOff>0</xdr:colOff>
      <xdr:row>155</xdr:row>
      <xdr:rowOff>0</xdr:rowOff>
    </xdr:from>
    <xdr:to>
      <xdr:col>39</xdr:col>
      <xdr:colOff>85725</xdr:colOff>
      <xdr:row>176</xdr:row>
      <xdr:rowOff>14288</xdr:rowOff>
    </xdr:to>
    <xdr:graphicFrame macro="">
      <xdr:nvGraphicFramePr>
        <xdr:cNvPr id="61" name="Gráfico 60">
          <a:extLst>
            <a:ext uri="{FF2B5EF4-FFF2-40B4-BE49-F238E27FC236}">
              <a16:creationId xmlns:a16="http://schemas.microsoft.com/office/drawing/2014/main" id="{28718858-B826-4DCA-8373-BC8A9D0F2B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0</xdr:colOff>
      <xdr:row>178</xdr:row>
      <xdr:rowOff>0</xdr:rowOff>
    </xdr:from>
    <xdr:to>
      <xdr:col>4</xdr:col>
      <xdr:colOff>276225</xdr:colOff>
      <xdr:row>199</xdr:row>
      <xdr:rowOff>14288</xdr:rowOff>
    </xdr:to>
    <xdr:graphicFrame macro="">
      <xdr:nvGraphicFramePr>
        <xdr:cNvPr id="62" name="Gráfico 61">
          <a:extLst>
            <a:ext uri="{FF2B5EF4-FFF2-40B4-BE49-F238E27FC236}">
              <a16:creationId xmlns:a16="http://schemas.microsoft.com/office/drawing/2014/main" id="{C4078708-79D2-4B74-921F-2962E5F5F7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5</xdr:col>
      <xdr:colOff>0</xdr:colOff>
      <xdr:row>178</xdr:row>
      <xdr:rowOff>0</xdr:rowOff>
    </xdr:from>
    <xdr:to>
      <xdr:col>9</xdr:col>
      <xdr:colOff>85725</xdr:colOff>
      <xdr:row>199</xdr:row>
      <xdr:rowOff>14288</xdr:rowOff>
    </xdr:to>
    <xdr:graphicFrame macro="">
      <xdr:nvGraphicFramePr>
        <xdr:cNvPr id="63" name="Gráfico 62">
          <a:extLst>
            <a:ext uri="{FF2B5EF4-FFF2-40B4-BE49-F238E27FC236}">
              <a16:creationId xmlns:a16="http://schemas.microsoft.com/office/drawing/2014/main" id="{8478E0B9-2B94-456B-B5AD-2CE38D38B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9</xdr:col>
      <xdr:colOff>269875</xdr:colOff>
      <xdr:row>178</xdr:row>
      <xdr:rowOff>31750</xdr:rowOff>
    </xdr:from>
    <xdr:to>
      <xdr:col>13</xdr:col>
      <xdr:colOff>355600</xdr:colOff>
      <xdr:row>199</xdr:row>
      <xdr:rowOff>46038</xdr:rowOff>
    </xdr:to>
    <xdr:graphicFrame macro="">
      <xdr:nvGraphicFramePr>
        <xdr:cNvPr id="64" name="Gráfico 63">
          <a:extLst>
            <a:ext uri="{FF2B5EF4-FFF2-40B4-BE49-F238E27FC236}">
              <a16:creationId xmlns:a16="http://schemas.microsoft.com/office/drawing/2014/main" id="{FB1C77D0-7ED5-470B-84E7-A187D9F465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14</xdr:col>
      <xdr:colOff>0</xdr:colOff>
      <xdr:row>178</xdr:row>
      <xdr:rowOff>0</xdr:rowOff>
    </xdr:from>
    <xdr:to>
      <xdr:col>18</xdr:col>
      <xdr:colOff>85725</xdr:colOff>
      <xdr:row>199</xdr:row>
      <xdr:rowOff>14288</xdr:rowOff>
    </xdr:to>
    <xdr:graphicFrame macro="">
      <xdr:nvGraphicFramePr>
        <xdr:cNvPr id="65" name="Gráfico 64">
          <a:extLst>
            <a:ext uri="{FF2B5EF4-FFF2-40B4-BE49-F238E27FC236}">
              <a16:creationId xmlns:a16="http://schemas.microsoft.com/office/drawing/2014/main" id="{29451670-23AE-42D8-9094-E659107431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18</xdr:col>
      <xdr:colOff>301625</xdr:colOff>
      <xdr:row>178</xdr:row>
      <xdr:rowOff>0</xdr:rowOff>
    </xdr:from>
    <xdr:to>
      <xdr:col>22</xdr:col>
      <xdr:colOff>387350</xdr:colOff>
      <xdr:row>199</xdr:row>
      <xdr:rowOff>14288</xdr:rowOff>
    </xdr:to>
    <xdr:graphicFrame macro="">
      <xdr:nvGraphicFramePr>
        <xdr:cNvPr id="40" name="Gráfico 39">
          <a:extLst>
            <a:ext uri="{FF2B5EF4-FFF2-40B4-BE49-F238E27FC236}">
              <a16:creationId xmlns:a16="http://schemas.microsoft.com/office/drawing/2014/main" id="{B82E9FBC-7163-425D-9D52-E1C3706F32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22</xdr:col>
      <xdr:colOff>539750</xdr:colOff>
      <xdr:row>178</xdr:row>
      <xdr:rowOff>0</xdr:rowOff>
    </xdr:from>
    <xdr:to>
      <xdr:col>26</xdr:col>
      <xdr:colOff>625475</xdr:colOff>
      <xdr:row>199</xdr:row>
      <xdr:rowOff>14288</xdr:rowOff>
    </xdr:to>
    <xdr:graphicFrame macro="">
      <xdr:nvGraphicFramePr>
        <xdr:cNvPr id="43" name="Gráfico 42">
          <a:extLst>
            <a:ext uri="{FF2B5EF4-FFF2-40B4-BE49-F238E27FC236}">
              <a16:creationId xmlns:a16="http://schemas.microsoft.com/office/drawing/2014/main" id="{847D6B6C-F092-4C09-9978-A52C63AB4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26</xdr:col>
      <xdr:colOff>682625</xdr:colOff>
      <xdr:row>178</xdr:row>
      <xdr:rowOff>0</xdr:rowOff>
    </xdr:from>
    <xdr:to>
      <xdr:col>31</xdr:col>
      <xdr:colOff>53975</xdr:colOff>
      <xdr:row>199</xdr:row>
      <xdr:rowOff>14288</xdr:rowOff>
    </xdr:to>
    <xdr:graphicFrame macro="">
      <xdr:nvGraphicFramePr>
        <xdr:cNvPr id="66" name="Gráfico 65">
          <a:extLst>
            <a:ext uri="{FF2B5EF4-FFF2-40B4-BE49-F238E27FC236}">
              <a16:creationId xmlns:a16="http://schemas.microsoft.com/office/drawing/2014/main" id="{3612B976-2360-4FD6-A353-2E7F0AEC6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31</xdr:col>
      <xdr:colOff>222250</xdr:colOff>
      <xdr:row>178</xdr:row>
      <xdr:rowOff>15875</xdr:rowOff>
    </xdr:from>
    <xdr:to>
      <xdr:col>35</xdr:col>
      <xdr:colOff>307975</xdr:colOff>
      <xdr:row>199</xdr:row>
      <xdr:rowOff>30163</xdr:rowOff>
    </xdr:to>
    <xdr:graphicFrame macro="">
      <xdr:nvGraphicFramePr>
        <xdr:cNvPr id="67" name="Gráfico 66">
          <a:extLst>
            <a:ext uri="{FF2B5EF4-FFF2-40B4-BE49-F238E27FC236}">
              <a16:creationId xmlns:a16="http://schemas.microsoft.com/office/drawing/2014/main" id="{11FD6501-5B53-42AD-9100-C9D7F3620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35</xdr:col>
      <xdr:colOff>396875</xdr:colOff>
      <xdr:row>177</xdr:row>
      <xdr:rowOff>158750</xdr:rowOff>
    </xdr:from>
    <xdr:to>
      <xdr:col>39</xdr:col>
      <xdr:colOff>482600</xdr:colOff>
      <xdr:row>198</xdr:row>
      <xdr:rowOff>173038</xdr:rowOff>
    </xdr:to>
    <xdr:graphicFrame macro="">
      <xdr:nvGraphicFramePr>
        <xdr:cNvPr id="68" name="Gráfico 67">
          <a:extLst>
            <a:ext uri="{FF2B5EF4-FFF2-40B4-BE49-F238E27FC236}">
              <a16:creationId xmlns:a16="http://schemas.microsoft.com/office/drawing/2014/main" id="{7D1D61C3-2F4B-4D9B-9BDB-157C21C4E8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47625</xdr:colOff>
      <xdr:row>200</xdr:row>
      <xdr:rowOff>95250</xdr:rowOff>
    </xdr:from>
    <xdr:to>
      <xdr:col>4</xdr:col>
      <xdr:colOff>323850</xdr:colOff>
      <xdr:row>221</xdr:row>
      <xdr:rowOff>109538</xdr:rowOff>
    </xdr:to>
    <xdr:graphicFrame macro="">
      <xdr:nvGraphicFramePr>
        <xdr:cNvPr id="69" name="Gráfico 68">
          <a:extLst>
            <a:ext uri="{FF2B5EF4-FFF2-40B4-BE49-F238E27FC236}">
              <a16:creationId xmlns:a16="http://schemas.microsoft.com/office/drawing/2014/main" id="{D35ACAED-420B-45A9-8E50-49D071952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4</xdr:col>
      <xdr:colOff>650875</xdr:colOff>
      <xdr:row>200</xdr:row>
      <xdr:rowOff>127000</xdr:rowOff>
    </xdr:from>
    <xdr:to>
      <xdr:col>9</xdr:col>
      <xdr:colOff>22225</xdr:colOff>
      <xdr:row>221</xdr:row>
      <xdr:rowOff>141288</xdr:rowOff>
    </xdr:to>
    <xdr:graphicFrame macro="">
      <xdr:nvGraphicFramePr>
        <xdr:cNvPr id="70" name="Gráfico 69">
          <a:extLst>
            <a:ext uri="{FF2B5EF4-FFF2-40B4-BE49-F238E27FC236}">
              <a16:creationId xmlns:a16="http://schemas.microsoft.com/office/drawing/2014/main" id="{60ECD4F5-9218-413B-8344-6879F9AD1B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9</xdr:col>
      <xdr:colOff>190500</xdr:colOff>
      <xdr:row>200</xdr:row>
      <xdr:rowOff>111125</xdr:rowOff>
    </xdr:from>
    <xdr:to>
      <xdr:col>13</xdr:col>
      <xdr:colOff>276225</xdr:colOff>
      <xdr:row>221</xdr:row>
      <xdr:rowOff>125413</xdr:rowOff>
    </xdr:to>
    <xdr:graphicFrame macro="">
      <xdr:nvGraphicFramePr>
        <xdr:cNvPr id="71" name="Gráfico 70">
          <a:extLst>
            <a:ext uri="{FF2B5EF4-FFF2-40B4-BE49-F238E27FC236}">
              <a16:creationId xmlns:a16="http://schemas.microsoft.com/office/drawing/2014/main" id="{25D6BB21-7E84-4F3F-A73D-054DAF04EC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13</xdr:col>
      <xdr:colOff>698500</xdr:colOff>
      <xdr:row>200</xdr:row>
      <xdr:rowOff>111125</xdr:rowOff>
    </xdr:from>
    <xdr:to>
      <xdr:col>18</xdr:col>
      <xdr:colOff>69850</xdr:colOff>
      <xdr:row>221</xdr:row>
      <xdr:rowOff>125413</xdr:rowOff>
    </xdr:to>
    <xdr:graphicFrame macro="">
      <xdr:nvGraphicFramePr>
        <xdr:cNvPr id="72" name="Gráfico 71">
          <a:extLst>
            <a:ext uri="{FF2B5EF4-FFF2-40B4-BE49-F238E27FC236}">
              <a16:creationId xmlns:a16="http://schemas.microsoft.com/office/drawing/2014/main" id="{19E597A1-F435-44CB-B2C7-A6A44E573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18</xdr:col>
      <xdr:colOff>285750</xdr:colOff>
      <xdr:row>200</xdr:row>
      <xdr:rowOff>95250</xdr:rowOff>
    </xdr:from>
    <xdr:to>
      <xdr:col>22</xdr:col>
      <xdr:colOff>371475</xdr:colOff>
      <xdr:row>221</xdr:row>
      <xdr:rowOff>109538</xdr:rowOff>
    </xdr:to>
    <xdr:graphicFrame macro="">
      <xdr:nvGraphicFramePr>
        <xdr:cNvPr id="73" name="Gráfico 72">
          <a:extLst>
            <a:ext uri="{FF2B5EF4-FFF2-40B4-BE49-F238E27FC236}">
              <a16:creationId xmlns:a16="http://schemas.microsoft.com/office/drawing/2014/main" id="{97D2C89D-1C88-4C6C-A903-ED85ACA607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22</xdr:col>
      <xdr:colOff>571500</xdr:colOff>
      <xdr:row>200</xdr:row>
      <xdr:rowOff>63500</xdr:rowOff>
    </xdr:from>
    <xdr:to>
      <xdr:col>26</xdr:col>
      <xdr:colOff>657225</xdr:colOff>
      <xdr:row>221</xdr:row>
      <xdr:rowOff>77788</xdr:rowOff>
    </xdr:to>
    <xdr:graphicFrame macro="">
      <xdr:nvGraphicFramePr>
        <xdr:cNvPr id="74" name="Gráfico 73">
          <a:extLst>
            <a:ext uri="{FF2B5EF4-FFF2-40B4-BE49-F238E27FC236}">
              <a16:creationId xmlns:a16="http://schemas.microsoft.com/office/drawing/2014/main" id="{65D69BCB-82A6-4151-81F2-EEF04C18B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27</xdr:col>
      <xdr:colOff>111125</xdr:colOff>
      <xdr:row>200</xdr:row>
      <xdr:rowOff>111125</xdr:rowOff>
    </xdr:from>
    <xdr:to>
      <xdr:col>31</xdr:col>
      <xdr:colOff>196850</xdr:colOff>
      <xdr:row>221</xdr:row>
      <xdr:rowOff>125413</xdr:rowOff>
    </xdr:to>
    <xdr:graphicFrame macro="">
      <xdr:nvGraphicFramePr>
        <xdr:cNvPr id="75" name="Gráfico 74">
          <a:extLst>
            <a:ext uri="{FF2B5EF4-FFF2-40B4-BE49-F238E27FC236}">
              <a16:creationId xmlns:a16="http://schemas.microsoft.com/office/drawing/2014/main" id="{85472018-349C-4ED5-AC08-FCEFB8FD39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31</xdr:col>
      <xdr:colOff>365125</xdr:colOff>
      <xdr:row>200</xdr:row>
      <xdr:rowOff>31750</xdr:rowOff>
    </xdr:from>
    <xdr:to>
      <xdr:col>35</xdr:col>
      <xdr:colOff>450850</xdr:colOff>
      <xdr:row>221</xdr:row>
      <xdr:rowOff>46038</xdr:rowOff>
    </xdr:to>
    <xdr:graphicFrame macro="">
      <xdr:nvGraphicFramePr>
        <xdr:cNvPr id="76" name="Gráfico 75">
          <a:extLst>
            <a:ext uri="{FF2B5EF4-FFF2-40B4-BE49-F238E27FC236}">
              <a16:creationId xmlns:a16="http://schemas.microsoft.com/office/drawing/2014/main" id="{9AC3B26B-FB23-433F-8258-E842985A31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35</xdr:col>
      <xdr:colOff>571500</xdr:colOff>
      <xdr:row>200</xdr:row>
      <xdr:rowOff>111125</xdr:rowOff>
    </xdr:from>
    <xdr:to>
      <xdr:col>39</xdr:col>
      <xdr:colOff>657225</xdr:colOff>
      <xdr:row>221</xdr:row>
      <xdr:rowOff>125413</xdr:rowOff>
    </xdr:to>
    <xdr:graphicFrame macro="">
      <xdr:nvGraphicFramePr>
        <xdr:cNvPr id="77" name="Gráfico 76">
          <a:extLst>
            <a:ext uri="{FF2B5EF4-FFF2-40B4-BE49-F238E27FC236}">
              <a16:creationId xmlns:a16="http://schemas.microsoft.com/office/drawing/2014/main" id="{B8684320-6BBB-4EAA-8819-0FEA037CE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47625</xdr:colOff>
      <xdr:row>222</xdr:row>
      <xdr:rowOff>96837</xdr:rowOff>
    </xdr:from>
    <xdr:to>
      <xdr:col>6</xdr:col>
      <xdr:colOff>523875</xdr:colOff>
      <xdr:row>236</xdr:row>
      <xdr:rowOff>173037</xdr:rowOff>
    </xdr:to>
    <xdr:graphicFrame macro="">
      <xdr:nvGraphicFramePr>
        <xdr:cNvPr id="78" name="Gráfico 77">
          <a:extLst>
            <a:ext uri="{FF2B5EF4-FFF2-40B4-BE49-F238E27FC236}">
              <a16:creationId xmlns:a16="http://schemas.microsoft.com/office/drawing/2014/main" id="{5EB2E638-4349-9FB2-DCD7-F04ED573CD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7</xdr:col>
      <xdr:colOff>31750</xdr:colOff>
      <xdr:row>222</xdr:row>
      <xdr:rowOff>79375</xdr:rowOff>
    </xdr:from>
    <xdr:to>
      <xdr:col>13</xdr:col>
      <xdr:colOff>317500</xdr:colOff>
      <xdr:row>236</xdr:row>
      <xdr:rowOff>155575</xdr:rowOff>
    </xdr:to>
    <xdr:graphicFrame macro="">
      <xdr:nvGraphicFramePr>
        <xdr:cNvPr id="79" name="Gráfico 78">
          <a:extLst>
            <a:ext uri="{FF2B5EF4-FFF2-40B4-BE49-F238E27FC236}">
              <a16:creationId xmlns:a16="http://schemas.microsoft.com/office/drawing/2014/main" id="{D1E93CE8-19EB-40AB-BC29-37755C5E0D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2133601</xdr:colOff>
      <xdr:row>0</xdr:row>
      <xdr:rowOff>171451</xdr:rowOff>
    </xdr:from>
    <xdr:to>
      <xdr:col>2</xdr:col>
      <xdr:colOff>2581275</xdr:colOff>
      <xdr:row>3</xdr:row>
      <xdr:rowOff>47625</xdr:rowOff>
    </xdr:to>
    <xdr:pic>
      <xdr:nvPicPr>
        <xdr:cNvPr id="3" name="Gráfico 2" descr="Contorno de cara de cansancio con relleno sólido con relleno sólido">
          <a:extLst>
            <a:ext uri="{FF2B5EF4-FFF2-40B4-BE49-F238E27FC236}">
              <a16:creationId xmlns:a16="http://schemas.microsoft.com/office/drawing/2014/main" id="{49DBD311-4CB5-E1AA-104B-49FCBA86A9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895601" y="171451"/>
          <a:ext cx="447674" cy="447674"/>
        </a:xfrm>
        <a:prstGeom prst="rect">
          <a:avLst/>
        </a:prstGeom>
      </xdr:spPr>
    </xdr:pic>
    <xdr:clientData/>
  </xdr:twoCellAnchor>
  <xdr:twoCellAnchor>
    <xdr:from>
      <xdr:col>0</xdr:col>
      <xdr:colOff>136072</xdr:colOff>
      <xdr:row>1</xdr:row>
      <xdr:rowOff>54429</xdr:rowOff>
    </xdr:from>
    <xdr:to>
      <xdr:col>1</xdr:col>
      <xdr:colOff>631373</xdr:colOff>
      <xdr:row>3</xdr:row>
      <xdr:rowOff>20218</xdr:rowOff>
    </xdr:to>
    <xdr:sp macro="" textlink="">
      <xdr:nvSpPr>
        <xdr:cNvPr id="2" name="Rectángulo: esquinas redondeadas 1">
          <a:hlinkClick xmlns:r="http://schemas.openxmlformats.org/officeDocument/2006/relationships" r:id="rId3"/>
          <a:extLst>
            <a:ext uri="{FF2B5EF4-FFF2-40B4-BE49-F238E27FC236}">
              <a16:creationId xmlns:a16="http://schemas.microsoft.com/office/drawing/2014/main" id="{A5D7E8B4-43AD-4417-90D2-FD35BCF54929}"/>
            </a:ext>
          </a:extLst>
        </xdr:cNvPr>
        <xdr:cNvSpPr/>
      </xdr:nvSpPr>
      <xdr:spPr>
        <a:xfrm>
          <a:off x="136072" y="244929"/>
          <a:ext cx="1257301" cy="34678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PQRS</a:t>
          </a:r>
          <a:endParaRPr lang="es-CO" sz="1100" b="1">
            <a:solidFill>
              <a:schemeClr val="bg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171450</xdr:colOff>
      <xdr:row>0</xdr:row>
      <xdr:rowOff>171450</xdr:rowOff>
    </xdr:from>
    <xdr:to>
      <xdr:col>1</xdr:col>
      <xdr:colOff>333375</xdr:colOff>
      <xdr:row>2</xdr:row>
      <xdr:rowOff>85725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DE640A3F-6600-4033-A23B-B52641954DBB}"/>
            </a:ext>
          </a:extLst>
        </xdr:cNvPr>
        <xdr:cNvSpPr/>
      </xdr:nvSpPr>
      <xdr:spPr>
        <a:xfrm>
          <a:off x="171450" y="171450"/>
          <a:ext cx="923925" cy="295275"/>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PQRS</a:t>
          </a:r>
          <a:endParaRPr lang="es-CO" sz="1100" b="1">
            <a:solidFill>
              <a:schemeClr val="bg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371475</xdr:colOff>
      <xdr:row>2</xdr:row>
      <xdr:rowOff>4761</xdr:rowOff>
    </xdr:from>
    <xdr:to>
      <xdr:col>13</xdr:col>
      <xdr:colOff>19050</xdr:colOff>
      <xdr:row>18</xdr:row>
      <xdr:rowOff>85725</xdr:rowOff>
    </xdr:to>
    <xdr:graphicFrame macro="">
      <xdr:nvGraphicFramePr>
        <xdr:cNvPr id="2" name="Gráfico 1">
          <a:extLst>
            <a:ext uri="{FF2B5EF4-FFF2-40B4-BE49-F238E27FC236}">
              <a16:creationId xmlns:a16="http://schemas.microsoft.com/office/drawing/2014/main" id="{6DE96291-B226-5401-1BAD-3A16772118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200025</xdr:colOff>
      <xdr:row>1</xdr:row>
      <xdr:rowOff>0</xdr:rowOff>
    </xdr:from>
    <xdr:to>
      <xdr:col>1</xdr:col>
      <xdr:colOff>361950</xdr:colOff>
      <xdr:row>2</xdr:row>
      <xdr:rowOff>104775</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C14BAE3A-F44B-4D7F-A1C7-15495F4DC658}"/>
            </a:ext>
          </a:extLst>
        </xdr:cNvPr>
        <xdr:cNvSpPr/>
      </xdr:nvSpPr>
      <xdr:spPr>
        <a:xfrm>
          <a:off x="200025" y="190500"/>
          <a:ext cx="923925" cy="295275"/>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200" b="1">
              <a:solidFill>
                <a:schemeClr val="bg1"/>
              </a:solidFill>
            </a:rPr>
            <a:t>PQRS</a:t>
          </a:r>
          <a:endParaRPr lang="es-CO" sz="1100" b="1">
            <a:solidFill>
              <a:schemeClr val="bg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590550</xdr:colOff>
      <xdr:row>1</xdr:row>
      <xdr:rowOff>0</xdr:rowOff>
    </xdr:from>
    <xdr:to>
      <xdr:col>2</xdr:col>
      <xdr:colOff>438150</xdr:colOff>
      <xdr:row>2</xdr:row>
      <xdr:rowOff>156289</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46DBFEEA-C3D8-492F-87AB-D04167D82405}"/>
            </a:ext>
          </a:extLst>
        </xdr:cNvPr>
        <xdr:cNvSpPr/>
      </xdr:nvSpPr>
      <xdr:spPr>
        <a:xfrm>
          <a:off x="590550" y="200025"/>
          <a:ext cx="1238250" cy="3658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ORGANIZACIÓN</a:t>
          </a:r>
        </a:p>
      </xdr:txBody>
    </xdr:sp>
    <xdr:clientData/>
  </xdr:twoCellAnchor>
  <xdr:twoCellAnchor editAs="oneCell">
    <xdr:from>
      <xdr:col>2</xdr:col>
      <xdr:colOff>676276</xdr:colOff>
      <xdr:row>0</xdr:row>
      <xdr:rowOff>161926</xdr:rowOff>
    </xdr:from>
    <xdr:to>
      <xdr:col>6</xdr:col>
      <xdr:colOff>314326</xdr:colOff>
      <xdr:row>10</xdr:row>
      <xdr:rowOff>149661</xdr:rowOff>
    </xdr:to>
    <xdr:pic>
      <xdr:nvPicPr>
        <xdr:cNvPr id="4" name="Imagen 3">
          <a:extLst>
            <a:ext uri="{FF2B5EF4-FFF2-40B4-BE49-F238E27FC236}">
              <a16:creationId xmlns:a16="http://schemas.microsoft.com/office/drawing/2014/main" id="{48D4A86F-B19C-CF8A-8F27-1A0EE54D9C29}"/>
            </a:ext>
          </a:extLst>
        </xdr:cNvPr>
        <xdr:cNvPicPr>
          <a:picLocks noChangeAspect="1"/>
        </xdr:cNvPicPr>
      </xdr:nvPicPr>
      <xdr:blipFill>
        <a:blip xmlns:r="http://schemas.openxmlformats.org/officeDocument/2006/relationships" r:embed="rId2"/>
        <a:stretch>
          <a:fillRect/>
        </a:stretch>
      </xdr:blipFill>
      <xdr:spPr>
        <a:xfrm>
          <a:off x="2200276" y="161926"/>
          <a:ext cx="2686050" cy="1978460"/>
        </a:xfrm>
        <a:prstGeom prst="rect">
          <a:avLst/>
        </a:prstGeom>
      </xdr:spPr>
    </xdr:pic>
    <xdr:clientData/>
  </xdr:twoCellAnchor>
  <xdr:twoCellAnchor editAs="oneCell">
    <xdr:from>
      <xdr:col>0</xdr:col>
      <xdr:colOff>685800</xdr:colOff>
      <xdr:row>3</xdr:row>
      <xdr:rowOff>104775</xdr:rowOff>
    </xdr:from>
    <xdr:to>
      <xdr:col>2</xdr:col>
      <xdr:colOff>152400</xdr:colOff>
      <xdr:row>8</xdr:row>
      <xdr:rowOff>19050</xdr:rowOff>
    </xdr:to>
    <xdr:pic>
      <xdr:nvPicPr>
        <xdr:cNvPr id="6" name="Gráfico 5" descr="Internet con relleno sólido">
          <a:hlinkClick xmlns:r="http://schemas.openxmlformats.org/officeDocument/2006/relationships" r:id="rId3"/>
          <a:extLst>
            <a:ext uri="{FF2B5EF4-FFF2-40B4-BE49-F238E27FC236}">
              <a16:creationId xmlns:a16="http://schemas.microsoft.com/office/drawing/2014/main" id="{CF01E62D-7F66-0BEF-2444-97FDCDA00A5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85800" y="695325"/>
          <a:ext cx="914400" cy="914400"/>
        </a:xfrm>
        <a:prstGeom prst="rect">
          <a:avLst/>
        </a:prstGeom>
      </xdr:spPr>
    </xdr:pic>
    <xdr:clientData/>
  </xdr:twoCellAnchor>
  <xdr:twoCellAnchor>
    <xdr:from>
      <xdr:col>2</xdr:col>
      <xdr:colOff>180975</xdr:colOff>
      <xdr:row>4</xdr:row>
      <xdr:rowOff>180974</xdr:rowOff>
    </xdr:from>
    <xdr:to>
      <xdr:col>2</xdr:col>
      <xdr:colOff>495300</xdr:colOff>
      <xdr:row>8</xdr:row>
      <xdr:rowOff>76199</xdr:rowOff>
    </xdr:to>
    <xdr:sp macro="" textlink="">
      <xdr:nvSpPr>
        <xdr:cNvPr id="7" name="Flecha: curvada hacia la derecha 6">
          <a:extLst>
            <a:ext uri="{FF2B5EF4-FFF2-40B4-BE49-F238E27FC236}">
              <a16:creationId xmlns:a16="http://schemas.microsoft.com/office/drawing/2014/main" id="{DB67CDF7-C365-F5C9-E84A-4B6A0C3F229F}"/>
            </a:ext>
          </a:extLst>
        </xdr:cNvPr>
        <xdr:cNvSpPr/>
      </xdr:nvSpPr>
      <xdr:spPr>
        <a:xfrm rot="9491564">
          <a:off x="1571625" y="962024"/>
          <a:ext cx="314325" cy="704850"/>
        </a:xfrm>
        <a:prstGeom prst="curved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133350</xdr:colOff>
      <xdr:row>0</xdr:row>
      <xdr:rowOff>47625</xdr:rowOff>
    </xdr:from>
    <xdr:to>
      <xdr:col>9</xdr:col>
      <xdr:colOff>476250</xdr:colOff>
      <xdr:row>24</xdr:row>
      <xdr:rowOff>57150</xdr:rowOff>
    </xdr:to>
    <xdr:grpSp>
      <xdr:nvGrpSpPr>
        <xdr:cNvPr id="13" name="Grupo 12">
          <a:extLst>
            <a:ext uri="{FF2B5EF4-FFF2-40B4-BE49-F238E27FC236}">
              <a16:creationId xmlns:a16="http://schemas.microsoft.com/office/drawing/2014/main" id="{0E3DD5A8-CC81-5748-172D-FB161A0F7FA1}"/>
            </a:ext>
          </a:extLst>
        </xdr:cNvPr>
        <xdr:cNvGrpSpPr/>
      </xdr:nvGrpSpPr>
      <xdr:grpSpPr>
        <a:xfrm>
          <a:off x="1657350" y="47625"/>
          <a:ext cx="5676900" cy="4581525"/>
          <a:chOff x="1152525" y="0"/>
          <a:chExt cx="5952381" cy="5104762"/>
        </a:xfrm>
      </xdr:grpSpPr>
      <xdr:grpSp>
        <xdr:nvGrpSpPr>
          <xdr:cNvPr id="5" name="Grupo 4">
            <a:extLst>
              <a:ext uri="{FF2B5EF4-FFF2-40B4-BE49-F238E27FC236}">
                <a16:creationId xmlns:a16="http://schemas.microsoft.com/office/drawing/2014/main" id="{78DBADE2-A1DB-75CC-3925-3595B8656179}"/>
              </a:ext>
            </a:extLst>
          </xdr:cNvPr>
          <xdr:cNvGrpSpPr/>
        </xdr:nvGrpSpPr>
        <xdr:grpSpPr>
          <a:xfrm>
            <a:off x="1152525" y="0"/>
            <a:ext cx="5952381" cy="5104762"/>
            <a:chOff x="1152525" y="0"/>
            <a:chExt cx="5952381" cy="5104762"/>
          </a:xfrm>
        </xdr:grpSpPr>
        <xdr:pic>
          <xdr:nvPicPr>
            <xdr:cNvPr id="2" name="Imagen 1">
              <a:extLst>
                <a:ext uri="{FF2B5EF4-FFF2-40B4-BE49-F238E27FC236}">
                  <a16:creationId xmlns:a16="http://schemas.microsoft.com/office/drawing/2014/main" id="{AD317495-E831-3A97-8076-E24B0C3598C0}"/>
                </a:ext>
              </a:extLst>
            </xdr:cNvPr>
            <xdr:cNvPicPr>
              <a:picLocks noChangeAspect="1"/>
            </xdr:cNvPicPr>
          </xdr:nvPicPr>
          <xdr:blipFill>
            <a:blip xmlns:r="http://schemas.openxmlformats.org/officeDocument/2006/relationships" r:embed="rId1"/>
            <a:stretch>
              <a:fillRect/>
            </a:stretch>
          </xdr:blipFill>
          <xdr:spPr>
            <a:xfrm>
              <a:off x="1152525" y="0"/>
              <a:ext cx="5952381" cy="5104762"/>
            </a:xfrm>
            <a:prstGeom prst="rect">
              <a:avLst/>
            </a:prstGeom>
          </xdr:spPr>
        </xdr:pic>
        <xdr:sp macro="" textlink="">
          <xdr:nvSpPr>
            <xdr:cNvPr id="4" name="CuadroTexto 3">
              <a:hlinkClick xmlns:r="http://schemas.openxmlformats.org/officeDocument/2006/relationships" r:id="rId2"/>
              <a:extLst>
                <a:ext uri="{FF2B5EF4-FFF2-40B4-BE49-F238E27FC236}">
                  <a16:creationId xmlns:a16="http://schemas.microsoft.com/office/drawing/2014/main" id="{7771D2F2-4EC9-D922-639B-4121C6A656BF}"/>
                </a:ext>
              </a:extLst>
            </xdr:cNvPr>
            <xdr:cNvSpPr txBox="1"/>
          </xdr:nvSpPr>
          <xdr:spPr>
            <a:xfrm>
              <a:off x="2667000" y="1857375"/>
              <a:ext cx="1046697"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IMAGINACIÓN</a:t>
              </a:r>
              <a:r>
                <a:rPr lang="es-CO" sz="1100" baseline="0"/>
                <a:t> </a:t>
              </a:r>
              <a:endParaRPr lang="es-CO" sz="1100"/>
            </a:p>
          </xdr:txBody>
        </xdr:sp>
      </xdr:grpSp>
      <xdr:sp macro="" textlink="">
        <xdr:nvSpPr>
          <xdr:cNvPr id="6" name="CuadroTexto 5">
            <a:hlinkClick xmlns:r="http://schemas.openxmlformats.org/officeDocument/2006/relationships" r:id="rId3"/>
            <a:extLst>
              <a:ext uri="{FF2B5EF4-FFF2-40B4-BE49-F238E27FC236}">
                <a16:creationId xmlns:a16="http://schemas.microsoft.com/office/drawing/2014/main" id="{C98FA4BB-93A2-0166-53EC-3EE7FC2EE494}"/>
              </a:ext>
            </a:extLst>
          </xdr:cNvPr>
          <xdr:cNvSpPr txBox="1"/>
        </xdr:nvSpPr>
        <xdr:spPr>
          <a:xfrm>
            <a:off x="3924300" y="1171575"/>
            <a:ext cx="862480"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DEFINICIÓN</a:t>
            </a:r>
          </a:p>
        </xdr:txBody>
      </xdr:sp>
      <xdr:sp macro="" textlink="">
        <xdr:nvSpPr>
          <xdr:cNvPr id="7" name="CuadroTexto 6">
            <a:hlinkClick xmlns:r="http://schemas.openxmlformats.org/officeDocument/2006/relationships" r:id="rId4"/>
            <a:extLst>
              <a:ext uri="{FF2B5EF4-FFF2-40B4-BE49-F238E27FC236}">
                <a16:creationId xmlns:a16="http://schemas.microsoft.com/office/drawing/2014/main" id="{DC26D041-6930-4749-B007-B00B3BDC1E28}"/>
              </a:ext>
            </a:extLst>
          </xdr:cNvPr>
          <xdr:cNvSpPr txBox="1"/>
        </xdr:nvSpPr>
        <xdr:spPr>
          <a:xfrm>
            <a:off x="5047539" y="2047875"/>
            <a:ext cx="991312" cy="294774"/>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CO" sz="1100"/>
              <a:t>REALIZACIÓN</a:t>
            </a:r>
          </a:p>
        </xdr:txBody>
      </xdr:sp>
      <xdr:sp macro="" textlink="">
        <xdr:nvSpPr>
          <xdr:cNvPr id="8" name="CuadroTexto 7">
            <a:hlinkClick xmlns:r="http://schemas.openxmlformats.org/officeDocument/2006/relationships" r:id="rId5"/>
            <a:extLst>
              <a:ext uri="{FF2B5EF4-FFF2-40B4-BE49-F238E27FC236}">
                <a16:creationId xmlns:a16="http://schemas.microsoft.com/office/drawing/2014/main" id="{B50E1011-F0BF-4028-B290-AC5D1DEDF587}"/>
              </a:ext>
            </a:extLst>
          </xdr:cNvPr>
          <xdr:cNvSpPr txBox="1"/>
        </xdr:nvSpPr>
        <xdr:spPr>
          <a:xfrm>
            <a:off x="5086350" y="2971800"/>
            <a:ext cx="1349472"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COMERCIALIZACIÓN</a:t>
            </a:r>
          </a:p>
        </xdr:txBody>
      </xdr:sp>
      <xdr:sp macro="" textlink="">
        <xdr:nvSpPr>
          <xdr:cNvPr id="9" name="CuadroTexto 8">
            <a:hlinkClick xmlns:r="http://schemas.openxmlformats.org/officeDocument/2006/relationships" r:id="rId6"/>
            <a:extLst>
              <a:ext uri="{FF2B5EF4-FFF2-40B4-BE49-F238E27FC236}">
                <a16:creationId xmlns:a16="http://schemas.microsoft.com/office/drawing/2014/main" id="{7072771C-063F-48EA-B25D-AB493EFE9C85}"/>
              </a:ext>
            </a:extLst>
          </xdr:cNvPr>
          <xdr:cNvSpPr txBox="1"/>
        </xdr:nvSpPr>
        <xdr:spPr>
          <a:xfrm>
            <a:off x="4495800" y="3619500"/>
            <a:ext cx="433452"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USO</a:t>
            </a:r>
          </a:p>
        </xdr:txBody>
      </xdr:sp>
      <xdr:sp macro="" textlink="">
        <xdr:nvSpPr>
          <xdr:cNvPr id="10" name="CuadroTexto 9">
            <a:hlinkClick xmlns:r="http://schemas.openxmlformats.org/officeDocument/2006/relationships" r:id="rId7"/>
            <a:extLst>
              <a:ext uri="{FF2B5EF4-FFF2-40B4-BE49-F238E27FC236}">
                <a16:creationId xmlns:a16="http://schemas.microsoft.com/office/drawing/2014/main" id="{F9FA97BE-4F35-45DA-9A18-B6AAD671B63C}"/>
              </a:ext>
            </a:extLst>
          </xdr:cNvPr>
          <xdr:cNvSpPr txBox="1"/>
        </xdr:nvSpPr>
        <xdr:spPr>
          <a:xfrm>
            <a:off x="3562350" y="3552825"/>
            <a:ext cx="723468"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SOPORTE</a:t>
            </a:r>
          </a:p>
        </xdr:txBody>
      </xdr:sp>
      <xdr:sp macro="" textlink="">
        <xdr:nvSpPr>
          <xdr:cNvPr id="12" name="CuadroTexto 11">
            <a:hlinkClick xmlns:r="http://schemas.openxmlformats.org/officeDocument/2006/relationships" r:id="rId8"/>
            <a:extLst>
              <a:ext uri="{FF2B5EF4-FFF2-40B4-BE49-F238E27FC236}">
                <a16:creationId xmlns:a16="http://schemas.microsoft.com/office/drawing/2014/main" id="{957962F2-BA2F-4CCA-BAE9-089F20D32F3D}"/>
              </a:ext>
            </a:extLst>
          </xdr:cNvPr>
          <xdr:cNvSpPr txBox="1"/>
        </xdr:nvSpPr>
        <xdr:spPr>
          <a:xfrm>
            <a:off x="2752725" y="2914649"/>
            <a:ext cx="965585" cy="52390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CO" sz="1100"/>
              <a:t>DISPOSICIÓN </a:t>
            </a:r>
          </a:p>
          <a:p>
            <a:pPr algn="ctr"/>
            <a:r>
              <a:rPr lang="es-CO" sz="1100"/>
              <a:t>FINAL</a:t>
            </a:r>
          </a:p>
        </xdr:txBody>
      </xdr:sp>
    </xdr:grpSp>
    <xdr:clientData/>
  </xdr:twoCellAnchor>
  <xdr:twoCellAnchor>
    <xdr:from>
      <xdr:col>0</xdr:col>
      <xdr:colOff>419100</xdr:colOff>
      <xdr:row>1</xdr:row>
      <xdr:rowOff>47625</xdr:rowOff>
    </xdr:from>
    <xdr:to>
      <xdr:col>1</xdr:col>
      <xdr:colOff>400050</xdr:colOff>
      <xdr:row>2</xdr:row>
      <xdr:rowOff>184864</xdr:rowOff>
    </xdr:to>
    <xdr:sp macro="" textlink="">
      <xdr:nvSpPr>
        <xdr:cNvPr id="14" name="Rectángulo: esquinas redondeadas 13">
          <a:hlinkClick xmlns:r="http://schemas.openxmlformats.org/officeDocument/2006/relationships" r:id="rId9"/>
          <a:extLst>
            <a:ext uri="{FF2B5EF4-FFF2-40B4-BE49-F238E27FC236}">
              <a16:creationId xmlns:a16="http://schemas.microsoft.com/office/drawing/2014/main" id="{FF76DF45-09C9-4F4E-83B0-B0CC814AFFF0}"/>
            </a:ext>
          </a:extLst>
        </xdr:cNvPr>
        <xdr:cNvSpPr/>
      </xdr:nvSpPr>
      <xdr:spPr>
        <a:xfrm>
          <a:off x="419100" y="238125"/>
          <a:ext cx="742950"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INICIO</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2047874</xdr:colOff>
      <xdr:row>0</xdr:row>
      <xdr:rowOff>180975</xdr:rowOff>
    </xdr:from>
    <xdr:to>
      <xdr:col>4</xdr:col>
      <xdr:colOff>1126330</xdr:colOff>
      <xdr:row>3</xdr:row>
      <xdr:rowOff>19050</xdr:rowOff>
    </xdr:to>
    <xdr:sp macro="" textlink="">
      <xdr:nvSpPr>
        <xdr:cNvPr id="2" name="Rectángulo: esquinas redondeadas 1">
          <a:extLst>
            <a:ext uri="{FF2B5EF4-FFF2-40B4-BE49-F238E27FC236}">
              <a16:creationId xmlns:a16="http://schemas.microsoft.com/office/drawing/2014/main" id="{FE8EB241-B5B5-4531-9122-60BF973B472C}"/>
            </a:ext>
          </a:extLst>
        </xdr:cNvPr>
        <xdr:cNvSpPr/>
      </xdr:nvSpPr>
      <xdr:spPr>
        <a:xfrm>
          <a:off x="3571874" y="180975"/>
          <a:ext cx="3945731"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IMAGINACIÓN </a:t>
          </a:r>
        </a:p>
      </xdr:txBody>
    </xdr:sp>
    <xdr:clientData/>
  </xdr:twoCellAnchor>
  <xdr:twoCellAnchor>
    <xdr:from>
      <xdr:col>2</xdr:col>
      <xdr:colOff>975438</xdr:colOff>
      <xdr:row>10</xdr:row>
      <xdr:rowOff>247650</xdr:rowOff>
    </xdr:from>
    <xdr:to>
      <xdr:col>2</xdr:col>
      <xdr:colOff>1866900</xdr:colOff>
      <xdr:row>13</xdr:row>
      <xdr:rowOff>104775</xdr:rowOff>
    </xdr:to>
    <xdr:sp macro="" textlink="">
      <xdr:nvSpPr>
        <xdr:cNvPr id="3" name="Flecha: pentágono 2">
          <a:extLst>
            <a:ext uri="{FF2B5EF4-FFF2-40B4-BE49-F238E27FC236}">
              <a16:creationId xmlns:a16="http://schemas.microsoft.com/office/drawing/2014/main" id="{D7B7B9EC-4CDC-4E34-A1B0-1D3E522471C9}"/>
            </a:ext>
          </a:extLst>
        </xdr:cNvPr>
        <xdr:cNvSpPr/>
      </xdr:nvSpPr>
      <xdr:spPr>
        <a:xfrm>
          <a:off x="2499438" y="2628900"/>
          <a:ext cx="891462" cy="552450"/>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xdr:col>
      <xdr:colOff>937143</xdr:colOff>
      <xdr:row>15</xdr:row>
      <xdr:rowOff>68424</xdr:rowOff>
    </xdr:from>
    <xdr:to>
      <xdr:col>2</xdr:col>
      <xdr:colOff>1666874</xdr:colOff>
      <xdr:row>19</xdr:row>
      <xdr:rowOff>15080</xdr:rowOff>
    </xdr:to>
    <xdr:pic>
      <xdr:nvPicPr>
        <xdr:cNvPr id="4" name="Gráfico 3" descr="Libro cerrado con relleno sólido">
          <a:extLst>
            <a:ext uri="{FF2B5EF4-FFF2-40B4-BE49-F238E27FC236}">
              <a16:creationId xmlns:a16="http://schemas.microsoft.com/office/drawing/2014/main" id="{C4423ECF-183A-425F-8B00-00AA46735D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61143" y="3411699"/>
          <a:ext cx="729731" cy="718182"/>
        </a:xfrm>
        <a:prstGeom prst="rect">
          <a:avLst/>
        </a:prstGeom>
      </xdr:spPr>
    </xdr:pic>
    <xdr:clientData/>
  </xdr:twoCellAnchor>
  <xdr:twoCellAnchor editAs="oneCell">
    <xdr:from>
      <xdr:col>2</xdr:col>
      <xdr:colOff>847481</xdr:colOff>
      <xdr:row>19</xdr:row>
      <xdr:rowOff>189432</xdr:rowOff>
    </xdr:from>
    <xdr:to>
      <xdr:col>2</xdr:col>
      <xdr:colOff>1761881</xdr:colOff>
      <xdr:row>24</xdr:row>
      <xdr:rowOff>131700</xdr:rowOff>
    </xdr:to>
    <xdr:pic>
      <xdr:nvPicPr>
        <xdr:cNvPr id="5" name="Gráfico 4" descr="Portátil con relleno sólido">
          <a:extLst>
            <a:ext uri="{FF2B5EF4-FFF2-40B4-BE49-F238E27FC236}">
              <a16:creationId xmlns:a16="http://schemas.microsoft.com/office/drawing/2014/main" id="{11493B56-20D4-44E9-9830-989C1E5BFEB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371481" y="4304232"/>
          <a:ext cx="914400" cy="913817"/>
        </a:xfrm>
        <a:prstGeom prst="rect">
          <a:avLst/>
        </a:prstGeom>
      </xdr:spPr>
    </xdr:pic>
    <xdr:clientData/>
  </xdr:twoCellAnchor>
  <xdr:twoCellAnchor editAs="oneCell">
    <xdr:from>
      <xdr:col>2</xdr:col>
      <xdr:colOff>936755</xdr:colOff>
      <xdr:row>25</xdr:row>
      <xdr:rowOff>10692</xdr:rowOff>
    </xdr:from>
    <xdr:to>
      <xdr:col>2</xdr:col>
      <xdr:colOff>1715083</xdr:colOff>
      <xdr:row>27</xdr:row>
      <xdr:rowOff>9525</xdr:rowOff>
    </xdr:to>
    <xdr:pic>
      <xdr:nvPicPr>
        <xdr:cNvPr id="6" name="Gráfico 5" descr="Trofeo con relleno sólido">
          <a:extLst>
            <a:ext uri="{FF2B5EF4-FFF2-40B4-BE49-F238E27FC236}">
              <a16:creationId xmlns:a16="http://schemas.microsoft.com/office/drawing/2014/main" id="{618852CA-E070-4480-BE77-B4BAFA9102D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2460755" y="5420892"/>
          <a:ext cx="778328" cy="760833"/>
        </a:xfrm>
        <a:prstGeom prst="rect">
          <a:avLst/>
        </a:prstGeom>
      </xdr:spPr>
    </xdr:pic>
    <xdr:clientData/>
  </xdr:twoCellAnchor>
  <xdr:twoCellAnchor editAs="oneCell">
    <xdr:from>
      <xdr:col>2</xdr:col>
      <xdr:colOff>869108</xdr:colOff>
      <xdr:row>28</xdr:row>
      <xdr:rowOff>0</xdr:rowOff>
    </xdr:from>
    <xdr:to>
      <xdr:col>2</xdr:col>
      <xdr:colOff>1783508</xdr:colOff>
      <xdr:row>34</xdr:row>
      <xdr:rowOff>139909</xdr:rowOff>
    </xdr:to>
    <xdr:pic>
      <xdr:nvPicPr>
        <xdr:cNvPr id="7" name="Gráfico 6" descr="Grupo con relleno sólido">
          <a:extLst>
            <a:ext uri="{FF2B5EF4-FFF2-40B4-BE49-F238E27FC236}">
              <a16:creationId xmlns:a16="http://schemas.microsoft.com/office/drawing/2014/main" id="{F407D998-9FAE-4077-88A6-1275E76D153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2393108" y="6305550"/>
          <a:ext cx="914400" cy="911434"/>
        </a:xfrm>
        <a:prstGeom prst="rect">
          <a:avLst/>
        </a:prstGeom>
      </xdr:spPr>
    </xdr:pic>
    <xdr:clientData/>
  </xdr:twoCellAnchor>
  <xdr:twoCellAnchor>
    <xdr:from>
      <xdr:col>6</xdr:col>
      <xdr:colOff>2047874</xdr:colOff>
      <xdr:row>0</xdr:row>
      <xdr:rowOff>180975</xdr:rowOff>
    </xdr:from>
    <xdr:to>
      <xdr:col>8</xdr:col>
      <xdr:colOff>1126330</xdr:colOff>
      <xdr:row>3</xdr:row>
      <xdr:rowOff>19050</xdr:rowOff>
    </xdr:to>
    <xdr:sp macro="" textlink="">
      <xdr:nvSpPr>
        <xdr:cNvPr id="13" name="Rectángulo: esquinas redondeadas 12">
          <a:extLst>
            <a:ext uri="{FF2B5EF4-FFF2-40B4-BE49-F238E27FC236}">
              <a16:creationId xmlns:a16="http://schemas.microsoft.com/office/drawing/2014/main" id="{CB90DC79-6C70-4B78-8478-8049409C91D8}"/>
            </a:ext>
          </a:extLst>
        </xdr:cNvPr>
        <xdr:cNvSpPr/>
      </xdr:nvSpPr>
      <xdr:spPr>
        <a:xfrm>
          <a:off x="3571874" y="180975"/>
          <a:ext cx="3945731"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DEFINICIÓN</a:t>
          </a:r>
          <a:r>
            <a:rPr lang="es-CO" sz="1800" b="1" baseline="0"/>
            <a:t> </a:t>
          </a:r>
          <a:r>
            <a:rPr lang="es-CO" sz="1800" b="1"/>
            <a:t> </a:t>
          </a:r>
        </a:p>
      </xdr:txBody>
    </xdr:sp>
    <xdr:clientData/>
  </xdr:twoCellAnchor>
  <xdr:twoCellAnchor>
    <xdr:from>
      <xdr:col>6</xdr:col>
      <xdr:colOff>975438</xdr:colOff>
      <xdr:row>10</xdr:row>
      <xdr:rowOff>247650</xdr:rowOff>
    </xdr:from>
    <xdr:to>
      <xdr:col>6</xdr:col>
      <xdr:colOff>1866900</xdr:colOff>
      <xdr:row>13</xdr:row>
      <xdr:rowOff>104775</xdr:rowOff>
    </xdr:to>
    <xdr:sp macro="" textlink="">
      <xdr:nvSpPr>
        <xdr:cNvPr id="14" name="Flecha: pentágono 13">
          <a:extLst>
            <a:ext uri="{FF2B5EF4-FFF2-40B4-BE49-F238E27FC236}">
              <a16:creationId xmlns:a16="http://schemas.microsoft.com/office/drawing/2014/main" id="{F9649297-B0C6-4ACB-840C-F3722EDF1E64}"/>
            </a:ext>
          </a:extLst>
        </xdr:cNvPr>
        <xdr:cNvSpPr/>
      </xdr:nvSpPr>
      <xdr:spPr>
        <a:xfrm>
          <a:off x="2499438" y="2628900"/>
          <a:ext cx="891462" cy="552450"/>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6</xdr:col>
      <xdr:colOff>937143</xdr:colOff>
      <xdr:row>15</xdr:row>
      <xdr:rowOff>68424</xdr:rowOff>
    </xdr:from>
    <xdr:ext cx="729731" cy="718182"/>
    <xdr:pic>
      <xdr:nvPicPr>
        <xdr:cNvPr id="15" name="Gráfico 14" descr="Libro cerrado con relleno sólido">
          <a:extLst>
            <a:ext uri="{FF2B5EF4-FFF2-40B4-BE49-F238E27FC236}">
              <a16:creationId xmlns:a16="http://schemas.microsoft.com/office/drawing/2014/main" id="{269A46F4-476C-46BC-B0FC-4AE389A5FB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61143" y="3535524"/>
          <a:ext cx="729731" cy="718182"/>
        </a:xfrm>
        <a:prstGeom prst="rect">
          <a:avLst/>
        </a:prstGeom>
      </xdr:spPr>
    </xdr:pic>
    <xdr:clientData/>
  </xdr:oneCellAnchor>
  <xdr:oneCellAnchor>
    <xdr:from>
      <xdr:col>6</xdr:col>
      <xdr:colOff>847481</xdr:colOff>
      <xdr:row>19</xdr:row>
      <xdr:rowOff>189432</xdr:rowOff>
    </xdr:from>
    <xdr:ext cx="914400" cy="913817"/>
    <xdr:pic>
      <xdr:nvPicPr>
        <xdr:cNvPr id="16" name="Gráfico 15" descr="Portátil con relleno sólido">
          <a:extLst>
            <a:ext uri="{FF2B5EF4-FFF2-40B4-BE49-F238E27FC236}">
              <a16:creationId xmlns:a16="http://schemas.microsoft.com/office/drawing/2014/main" id="{8E759745-5EEA-4408-8B44-E36E30FB524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371481" y="4428057"/>
          <a:ext cx="914400" cy="913817"/>
        </a:xfrm>
        <a:prstGeom prst="rect">
          <a:avLst/>
        </a:prstGeom>
      </xdr:spPr>
    </xdr:pic>
    <xdr:clientData/>
  </xdr:oneCellAnchor>
  <xdr:oneCellAnchor>
    <xdr:from>
      <xdr:col>6</xdr:col>
      <xdr:colOff>936755</xdr:colOff>
      <xdr:row>25</xdr:row>
      <xdr:rowOff>10692</xdr:rowOff>
    </xdr:from>
    <xdr:ext cx="778328" cy="760833"/>
    <xdr:pic>
      <xdr:nvPicPr>
        <xdr:cNvPr id="17" name="Gráfico 16" descr="Trofeo con relleno sólido">
          <a:extLst>
            <a:ext uri="{FF2B5EF4-FFF2-40B4-BE49-F238E27FC236}">
              <a16:creationId xmlns:a16="http://schemas.microsoft.com/office/drawing/2014/main" id="{CEA64F6D-4498-44DB-A3B5-8257614D80D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2460755" y="5420892"/>
          <a:ext cx="778328" cy="760833"/>
        </a:xfrm>
        <a:prstGeom prst="rect">
          <a:avLst/>
        </a:prstGeom>
      </xdr:spPr>
    </xdr:pic>
    <xdr:clientData/>
  </xdr:oneCellAnchor>
  <xdr:oneCellAnchor>
    <xdr:from>
      <xdr:col>6</xdr:col>
      <xdr:colOff>869108</xdr:colOff>
      <xdr:row>28</xdr:row>
      <xdr:rowOff>0</xdr:rowOff>
    </xdr:from>
    <xdr:ext cx="914400" cy="911434"/>
    <xdr:pic>
      <xdr:nvPicPr>
        <xdr:cNvPr id="18" name="Gráfico 17" descr="Grupo con relleno sólido">
          <a:extLst>
            <a:ext uri="{FF2B5EF4-FFF2-40B4-BE49-F238E27FC236}">
              <a16:creationId xmlns:a16="http://schemas.microsoft.com/office/drawing/2014/main" id="{2B5839CE-6DF7-4597-805A-F3AB4D9982A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2393108" y="6305550"/>
          <a:ext cx="914400" cy="911434"/>
        </a:xfrm>
        <a:prstGeom prst="rect">
          <a:avLst/>
        </a:prstGeom>
      </xdr:spPr>
    </xdr:pic>
    <xdr:clientData/>
  </xdr:oneCellAnchor>
  <xdr:twoCellAnchor>
    <xdr:from>
      <xdr:col>10</xdr:col>
      <xdr:colOff>2047874</xdr:colOff>
      <xdr:row>0</xdr:row>
      <xdr:rowOff>180975</xdr:rowOff>
    </xdr:from>
    <xdr:to>
      <xdr:col>12</xdr:col>
      <xdr:colOff>1126330</xdr:colOff>
      <xdr:row>3</xdr:row>
      <xdr:rowOff>19050</xdr:rowOff>
    </xdr:to>
    <xdr:sp macro="" textlink="">
      <xdr:nvSpPr>
        <xdr:cNvPr id="19" name="Rectángulo: esquinas redondeadas 18">
          <a:extLst>
            <a:ext uri="{FF2B5EF4-FFF2-40B4-BE49-F238E27FC236}">
              <a16:creationId xmlns:a16="http://schemas.microsoft.com/office/drawing/2014/main" id="{D8C4B1E8-8E5D-4E2E-A73C-DFF220F49BF9}"/>
            </a:ext>
          </a:extLst>
        </xdr:cNvPr>
        <xdr:cNvSpPr/>
      </xdr:nvSpPr>
      <xdr:spPr>
        <a:xfrm>
          <a:off x="16025812" y="180975"/>
          <a:ext cx="3912393"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REALIZACIÓN</a:t>
          </a:r>
          <a:r>
            <a:rPr lang="es-CO" sz="1800" b="1" baseline="0"/>
            <a:t> </a:t>
          </a:r>
          <a:r>
            <a:rPr lang="es-CO" sz="1800" b="1"/>
            <a:t> </a:t>
          </a:r>
        </a:p>
      </xdr:txBody>
    </xdr:sp>
    <xdr:clientData/>
  </xdr:twoCellAnchor>
  <xdr:twoCellAnchor>
    <xdr:from>
      <xdr:col>10</xdr:col>
      <xdr:colOff>975438</xdr:colOff>
      <xdr:row>10</xdr:row>
      <xdr:rowOff>247650</xdr:rowOff>
    </xdr:from>
    <xdr:to>
      <xdr:col>10</xdr:col>
      <xdr:colOff>1866900</xdr:colOff>
      <xdr:row>13</xdr:row>
      <xdr:rowOff>104775</xdr:rowOff>
    </xdr:to>
    <xdr:sp macro="" textlink="">
      <xdr:nvSpPr>
        <xdr:cNvPr id="20" name="Flecha: pentágono 19">
          <a:extLst>
            <a:ext uri="{FF2B5EF4-FFF2-40B4-BE49-F238E27FC236}">
              <a16:creationId xmlns:a16="http://schemas.microsoft.com/office/drawing/2014/main" id="{B6723346-7F33-43D3-BA58-78957723F793}"/>
            </a:ext>
          </a:extLst>
        </xdr:cNvPr>
        <xdr:cNvSpPr/>
      </xdr:nvSpPr>
      <xdr:spPr>
        <a:xfrm>
          <a:off x="14953376" y="2640806"/>
          <a:ext cx="891462" cy="547688"/>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10</xdr:col>
      <xdr:colOff>937143</xdr:colOff>
      <xdr:row>15</xdr:row>
      <xdr:rowOff>68424</xdr:rowOff>
    </xdr:from>
    <xdr:ext cx="729731" cy="718182"/>
    <xdr:pic>
      <xdr:nvPicPr>
        <xdr:cNvPr id="21" name="Gráfico 20" descr="Libro cerrado con relleno sólido">
          <a:extLst>
            <a:ext uri="{FF2B5EF4-FFF2-40B4-BE49-F238E27FC236}">
              <a16:creationId xmlns:a16="http://schemas.microsoft.com/office/drawing/2014/main" id="{EDCC9C02-F070-4BDB-A1BD-97981BB41F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4915081" y="3545049"/>
          <a:ext cx="729731" cy="718182"/>
        </a:xfrm>
        <a:prstGeom prst="rect">
          <a:avLst/>
        </a:prstGeom>
      </xdr:spPr>
    </xdr:pic>
    <xdr:clientData/>
  </xdr:oneCellAnchor>
  <xdr:oneCellAnchor>
    <xdr:from>
      <xdr:col>10</xdr:col>
      <xdr:colOff>847481</xdr:colOff>
      <xdr:row>19</xdr:row>
      <xdr:rowOff>189432</xdr:rowOff>
    </xdr:from>
    <xdr:ext cx="914400" cy="913817"/>
    <xdr:pic>
      <xdr:nvPicPr>
        <xdr:cNvPr id="22" name="Gráfico 21" descr="Portátil con relleno sólido">
          <a:extLst>
            <a:ext uri="{FF2B5EF4-FFF2-40B4-BE49-F238E27FC236}">
              <a16:creationId xmlns:a16="http://schemas.microsoft.com/office/drawing/2014/main" id="{FC6502B0-D48D-4746-8DB7-A477E574520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4825419" y="4439963"/>
          <a:ext cx="914400" cy="913817"/>
        </a:xfrm>
        <a:prstGeom prst="rect">
          <a:avLst/>
        </a:prstGeom>
      </xdr:spPr>
    </xdr:pic>
    <xdr:clientData/>
  </xdr:oneCellAnchor>
  <xdr:oneCellAnchor>
    <xdr:from>
      <xdr:col>10</xdr:col>
      <xdr:colOff>936755</xdr:colOff>
      <xdr:row>25</xdr:row>
      <xdr:rowOff>10692</xdr:rowOff>
    </xdr:from>
    <xdr:ext cx="778328" cy="760833"/>
    <xdr:pic>
      <xdr:nvPicPr>
        <xdr:cNvPr id="23" name="Gráfico 22" descr="Trofeo con relleno sólido">
          <a:extLst>
            <a:ext uri="{FF2B5EF4-FFF2-40B4-BE49-F238E27FC236}">
              <a16:creationId xmlns:a16="http://schemas.microsoft.com/office/drawing/2014/main" id="{F26DEAE8-8624-4CF5-95A5-81E9CD95257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4914693" y="5439942"/>
          <a:ext cx="778328" cy="760833"/>
        </a:xfrm>
        <a:prstGeom prst="rect">
          <a:avLst/>
        </a:prstGeom>
      </xdr:spPr>
    </xdr:pic>
    <xdr:clientData/>
  </xdr:oneCellAnchor>
  <xdr:oneCellAnchor>
    <xdr:from>
      <xdr:col>10</xdr:col>
      <xdr:colOff>869108</xdr:colOff>
      <xdr:row>28</xdr:row>
      <xdr:rowOff>0</xdr:rowOff>
    </xdr:from>
    <xdr:ext cx="914400" cy="911434"/>
    <xdr:pic>
      <xdr:nvPicPr>
        <xdr:cNvPr id="24" name="Gráfico 23" descr="Grupo con relleno sólido">
          <a:extLst>
            <a:ext uri="{FF2B5EF4-FFF2-40B4-BE49-F238E27FC236}">
              <a16:creationId xmlns:a16="http://schemas.microsoft.com/office/drawing/2014/main" id="{D3A21F21-921F-474D-9788-58E579A118B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14847046" y="6322219"/>
          <a:ext cx="914400" cy="911434"/>
        </a:xfrm>
        <a:prstGeom prst="rect">
          <a:avLst/>
        </a:prstGeom>
      </xdr:spPr>
    </xdr:pic>
    <xdr:clientData/>
  </xdr:oneCellAnchor>
  <xdr:twoCellAnchor>
    <xdr:from>
      <xdr:col>14</xdr:col>
      <xdr:colOff>2047874</xdr:colOff>
      <xdr:row>0</xdr:row>
      <xdr:rowOff>180975</xdr:rowOff>
    </xdr:from>
    <xdr:to>
      <xdr:col>16</xdr:col>
      <xdr:colOff>1126330</xdr:colOff>
      <xdr:row>3</xdr:row>
      <xdr:rowOff>19050</xdr:rowOff>
    </xdr:to>
    <xdr:sp macro="" textlink="">
      <xdr:nvSpPr>
        <xdr:cNvPr id="25" name="Rectángulo: esquinas redondeadas 24">
          <a:extLst>
            <a:ext uri="{FF2B5EF4-FFF2-40B4-BE49-F238E27FC236}">
              <a16:creationId xmlns:a16="http://schemas.microsoft.com/office/drawing/2014/main" id="{2E76F975-2516-4D6F-B7C0-FFE95DE6CFF0}"/>
            </a:ext>
          </a:extLst>
        </xdr:cNvPr>
        <xdr:cNvSpPr/>
      </xdr:nvSpPr>
      <xdr:spPr>
        <a:xfrm>
          <a:off x="24229218" y="180975"/>
          <a:ext cx="3912393"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COMERCIALIZACIÓN</a:t>
          </a:r>
        </a:p>
      </xdr:txBody>
    </xdr:sp>
    <xdr:clientData/>
  </xdr:twoCellAnchor>
  <xdr:twoCellAnchor>
    <xdr:from>
      <xdr:col>14</xdr:col>
      <xdr:colOff>975438</xdr:colOff>
      <xdr:row>10</xdr:row>
      <xdr:rowOff>247650</xdr:rowOff>
    </xdr:from>
    <xdr:to>
      <xdr:col>14</xdr:col>
      <xdr:colOff>1866900</xdr:colOff>
      <xdr:row>13</xdr:row>
      <xdr:rowOff>104775</xdr:rowOff>
    </xdr:to>
    <xdr:sp macro="" textlink="">
      <xdr:nvSpPr>
        <xdr:cNvPr id="26" name="Flecha: pentágono 25">
          <a:extLst>
            <a:ext uri="{FF2B5EF4-FFF2-40B4-BE49-F238E27FC236}">
              <a16:creationId xmlns:a16="http://schemas.microsoft.com/office/drawing/2014/main" id="{78BDB058-9E8B-4A77-A328-46C96EFD79E6}"/>
            </a:ext>
          </a:extLst>
        </xdr:cNvPr>
        <xdr:cNvSpPr/>
      </xdr:nvSpPr>
      <xdr:spPr>
        <a:xfrm>
          <a:off x="23156782" y="2640806"/>
          <a:ext cx="891462" cy="547688"/>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14</xdr:col>
      <xdr:colOff>937143</xdr:colOff>
      <xdr:row>15</xdr:row>
      <xdr:rowOff>68424</xdr:rowOff>
    </xdr:from>
    <xdr:ext cx="729731" cy="718182"/>
    <xdr:pic>
      <xdr:nvPicPr>
        <xdr:cNvPr id="27" name="Gráfico 26" descr="Libro cerrado con relleno sólido">
          <a:extLst>
            <a:ext uri="{FF2B5EF4-FFF2-40B4-BE49-F238E27FC236}">
              <a16:creationId xmlns:a16="http://schemas.microsoft.com/office/drawing/2014/main" id="{38E671D1-E1F2-4330-9937-E082C0F9A0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3118487" y="3545049"/>
          <a:ext cx="729731" cy="718182"/>
        </a:xfrm>
        <a:prstGeom prst="rect">
          <a:avLst/>
        </a:prstGeom>
      </xdr:spPr>
    </xdr:pic>
    <xdr:clientData/>
  </xdr:oneCellAnchor>
  <xdr:oneCellAnchor>
    <xdr:from>
      <xdr:col>14</xdr:col>
      <xdr:colOff>847481</xdr:colOff>
      <xdr:row>19</xdr:row>
      <xdr:rowOff>189432</xdr:rowOff>
    </xdr:from>
    <xdr:ext cx="914400" cy="913817"/>
    <xdr:pic>
      <xdr:nvPicPr>
        <xdr:cNvPr id="28" name="Gráfico 27" descr="Portátil con relleno sólido">
          <a:extLst>
            <a:ext uri="{FF2B5EF4-FFF2-40B4-BE49-F238E27FC236}">
              <a16:creationId xmlns:a16="http://schemas.microsoft.com/office/drawing/2014/main" id="{160C5328-71C9-4694-85C4-E6B6DCBC8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3028825" y="4439963"/>
          <a:ext cx="914400" cy="913817"/>
        </a:xfrm>
        <a:prstGeom prst="rect">
          <a:avLst/>
        </a:prstGeom>
      </xdr:spPr>
    </xdr:pic>
    <xdr:clientData/>
  </xdr:oneCellAnchor>
  <xdr:oneCellAnchor>
    <xdr:from>
      <xdr:col>14</xdr:col>
      <xdr:colOff>936755</xdr:colOff>
      <xdr:row>25</xdr:row>
      <xdr:rowOff>10692</xdr:rowOff>
    </xdr:from>
    <xdr:ext cx="778328" cy="760833"/>
    <xdr:pic>
      <xdr:nvPicPr>
        <xdr:cNvPr id="29" name="Gráfico 28" descr="Trofeo con relleno sólido">
          <a:extLst>
            <a:ext uri="{FF2B5EF4-FFF2-40B4-BE49-F238E27FC236}">
              <a16:creationId xmlns:a16="http://schemas.microsoft.com/office/drawing/2014/main" id="{F4927C94-B27E-4D70-B09A-B172729C7D3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23118099" y="5439942"/>
          <a:ext cx="778328" cy="760833"/>
        </a:xfrm>
        <a:prstGeom prst="rect">
          <a:avLst/>
        </a:prstGeom>
      </xdr:spPr>
    </xdr:pic>
    <xdr:clientData/>
  </xdr:oneCellAnchor>
  <xdr:oneCellAnchor>
    <xdr:from>
      <xdr:col>14</xdr:col>
      <xdr:colOff>869108</xdr:colOff>
      <xdr:row>28</xdr:row>
      <xdr:rowOff>0</xdr:rowOff>
    </xdr:from>
    <xdr:ext cx="914400" cy="911434"/>
    <xdr:pic>
      <xdr:nvPicPr>
        <xdr:cNvPr id="30" name="Gráfico 29" descr="Grupo con relleno sólido">
          <a:extLst>
            <a:ext uri="{FF2B5EF4-FFF2-40B4-BE49-F238E27FC236}">
              <a16:creationId xmlns:a16="http://schemas.microsoft.com/office/drawing/2014/main" id="{5DD132E6-7528-4525-9DB7-C4CB1AF3EBB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23050452" y="6322219"/>
          <a:ext cx="914400" cy="911434"/>
        </a:xfrm>
        <a:prstGeom prst="rect">
          <a:avLst/>
        </a:prstGeom>
      </xdr:spPr>
    </xdr:pic>
    <xdr:clientData/>
  </xdr:oneCellAnchor>
  <xdr:twoCellAnchor>
    <xdr:from>
      <xdr:col>18</xdr:col>
      <xdr:colOff>2047874</xdr:colOff>
      <xdr:row>0</xdr:row>
      <xdr:rowOff>180975</xdr:rowOff>
    </xdr:from>
    <xdr:to>
      <xdr:col>20</xdr:col>
      <xdr:colOff>1126330</xdr:colOff>
      <xdr:row>3</xdr:row>
      <xdr:rowOff>19050</xdr:rowOff>
    </xdr:to>
    <xdr:sp macro="" textlink="">
      <xdr:nvSpPr>
        <xdr:cNvPr id="31" name="Rectángulo: esquinas redondeadas 30">
          <a:extLst>
            <a:ext uri="{FF2B5EF4-FFF2-40B4-BE49-F238E27FC236}">
              <a16:creationId xmlns:a16="http://schemas.microsoft.com/office/drawing/2014/main" id="{2EAC35B5-6DC2-4AFD-90ED-4DBD5EA54C9E}"/>
            </a:ext>
          </a:extLst>
        </xdr:cNvPr>
        <xdr:cNvSpPr/>
      </xdr:nvSpPr>
      <xdr:spPr>
        <a:xfrm>
          <a:off x="32432624" y="180975"/>
          <a:ext cx="3912394"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USO</a:t>
          </a:r>
          <a:r>
            <a:rPr lang="es-CO" sz="1800" b="1" baseline="0"/>
            <a:t> Y SOPORTE</a:t>
          </a:r>
          <a:endParaRPr lang="es-CO" sz="1800" b="1"/>
        </a:p>
      </xdr:txBody>
    </xdr:sp>
    <xdr:clientData/>
  </xdr:twoCellAnchor>
  <xdr:twoCellAnchor>
    <xdr:from>
      <xdr:col>18</xdr:col>
      <xdr:colOff>975438</xdr:colOff>
      <xdr:row>10</xdr:row>
      <xdr:rowOff>247650</xdr:rowOff>
    </xdr:from>
    <xdr:to>
      <xdr:col>18</xdr:col>
      <xdr:colOff>1866900</xdr:colOff>
      <xdr:row>13</xdr:row>
      <xdr:rowOff>104775</xdr:rowOff>
    </xdr:to>
    <xdr:sp macro="" textlink="">
      <xdr:nvSpPr>
        <xdr:cNvPr id="32" name="Flecha: pentágono 31">
          <a:extLst>
            <a:ext uri="{FF2B5EF4-FFF2-40B4-BE49-F238E27FC236}">
              <a16:creationId xmlns:a16="http://schemas.microsoft.com/office/drawing/2014/main" id="{8E853FF8-5BF9-447C-8760-0D5683B37F33}"/>
            </a:ext>
          </a:extLst>
        </xdr:cNvPr>
        <xdr:cNvSpPr/>
      </xdr:nvSpPr>
      <xdr:spPr>
        <a:xfrm>
          <a:off x="31360188" y="2640806"/>
          <a:ext cx="891462" cy="547688"/>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18</xdr:col>
      <xdr:colOff>937143</xdr:colOff>
      <xdr:row>15</xdr:row>
      <xdr:rowOff>68424</xdr:rowOff>
    </xdr:from>
    <xdr:ext cx="729731" cy="718182"/>
    <xdr:pic>
      <xdr:nvPicPr>
        <xdr:cNvPr id="33" name="Gráfico 32" descr="Libro cerrado con relleno sólido">
          <a:extLst>
            <a:ext uri="{FF2B5EF4-FFF2-40B4-BE49-F238E27FC236}">
              <a16:creationId xmlns:a16="http://schemas.microsoft.com/office/drawing/2014/main" id="{2ED4E148-9A64-4A26-BD41-455D9FC7A5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1321893" y="3545049"/>
          <a:ext cx="729731" cy="718182"/>
        </a:xfrm>
        <a:prstGeom prst="rect">
          <a:avLst/>
        </a:prstGeom>
      </xdr:spPr>
    </xdr:pic>
    <xdr:clientData/>
  </xdr:oneCellAnchor>
  <xdr:oneCellAnchor>
    <xdr:from>
      <xdr:col>18</xdr:col>
      <xdr:colOff>847481</xdr:colOff>
      <xdr:row>19</xdr:row>
      <xdr:rowOff>189432</xdr:rowOff>
    </xdr:from>
    <xdr:ext cx="914400" cy="913817"/>
    <xdr:pic>
      <xdr:nvPicPr>
        <xdr:cNvPr id="34" name="Gráfico 33" descr="Portátil con relleno sólido">
          <a:extLst>
            <a:ext uri="{FF2B5EF4-FFF2-40B4-BE49-F238E27FC236}">
              <a16:creationId xmlns:a16="http://schemas.microsoft.com/office/drawing/2014/main" id="{7D677301-BD65-4AC1-BD02-0649F765E02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31232231" y="4439963"/>
          <a:ext cx="914400" cy="913817"/>
        </a:xfrm>
        <a:prstGeom prst="rect">
          <a:avLst/>
        </a:prstGeom>
      </xdr:spPr>
    </xdr:pic>
    <xdr:clientData/>
  </xdr:oneCellAnchor>
  <xdr:oneCellAnchor>
    <xdr:from>
      <xdr:col>18</xdr:col>
      <xdr:colOff>936755</xdr:colOff>
      <xdr:row>25</xdr:row>
      <xdr:rowOff>10692</xdr:rowOff>
    </xdr:from>
    <xdr:ext cx="778328" cy="760833"/>
    <xdr:pic>
      <xdr:nvPicPr>
        <xdr:cNvPr id="35" name="Gráfico 34" descr="Trofeo con relleno sólido">
          <a:extLst>
            <a:ext uri="{FF2B5EF4-FFF2-40B4-BE49-F238E27FC236}">
              <a16:creationId xmlns:a16="http://schemas.microsoft.com/office/drawing/2014/main" id="{4C0C1C08-E1CA-4F99-86A7-9B66BF0ED08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1321505" y="5439942"/>
          <a:ext cx="778328" cy="760833"/>
        </a:xfrm>
        <a:prstGeom prst="rect">
          <a:avLst/>
        </a:prstGeom>
      </xdr:spPr>
    </xdr:pic>
    <xdr:clientData/>
  </xdr:oneCellAnchor>
  <xdr:oneCellAnchor>
    <xdr:from>
      <xdr:col>18</xdr:col>
      <xdr:colOff>869108</xdr:colOff>
      <xdr:row>28</xdr:row>
      <xdr:rowOff>0</xdr:rowOff>
    </xdr:from>
    <xdr:ext cx="914400" cy="911434"/>
    <xdr:pic>
      <xdr:nvPicPr>
        <xdr:cNvPr id="36" name="Gráfico 35" descr="Grupo con relleno sólido">
          <a:extLst>
            <a:ext uri="{FF2B5EF4-FFF2-40B4-BE49-F238E27FC236}">
              <a16:creationId xmlns:a16="http://schemas.microsoft.com/office/drawing/2014/main" id="{AFB9C8EE-4EEB-4B2E-8876-3FB887E9FB9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1253858" y="6322219"/>
          <a:ext cx="914400" cy="911434"/>
        </a:xfrm>
        <a:prstGeom prst="rect">
          <a:avLst/>
        </a:prstGeom>
      </xdr:spPr>
    </xdr:pic>
    <xdr:clientData/>
  </xdr:oneCellAnchor>
  <xdr:twoCellAnchor>
    <xdr:from>
      <xdr:col>22</xdr:col>
      <xdr:colOff>2047874</xdr:colOff>
      <xdr:row>0</xdr:row>
      <xdr:rowOff>180975</xdr:rowOff>
    </xdr:from>
    <xdr:to>
      <xdr:col>24</xdr:col>
      <xdr:colOff>1126330</xdr:colOff>
      <xdr:row>3</xdr:row>
      <xdr:rowOff>19050</xdr:rowOff>
    </xdr:to>
    <xdr:sp macro="" textlink="">
      <xdr:nvSpPr>
        <xdr:cNvPr id="37" name="Rectángulo: esquinas redondeadas 36">
          <a:extLst>
            <a:ext uri="{FF2B5EF4-FFF2-40B4-BE49-F238E27FC236}">
              <a16:creationId xmlns:a16="http://schemas.microsoft.com/office/drawing/2014/main" id="{4DE95680-0344-40C2-851E-6E835C9CA080}"/>
            </a:ext>
          </a:extLst>
        </xdr:cNvPr>
        <xdr:cNvSpPr/>
      </xdr:nvSpPr>
      <xdr:spPr>
        <a:xfrm>
          <a:off x="40636030" y="180975"/>
          <a:ext cx="3912394"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DIPOSICIÓN FINAL</a:t>
          </a:r>
        </a:p>
      </xdr:txBody>
    </xdr:sp>
    <xdr:clientData/>
  </xdr:twoCellAnchor>
  <xdr:twoCellAnchor>
    <xdr:from>
      <xdr:col>22</xdr:col>
      <xdr:colOff>975438</xdr:colOff>
      <xdr:row>10</xdr:row>
      <xdr:rowOff>247650</xdr:rowOff>
    </xdr:from>
    <xdr:to>
      <xdr:col>22</xdr:col>
      <xdr:colOff>1866900</xdr:colOff>
      <xdr:row>13</xdr:row>
      <xdr:rowOff>104775</xdr:rowOff>
    </xdr:to>
    <xdr:sp macro="" textlink="">
      <xdr:nvSpPr>
        <xdr:cNvPr id="38" name="Flecha: pentágono 37">
          <a:extLst>
            <a:ext uri="{FF2B5EF4-FFF2-40B4-BE49-F238E27FC236}">
              <a16:creationId xmlns:a16="http://schemas.microsoft.com/office/drawing/2014/main" id="{1BD85E35-27BE-469E-9103-3369D889DC40}"/>
            </a:ext>
          </a:extLst>
        </xdr:cNvPr>
        <xdr:cNvSpPr/>
      </xdr:nvSpPr>
      <xdr:spPr>
        <a:xfrm>
          <a:off x="39563594" y="2640806"/>
          <a:ext cx="891462" cy="547688"/>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22</xdr:col>
      <xdr:colOff>937143</xdr:colOff>
      <xdr:row>15</xdr:row>
      <xdr:rowOff>68424</xdr:rowOff>
    </xdr:from>
    <xdr:ext cx="729731" cy="718182"/>
    <xdr:pic>
      <xdr:nvPicPr>
        <xdr:cNvPr id="39" name="Gráfico 38" descr="Libro cerrado con relleno sólido">
          <a:extLst>
            <a:ext uri="{FF2B5EF4-FFF2-40B4-BE49-F238E27FC236}">
              <a16:creationId xmlns:a16="http://schemas.microsoft.com/office/drawing/2014/main" id="{231F4826-5D7A-4E11-830F-16D6DD6C51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525299" y="3545049"/>
          <a:ext cx="729731" cy="718182"/>
        </a:xfrm>
        <a:prstGeom prst="rect">
          <a:avLst/>
        </a:prstGeom>
      </xdr:spPr>
    </xdr:pic>
    <xdr:clientData/>
  </xdr:oneCellAnchor>
  <xdr:oneCellAnchor>
    <xdr:from>
      <xdr:col>22</xdr:col>
      <xdr:colOff>847481</xdr:colOff>
      <xdr:row>19</xdr:row>
      <xdr:rowOff>189432</xdr:rowOff>
    </xdr:from>
    <xdr:ext cx="914400" cy="913817"/>
    <xdr:pic>
      <xdr:nvPicPr>
        <xdr:cNvPr id="40" name="Gráfico 39" descr="Portátil con relleno sólido">
          <a:extLst>
            <a:ext uri="{FF2B5EF4-FFF2-40B4-BE49-F238E27FC236}">
              <a16:creationId xmlns:a16="http://schemas.microsoft.com/office/drawing/2014/main" id="{E447B32E-C91D-44EA-9203-3BA27B559F0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39435637" y="4439963"/>
          <a:ext cx="914400" cy="913817"/>
        </a:xfrm>
        <a:prstGeom prst="rect">
          <a:avLst/>
        </a:prstGeom>
      </xdr:spPr>
    </xdr:pic>
    <xdr:clientData/>
  </xdr:oneCellAnchor>
  <xdr:oneCellAnchor>
    <xdr:from>
      <xdr:col>22</xdr:col>
      <xdr:colOff>936755</xdr:colOff>
      <xdr:row>25</xdr:row>
      <xdr:rowOff>10692</xdr:rowOff>
    </xdr:from>
    <xdr:ext cx="778328" cy="760833"/>
    <xdr:pic>
      <xdr:nvPicPr>
        <xdr:cNvPr id="41" name="Gráfico 40" descr="Trofeo con relleno sólido">
          <a:extLst>
            <a:ext uri="{FF2B5EF4-FFF2-40B4-BE49-F238E27FC236}">
              <a16:creationId xmlns:a16="http://schemas.microsoft.com/office/drawing/2014/main" id="{BAA9E06A-BCD7-4E8B-B639-D86767314A1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9524911" y="5439942"/>
          <a:ext cx="778328" cy="760833"/>
        </a:xfrm>
        <a:prstGeom prst="rect">
          <a:avLst/>
        </a:prstGeom>
      </xdr:spPr>
    </xdr:pic>
    <xdr:clientData/>
  </xdr:oneCellAnchor>
  <xdr:oneCellAnchor>
    <xdr:from>
      <xdr:col>22</xdr:col>
      <xdr:colOff>869108</xdr:colOff>
      <xdr:row>28</xdr:row>
      <xdr:rowOff>0</xdr:rowOff>
    </xdr:from>
    <xdr:ext cx="914400" cy="911434"/>
    <xdr:pic>
      <xdr:nvPicPr>
        <xdr:cNvPr id="42" name="Gráfico 41" descr="Grupo con relleno sólido">
          <a:extLst>
            <a:ext uri="{FF2B5EF4-FFF2-40B4-BE49-F238E27FC236}">
              <a16:creationId xmlns:a16="http://schemas.microsoft.com/office/drawing/2014/main" id="{69532CA1-0662-4947-90CC-D71B82C589B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457264" y="6322219"/>
          <a:ext cx="914400" cy="911434"/>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xdr:from>
      <xdr:col>0</xdr:col>
      <xdr:colOff>238125</xdr:colOff>
      <xdr:row>0</xdr:row>
      <xdr:rowOff>76200</xdr:rowOff>
    </xdr:from>
    <xdr:to>
      <xdr:col>1</xdr:col>
      <xdr:colOff>66675</xdr:colOff>
      <xdr:row>2</xdr:row>
      <xdr:rowOff>19051</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C708BDA1-5DFD-4F30-9640-4E45D2D6FD67}"/>
            </a:ext>
          </a:extLst>
        </xdr:cNvPr>
        <xdr:cNvSpPr/>
      </xdr:nvSpPr>
      <xdr:spPr>
        <a:xfrm>
          <a:off x="238125" y="76200"/>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1</xdr:col>
      <xdr:colOff>581025</xdr:colOff>
      <xdr:row>0</xdr:row>
      <xdr:rowOff>66675</xdr:rowOff>
    </xdr:from>
    <xdr:to>
      <xdr:col>19</xdr:col>
      <xdr:colOff>742950</xdr:colOff>
      <xdr:row>2</xdr:row>
      <xdr:rowOff>95250</xdr:rowOff>
    </xdr:to>
    <xdr:sp macro="" textlink="">
      <xdr:nvSpPr>
        <xdr:cNvPr id="3" name="Rectángulo: esquinas redondeadas 2">
          <a:extLst>
            <a:ext uri="{FF2B5EF4-FFF2-40B4-BE49-F238E27FC236}">
              <a16:creationId xmlns:a16="http://schemas.microsoft.com/office/drawing/2014/main" id="{51ACBF05-400E-42D4-9C43-D81585134397}"/>
            </a:ext>
          </a:extLst>
        </xdr:cNvPr>
        <xdr:cNvSpPr/>
      </xdr:nvSpPr>
      <xdr:spPr>
        <a:xfrm>
          <a:off x="1343025" y="66675"/>
          <a:ext cx="10829925"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DEFINICIÓN</a:t>
          </a:r>
        </a:p>
      </xdr:txBody>
    </xdr:sp>
    <xdr:clientData/>
  </xdr:twoCellAnchor>
  <xdr:oneCellAnchor>
    <xdr:from>
      <xdr:col>0</xdr:col>
      <xdr:colOff>276226</xdr:colOff>
      <xdr:row>6</xdr:row>
      <xdr:rowOff>9525</xdr:rowOff>
    </xdr:from>
    <xdr:ext cx="3133724" cy="1219200"/>
    <xdr:sp macro="" textlink="">
      <xdr:nvSpPr>
        <xdr:cNvPr id="4" name="CuadroTexto 3">
          <a:extLst>
            <a:ext uri="{FF2B5EF4-FFF2-40B4-BE49-F238E27FC236}">
              <a16:creationId xmlns:a16="http://schemas.microsoft.com/office/drawing/2014/main" id="{3BF2E168-AE61-334C-F5B1-20B3C45124AE}"/>
            </a:ext>
          </a:extLst>
        </xdr:cNvPr>
        <xdr:cNvSpPr txBox="1"/>
      </xdr:nvSpPr>
      <xdr:spPr>
        <a:xfrm>
          <a:off x="276226" y="1152525"/>
          <a:ext cx="3133724" cy="12192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es-CO" sz="1100" b="0" i="0" u="none" strike="noStrike" baseline="0">
              <a:solidFill>
                <a:schemeClr val="tx1"/>
              </a:solidFill>
              <a:latin typeface="+mn-lt"/>
              <a:ea typeface="+mn-ea"/>
              <a:cs typeface="+mn-cs"/>
            </a:rPr>
            <a:t>En esta fase, se empieza a estructurar el producto, entonces los bocetos se llevan a dibujos técnicos y modelos, para luego hacer la correspondiente definición del producto. En esta etapa se encuentra el diseño del producto, la gestión de la configuración y Testing. </a:t>
          </a:r>
          <a:endParaRPr lang="es-CO" sz="1100"/>
        </a:p>
      </xdr:txBody>
    </xdr:sp>
    <xdr:clientData/>
  </xdr:oneCellAnchor>
  <xdr:twoCellAnchor>
    <xdr:from>
      <xdr:col>0</xdr:col>
      <xdr:colOff>266699</xdr:colOff>
      <xdr:row>13</xdr:row>
      <xdr:rowOff>19050</xdr:rowOff>
    </xdr:from>
    <xdr:to>
      <xdr:col>4</xdr:col>
      <xdr:colOff>352424</xdr:colOff>
      <xdr:row>32</xdr:row>
      <xdr:rowOff>142875</xdr:rowOff>
    </xdr:to>
    <xdr:sp macro="" textlink="">
      <xdr:nvSpPr>
        <xdr:cNvPr id="5" name="CuadroTexto 4">
          <a:extLst>
            <a:ext uri="{FF2B5EF4-FFF2-40B4-BE49-F238E27FC236}">
              <a16:creationId xmlns:a16="http://schemas.microsoft.com/office/drawing/2014/main" id="{BB9E44E4-7386-2499-AAD7-DE1EF3C191C4}"/>
            </a:ext>
          </a:extLst>
        </xdr:cNvPr>
        <xdr:cNvSpPr txBox="1"/>
      </xdr:nvSpPr>
      <xdr:spPr>
        <a:xfrm>
          <a:off x="266699" y="2495550"/>
          <a:ext cx="3133725" cy="37433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1" i="0" u="none" strike="noStrike" baseline="0">
              <a:solidFill>
                <a:schemeClr val="dk1"/>
              </a:solidFill>
              <a:latin typeface="+mn-lt"/>
              <a:ea typeface="+mn-ea"/>
              <a:cs typeface="+mn-cs"/>
            </a:rPr>
            <a:t>- Diseño de Producto: Se </a:t>
          </a:r>
          <a:r>
            <a:rPr lang="es-CO" sz="1100" b="0" i="0" u="none" strike="noStrike" baseline="0">
              <a:solidFill>
                <a:schemeClr val="dk1"/>
              </a:solidFill>
              <a:latin typeface="+mn-lt"/>
              <a:ea typeface="+mn-ea"/>
              <a:cs typeface="+mn-cs"/>
            </a:rPr>
            <a:t>define con precisión la forma y se realiza el diseño del producto a detalle, en el cual se determina: formulaciones,tolerancias, procesos productivos, herramientas requeridas, restricciones ambientales, formulaciones a fabricar y formulaciones a comprar, tecnología, acabados, entre otros; para obtener un listado de todas las especificaciones del producto. Se realizan los prototipos  necesarios para testing. </a:t>
          </a:r>
        </a:p>
        <a:p>
          <a:r>
            <a:rPr lang="es-CO" sz="1100" b="1" i="0" u="none" strike="noStrike" baseline="0">
              <a:solidFill>
                <a:schemeClr val="dk1"/>
              </a:solidFill>
              <a:latin typeface="+mn-lt"/>
              <a:ea typeface="+mn-ea"/>
              <a:cs typeface="+mn-cs"/>
            </a:rPr>
            <a:t>- Gestión de la Configuración: </a:t>
          </a:r>
          <a:r>
            <a:rPr lang="es-CO" sz="1100" b="0" i="0" u="none" strike="noStrike" baseline="0">
              <a:solidFill>
                <a:schemeClr val="dk1"/>
              </a:solidFill>
              <a:latin typeface="+mn-lt"/>
              <a:ea typeface="+mn-ea"/>
              <a:cs typeface="+mn-cs"/>
            </a:rPr>
            <a:t>Mediante auditorias, se identifica y mantiene la integridad del producto, y se lleva un control sobre los cambios al producto de acuerdo a los requerimientos, esta gestión de la configuración permite desarrollar productos con base en los deseos de los stakeholders. </a:t>
          </a:r>
        </a:p>
        <a:p>
          <a:r>
            <a:rPr lang="es-CO" sz="1100" b="1" i="0" u="none" strike="noStrike" baseline="0">
              <a:solidFill>
                <a:schemeClr val="dk1"/>
              </a:solidFill>
              <a:latin typeface="+mn-lt"/>
              <a:ea typeface="+mn-ea"/>
              <a:cs typeface="+mn-cs"/>
            </a:rPr>
            <a:t>- Testing: </a:t>
          </a:r>
          <a:r>
            <a:rPr lang="es-CO" sz="1100" b="0" i="0" u="none" strike="noStrike" baseline="0">
              <a:solidFill>
                <a:schemeClr val="dk1"/>
              </a:solidFill>
              <a:latin typeface="+mn-lt"/>
              <a:ea typeface="+mn-ea"/>
              <a:cs typeface="+mn-cs"/>
            </a:rPr>
            <a:t>Los prototipos sirven para asegurar que el diseño propuesto cumpla con todos los requerimientos y parámetros establecidos, para luego hacer las respectivas pruebas de validación del producto en condiciones reales y analizar los resultados. </a:t>
          </a:r>
        </a:p>
        <a:p>
          <a:endParaRPr lang="es-CO" sz="1100"/>
        </a:p>
      </xdr:txBody>
    </xdr:sp>
    <xdr:clientData/>
  </xdr:twoCellAnchor>
  <xdr:twoCellAnchor>
    <xdr:from>
      <xdr:col>0</xdr:col>
      <xdr:colOff>266700</xdr:colOff>
      <xdr:row>33</xdr:row>
      <xdr:rowOff>47625</xdr:rowOff>
    </xdr:from>
    <xdr:to>
      <xdr:col>4</xdr:col>
      <xdr:colOff>361950</xdr:colOff>
      <xdr:row>42</xdr:row>
      <xdr:rowOff>76200</xdr:rowOff>
    </xdr:to>
    <xdr:sp macro="" textlink="">
      <xdr:nvSpPr>
        <xdr:cNvPr id="6" name="CuadroTexto 5">
          <a:extLst>
            <a:ext uri="{FF2B5EF4-FFF2-40B4-BE49-F238E27FC236}">
              <a16:creationId xmlns:a16="http://schemas.microsoft.com/office/drawing/2014/main" id="{16AE1E24-F990-A5EB-2E00-70B3670FB38B}"/>
            </a:ext>
          </a:extLst>
        </xdr:cNvPr>
        <xdr:cNvSpPr txBox="1"/>
      </xdr:nvSpPr>
      <xdr:spPr>
        <a:xfrm>
          <a:off x="266700" y="6334125"/>
          <a:ext cx="3143250" cy="1743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Esta etapa finaliza con la realización de todas las evaluaciones referentes a la calidad y a la usabilidad del producto.; cabe resaltar que el testeo se viene realizando desde la primera fase del ciclo de vida (pero enfocado sobre todo a la interacción con el usuario), y aquí se orienta con mayor rigurosidad tanto al usuario como al producto </a:t>
          </a:r>
          <a:endParaRPr lang="es-CO" sz="1100"/>
        </a:p>
      </xdr:txBody>
    </xdr:sp>
    <xdr:clientData/>
  </xdr:twoCellAnchor>
  <xdr:twoCellAnchor editAs="oneCell">
    <xdr:from>
      <xdr:col>11</xdr:col>
      <xdr:colOff>447674</xdr:colOff>
      <xdr:row>7</xdr:row>
      <xdr:rowOff>152399</xdr:rowOff>
    </xdr:from>
    <xdr:to>
      <xdr:col>11</xdr:col>
      <xdr:colOff>1466849</xdr:colOff>
      <xdr:row>12</xdr:row>
      <xdr:rowOff>180700</xdr:rowOff>
    </xdr:to>
    <xdr:pic>
      <xdr:nvPicPr>
        <xdr:cNvPr id="7" name="Gráfico 6" descr="Mujer científica con relleno sólido">
          <a:extLst>
            <a:ext uri="{FF2B5EF4-FFF2-40B4-BE49-F238E27FC236}">
              <a16:creationId xmlns:a16="http://schemas.microsoft.com/office/drawing/2014/main" id="{ED996E5C-E4B3-4429-971F-2085CAF143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8829674" y="1514474"/>
          <a:ext cx="1019175" cy="1008016"/>
        </a:xfrm>
        <a:prstGeom prst="rect">
          <a:avLst/>
        </a:prstGeom>
      </xdr:spPr>
    </xdr:pic>
    <xdr:clientData/>
  </xdr:twoCellAnchor>
  <xdr:twoCellAnchor>
    <xdr:from>
      <xdr:col>17</xdr:col>
      <xdr:colOff>194388</xdr:colOff>
      <xdr:row>10</xdr:row>
      <xdr:rowOff>38878</xdr:rowOff>
    </xdr:from>
    <xdr:to>
      <xdr:col>17</xdr:col>
      <xdr:colOff>1020536</xdr:colOff>
      <xdr:row>12</xdr:row>
      <xdr:rowOff>38877</xdr:rowOff>
    </xdr:to>
    <xdr:sp macro="" textlink="">
      <xdr:nvSpPr>
        <xdr:cNvPr id="9" name="Flecha: pentágono 8">
          <a:extLst>
            <a:ext uri="{FF2B5EF4-FFF2-40B4-BE49-F238E27FC236}">
              <a16:creationId xmlns:a16="http://schemas.microsoft.com/office/drawing/2014/main" id="{1A34E661-1E4F-46DE-901E-EAC94AF22823}"/>
            </a:ext>
          </a:extLst>
        </xdr:cNvPr>
        <xdr:cNvSpPr/>
      </xdr:nvSpPr>
      <xdr:spPr>
        <a:xfrm>
          <a:off x="20977938" y="20010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17</xdr:col>
      <xdr:colOff>48596</xdr:colOff>
      <xdr:row>14</xdr:row>
      <xdr:rowOff>101081</xdr:rowOff>
    </xdr:from>
    <xdr:to>
      <xdr:col>18</xdr:col>
      <xdr:colOff>16327</xdr:colOff>
      <xdr:row>18</xdr:row>
      <xdr:rowOff>26047</xdr:rowOff>
    </xdr:to>
    <xdr:pic>
      <xdr:nvPicPr>
        <xdr:cNvPr id="11" name="Gráfico 10" descr="Libro cerrado con relleno sólido">
          <a:extLst>
            <a:ext uri="{FF2B5EF4-FFF2-40B4-BE49-F238E27FC236}">
              <a16:creationId xmlns:a16="http://schemas.microsoft.com/office/drawing/2014/main" id="{5A0645DA-63D8-4ED1-81BC-C60BFD4532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76917" y="2849724"/>
          <a:ext cx="1069910" cy="714180"/>
        </a:xfrm>
        <a:prstGeom prst="rect">
          <a:avLst/>
        </a:prstGeom>
      </xdr:spPr>
    </xdr:pic>
    <xdr:clientData/>
  </xdr:twoCellAnchor>
  <xdr:twoCellAnchor editAs="oneCell">
    <xdr:from>
      <xdr:col>17</xdr:col>
      <xdr:colOff>38877</xdr:colOff>
      <xdr:row>18</xdr:row>
      <xdr:rowOff>198276</xdr:rowOff>
    </xdr:from>
    <xdr:to>
      <xdr:col>17</xdr:col>
      <xdr:colOff>1088572</xdr:colOff>
      <xdr:row>23</xdr:row>
      <xdr:rowOff>126935</xdr:rowOff>
    </xdr:to>
    <xdr:pic>
      <xdr:nvPicPr>
        <xdr:cNvPr id="12" name="Gráfico 11" descr="Portátil con relleno sólido">
          <a:extLst>
            <a:ext uri="{FF2B5EF4-FFF2-40B4-BE49-F238E27FC236}">
              <a16:creationId xmlns:a16="http://schemas.microsoft.com/office/drawing/2014/main" id="{6F78622E-FCE8-447D-90ED-39C44332F0B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67198" y="3722526"/>
          <a:ext cx="1049695" cy="908374"/>
        </a:xfrm>
        <a:prstGeom prst="rect">
          <a:avLst/>
        </a:prstGeom>
      </xdr:spPr>
    </xdr:pic>
    <xdr:clientData/>
  </xdr:twoCellAnchor>
  <xdr:twoCellAnchor editAs="oneCell">
    <xdr:from>
      <xdr:col>17</xdr:col>
      <xdr:colOff>124410</xdr:colOff>
      <xdr:row>24</xdr:row>
      <xdr:rowOff>71924</xdr:rowOff>
    </xdr:from>
    <xdr:to>
      <xdr:col>17</xdr:col>
      <xdr:colOff>925288</xdr:colOff>
      <xdr:row>28</xdr:row>
      <xdr:rowOff>72701</xdr:rowOff>
    </xdr:to>
    <xdr:pic>
      <xdr:nvPicPr>
        <xdr:cNvPr id="13" name="Gráfico 12" descr="Trofeo con relleno sólido">
          <a:extLst>
            <a:ext uri="{FF2B5EF4-FFF2-40B4-BE49-F238E27FC236}">
              <a16:creationId xmlns:a16="http://schemas.microsoft.com/office/drawing/2014/main" id="{4634BCD4-74F0-4AE8-ACC7-3C95208BF17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52731" y="4766388"/>
          <a:ext cx="800878" cy="762777"/>
        </a:xfrm>
        <a:prstGeom prst="rect">
          <a:avLst/>
        </a:prstGeom>
      </xdr:spPr>
    </xdr:pic>
    <xdr:clientData/>
  </xdr:twoCellAnchor>
  <xdr:twoCellAnchor editAs="oneCell">
    <xdr:from>
      <xdr:col>17</xdr:col>
      <xdr:colOff>239097</xdr:colOff>
      <xdr:row>28</xdr:row>
      <xdr:rowOff>169117</xdr:rowOff>
    </xdr:from>
    <xdr:to>
      <xdr:col>17</xdr:col>
      <xdr:colOff>979714</xdr:colOff>
      <xdr:row>33</xdr:row>
      <xdr:rowOff>97777</xdr:rowOff>
    </xdr:to>
    <xdr:pic>
      <xdr:nvPicPr>
        <xdr:cNvPr id="14" name="Gráfico 13" descr="Grupo con relleno sólido">
          <a:extLst>
            <a:ext uri="{FF2B5EF4-FFF2-40B4-BE49-F238E27FC236}">
              <a16:creationId xmlns:a16="http://schemas.microsoft.com/office/drawing/2014/main" id="{BC32B1D7-2DF5-4E4A-8959-D34AAAAF32F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67418" y="5625581"/>
          <a:ext cx="740617" cy="908373"/>
        </a:xfrm>
        <a:prstGeom prst="rect">
          <a:avLst/>
        </a:prstGeom>
      </xdr:spPr>
    </xdr:pic>
    <xdr:clientData/>
  </xdr:twoCellAnchor>
  <xdr:twoCellAnchor>
    <xdr:from>
      <xdr:col>17</xdr:col>
      <xdr:colOff>194388</xdr:colOff>
      <xdr:row>44</xdr:row>
      <xdr:rowOff>38878</xdr:rowOff>
    </xdr:from>
    <xdr:to>
      <xdr:col>17</xdr:col>
      <xdr:colOff>1020536</xdr:colOff>
      <xdr:row>46</xdr:row>
      <xdr:rowOff>38877</xdr:rowOff>
    </xdr:to>
    <xdr:sp macro="" textlink="">
      <xdr:nvSpPr>
        <xdr:cNvPr id="31" name="Flecha: pentágono 30">
          <a:extLst>
            <a:ext uri="{FF2B5EF4-FFF2-40B4-BE49-F238E27FC236}">
              <a16:creationId xmlns:a16="http://schemas.microsoft.com/office/drawing/2014/main" id="{654C3B4A-B200-446F-8E9A-7FCADDD447CB}"/>
            </a:ext>
          </a:extLst>
        </xdr:cNvPr>
        <xdr:cNvSpPr/>
      </xdr:nvSpPr>
      <xdr:spPr>
        <a:xfrm>
          <a:off x="14513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17</xdr:col>
      <xdr:colOff>48596</xdr:colOff>
      <xdr:row>48</xdr:row>
      <xdr:rowOff>101081</xdr:rowOff>
    </xdr:from>
    <xdr:ext cx="1078981" cy="700573"/>
    <xdr:pic>
      <xdr:nvPicPr>
        <xdr:cNvPr id="32" name="Gráfico 31" descr="Libro cerrado con relleno sólido">
          <a:extLst>
            <a:ext uri="{FF2B5EF4-FFF2-40B4-BE49-F238E27FC236}">
              <a16:creationId xmlns:a16="http://schemas.microsoft.com/office/drawing/2014/main" id="{068856DB-D11A-4860-9845-C8F474D5EC3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67846" y="2768081"/>
          <a:ext cx="1078981" cy="700573"/>
        </a:xfrm>
        <a:prstGeom prst="rect">
          <a:avLst/>
        </a:prstGeom>
      </xdr:spPr>
    </xdr:pic>
    <xdr:clientData/>
  </xdr:oneCellAnchor>
  <xdr:oneCellAnchor>
    <xdr:from>
      <xdr:col>17</xdr:col>
      <xdr:colOff>38877</xdr:colOff>
      <xdr:row>52</xdr:row>
      <xdr:rowOff>198276</xdr:rowOff>
    </xdr:from>
    <xdr:ext cx="1049695" cy="894767"/>
    <xdr:pic>
      <xdr:nvPicPr>
        <xdr:cNvPr id="33" name="Gráfico 32" descr="Portátil con relleno sólido">
          <a:extLst>
            <a:ext uri="{FF2B5EF4-FFF2-40B4-BE49-F238E27FC236}">
              <a16:creationId xmlns:a16="http://schemas.microsoft.com/office/drawing/2014/main" id="{7EAE7F87-3590-4219-BAA3-C3FC9AD7BB4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58127" y="3627276"/>
          <a:ext cx="1049695" cy="894767"/>
        </a:xfrm>
        <a:prstGeom prst="rect">
          <a:avLst/>
        </a:prstGeom>
      </xdr:spPr>
    </xdr:pic>
    <xdr:clientData/>
  </xdr:oneCellAnchor>
  <xdr:oneCellAnchor>
    <xdr:from>
      <xdr:col>17</xdr:col>
      <xdr:colOff>124410</xdr:colOff>
      <xdr:row>58</xdr:row>
      <xdr:rowOff>71924</xdr:rowOff>
    </xdr:from>
    <xdr:ext cx="800878" cy="762777"/>
    <xdr:pic>
      <xdr:nvPicPr>
        <xdr:cNvPr id="34" name="Gráfico 33" descr="Trofeo con relleno sólido">
          <a:extLst>
            <a:ext uri="{FF2B5EF4-FFF2-40B4-BE49-F238E27FC236}">
              <a16:creationId xmlns:a16="http://schemas.microsoft.com/office/drawing/2014/main" id="{488F8C76-E070-4D83-AD42-CF43C87E0E0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43660" y="4643924"/>
          <a:ext cx="800878" cy="762777"/>
        </a:xfrm>
        <a:prstGeom prst="rect">
          <a:avLst/>
        </a:prstGeom>
      </xdr:spPr>
    </xdr:pic>
    <xdr:clientData/>
  </xdr:oneCellAnchor>
  <xdr:oneCellAnchor>
    <xdr:from>
      <xdr:col>17</xdr:col>
      <xdr:colOff>239097</xdr:colOff>
      <xdr:row>62</xdr:row>
      <xdr:rowOff>169117</xdr:rowOff>
    </xdr:from>
    <xdr:ext cx="740617" cy="894766"/>
    <xdr:pic>
      <xdr:nvPicPr>
        <xdr:cNvPr id="35" name="Gráfico 34" descr="Grupo con relleno sólido">
          <a:extLst>
            <a:ext uri="{FF2B5EF4-FFF2-40B4-BE49-F238E27FC236}">
              <a16:creationId xmlns:a16="http://schemas.microsoft.com/office/drawing/2014/main" id="{FAD7FF8A-4F2E-4480-9D35-1F5EADC1A84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58347" y="5503117"/>
          <a:ext cx="740617" cy="894766"/>
        </a:xfrm>
        <a:prstGeom prst="rect">
          <a:avLst/>
        </a:prstGeom>
      </xdr:spPr>
    </xdr:pic>
    <xdr:clientData/>
  </xdr:oneCellAnchor>
  <xdr:twoCellAnchor>
    <xdr:from>
      <xdr:col>17</xdr:col>
      <xdr:colOff>194388</xdr:colOff>
      <xdr:row>79</xdr:row>
      <xdr:rowOff>38878</xdr:rowOff>
    </xdr:from>
    <xdr:to>
      <xdr:col>17</xdr:col>
      <xdr:colOff>1020536</xdr:colOff>
      <xdr:row>81</xdr:row>
      <xdr:rowOff>38877</xdr:rowOff>
    </xdr:to>
    <xdr:sp macro="" textlink="">
      <xdr:nvSpPr>
        <xdr:cNvPr id="51" name="Flecha: pentágono 50">
          <a:extLst>
            <a:ext uri="{FF2B5EF4-FFF2-40B4-BE49-F238E27FC236}">
              <a16:creationId xmlns:a16="http://schemas.microsoft.com/office/drawing/2014/main" id="{FB3CEF7C-3EA6-44D0-901A-9E9E3160EAC6}"/>
            </a:ext>
          </a:extLst>
        </xdr:cNvPr>
        <xdr:cNvSpPr/>
      </xdr:nvSpPr>
      <xdr:spPr>
        <a:xfrm>
          <a:off x="14513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17</xdr:col>
      <xdr:colOff>48596</xdr:colOff>
      <xdr:row>83</xdr:row>
      <xdr:rowOff>101081</xdr:rowOff>
    </xdr:from>
    <xdr:ext cx="1078981" cy="700573"/>
    <xdr:pic>
      <xdr:nvPicPr>
        <xdr:cNvPr id="52" name="Gráfico 51" descr="Libro cerrado con relleno sólido">
          <a:extLst>
            <a:ext uri="{FF2B5EF4-FFF2-40B4-BE49-F238E27FC236}">
              <a16:creationId xmlns:a16="http://schemas.microsoft.com/office/drawing/2014/main" id="{D03CBA93-30FB-48EE-ADAC-D8584781133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67846" y="2768081"/>
          <a:ext cx="1078981" cy="700573"/>
        </a:xfrm>
        <a:prstGeom prst="rect">
          <a:avLst/>
        </a:prstGeom>
      </xdr:spPr>
    </xdr:pic>
    <xdr:clientData/>
  </xdr:oneCellAnchor>
  <xdr:oneCellAnchor>
    <xdr:from>
      <xdr:col>17</xdr:col>
      <xdr:colOff>38877</xdr:colOff>
      <xdr:row>87</xdr:row>
      <xdr:rowOff>198276</xdr:rowOff>
    </xdr:from>
    <xdr:ext cx="1049695" cy="894767"/>
    <xdr:pic>
      <xdr:nvPicPr>
        <xdr:cNvPr id="53" name="Gráfico 52" descr="Portátil con relleno sólido">
          <a:extLst>
            <a:ext uri="{FF2B5EF4-FFF2-40B4-BE49-F238E27FC236}">
              <a16:creationId xmlns:a16="http://schemas.microsoft.com/office/drawing/2014/main" id="{8CA2C165-5064-4D00-BABB-68E91D30E74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58127" y="3627276"/>
          <a:ext cx="1049695" cy="894767"/>
        </a:xfrm>
        <a:prstGeom prst="rect">
          <a:avLst/>
        </a:prstGeom>
      </xdr:spPr>
    </xdr:pic>
    <xdr:clientData/>
  </xdr:oneCellAnchor>
  <xdr:oneCellAnchor>
    <xdr:from>
      <xdr:col>17</xdr:col>
      <xdr:colOff>124410</xdr:colOff>
      <xdr:row>93</xdr:row>
      <xdr:rowOff>71924</xdr:rowOff>
    </xdr:from>
    <xdr:ext cx="800878" cy="762777"/>
    <xdr:pic>
      <xdr:nvPicPr>
        <xdr:cNvPr id="54" name="Gráfico 53" descr="Trofeo con relleno sólido">
          <a:extLst>
            <a:ext uri="{FF2B5EF4-FFF2-40B4-BE49-F238E27FC236}">
              <a16:creationId xmlns:a16="http://schemas.microsoft.com/office/drawing/2014/main" id="{4B57F334-B824-4B66-97CB-8EADA9703CD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43660" y="4643924"/>
          <a:ext cx="800878" cy="762777"/>
        </a:xfrm>
        <a:prstGeom prst="rect">
          <a:avLst/>
        </a:prstGeom>
      </xdr:spPr>
    </xdr:pic>
    <xdr:clientData/>
  </xdr:oneCellAnchor>
  <xdr:oneCellAnchor>
    <xdr:from>
      <xdr:col>17</xdr:col>
      <xdr:colOff>239097</xdr:colOff>
      <xdr:row>97</xdr:row>
      <xdr:rowOff>169117</xdr:rowOff>
    </xdr:from>
    <xdr:ext cx="740617" cy="894766"/>
    <xdr:pic>
      <xdr:nvPicPr>
        <xdr:cNvPr id="55" name="Gráfico 54" descr="Grupo con relleno sólido">
          <a:extLst>
            <a:ext uri="{FF2B5EF4-FFF2-40B4-BE49-F238E27FC236}">
              <a16:creationId xmlns:a16="http://schemas.microsoft.com/office/drawing/2014/main" id="{E8DBBCC6-1FD7-4AD8-944D-650F697DFBD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58347" y="5503117"/>
          <a:ext cx="740617" cy="894766"/>
        </a:xfrm>
        <a:prstGeom prst="rect">
          <a:avLst/>
        </a:prstGeom>
      </xdr:spPr>
    </xdr:pic>
    <xdr:clientData/>
  </xdr:oneCellAnchor>
  <xdr:twoCellAnchor>
    <xdr:from>
      <xdr:col>21</xdr:col>
      <xdr:colOff>194388</xdr:colOff>
      <xdr:row>79</xdr:row>
      <xdr:rowOff>38878</xdr:rowOff>
    </xdr:from>
    <xdr:to>
      <xdr:col>21</xdr:col>
      <xdr:colOff>1020536</xdr:colOff>
      <xdr:row>81</xdr:row>
      <xdr:rowOff>38877</xdr:rowOff>
    </xdr:to>
    <xdr:sp macro="" textlink="">
      <xdr:nvSpPr>
        <xdr:cNvPr id="56" name="Flecha: pentágono 55">
          <a:extLst>
            <a:ext uri="{FF2B5EF4-FFF2-40B4-BE49-F238E27FC236}">
              <a16:creationId xmlns:a16="http://schemas.microsoft.com/office/drawing/2014/main" id="{99806E8D-E9EC-44AF-B470-A3E9C86DB38D}"/>
            </a:ext>
          </a:extLst>
        </xdr:cNvPr>
        <xdr:cNvSpPr/>
      </xdr:nvSpPr>
      <xdr:spPr>
        <a:xfrm>
          <a:off x="211811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184668</xdr:colOff>
      <xdr:row>83</xdr:row>
      <xdr:rowOff>87474</xdr:rowOff>
    </xdr:from>
    <xdr:ext cx="729731" cy="714180"/>
    <xdr:pic>
      <xdr:nvPicPr>
        <xdr:cNvPr id="57" name="Gráfico 56" descr="Libro cerrado con relleno sólido">
          <a:extLst>
            <a:ext uri="{FF2B5EF4-FFF2-40B4-BE49-F238E27FC236}">
              <a16:creationId xmlns:a16="http://schemas.microsoft.com/office/drawing/2014/main" id="{BE441316-B681-430D-AB5E-50D3C86178E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1171418" y="2754474"/>
          <a:ext cx="729731" cy="714180"/>
        </a:xfrm>
        <a:prstGeom prst="rect">
          <a:avLst/>
        </a:prstGeom>
      </xdr:spPr>
    </xdr:pic>
    <xdr:clientData/>
  </xdr:oneCellAnchor>
  <xdr:oneCellAnchor>
    <xdr:from>
      <xdr:col>21</xdr:col>
      <xdr:colOff>106913</xdr:colOff>
      <xdr:row>87</xdr:row>
      <xdr:rowOff>184669</xdr:rowOff>
    </xdr:from>
    <xdr:ext cx="914400" cy="898849"/>
    <xdr:pic>
      <xdr:nvPicPr>
        <xdr:cNvPr id="58" name="Gráfico 57" descr="Portátil con relleno sólido">
          <a:extLst>
            <a:ext uri="{FF2B5EF4-FFF2-40B4-BE49-F238E27FC236}">
              <a16:creationId xmlns:a16="http://schemas.microsoft.com/office/drawing/2014/main" id="{F049C020-DFD5-48C5-B5B5-027171216CC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1093663" y="3613669"/>
          <a:ext cx="914400" cy="898849"/>
        </a:xfrm>
        <a:prstGeom prst="rect">
          <a:avLst/>
        </a:prstGeom>
      </xdr:spPr>
    </xdr:pic>
    <xdr:clientData/>
  </xdr:oneCellAnchor>
  <xdr:oneCellAnchor>
    <xdr:from>
      <xdr:col>21</xdr:col>
      <xdr:colOff>165230</xdr:colOff>
      <xdr:row>93</xdr:row>
      <xdr:rowOff>58317</xdr:rowOff>
    </xdr:from>
    <xdr:ext cx="778328" cy="762777"/>
    <xdr:pic>
      <xdr:nvPicPr>
        <xdr:cNvPr id="59" name="Gráfico 58" descr="Trofeo con relleno sólido">
          <a:extLst>
            <a:ext uri="{FF2B5EF4-FFF2-40B4-BE49-F238E27FC236}">
              <a16:creationId xmlns:a16="http://schemas.microsoft.com/office/drawing/2014/main" id="{DFE5E8B4-1E19-423B-96E6-1DBE5586466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1151980" y="4630317"/>
          <a:ext cx="778328" cy="762777"/>
        </a:xfrm>
        <a:prstGeom prst="rect">
          <a:avLst/>
        </a:prstGeom>
      </xdr:spPr>
    </xdr:pic>
    <xdr:clientData/>
  </xdr:oneCellAnchor>
  <xdr:oneCellAnchor>
    <xdr:from>
      <xdr:col>21</xdr:col>
      <xdr:colOff>116633</xdr:colOff>
      <xdr:row>97</xdr:row>
      <xdr:rowOff>155510</xdr:rowOff>
    </xdr:from>
    <xdr:ext cx="914400" cy="898849"/>
    <xdr:pic>
      <xdr:nvPicPr>
        <xdr:cNvPr id="60" name="Gráfico 59" descr="Grupo con relleno sólido">
          <a:extLst>
            <a:ext uri="{FF2B5EF4-FFF2-40B4-BE49-F238E27FC236}">
              <a16:creationId xmlns:a16="http://schemas.microsoft.com/office/drawing/2014/main" id="{099AB9A5-F9AD-4AF3-989C-B4143D409FCF}"/>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1103383" y="5489510"/>
          <a:ext cx="914400" cy="898849"/>
        </a:xfrm>
        <a:prstGeom prst="rect">
          <a:avLst/>
        </a:prstGeom>
      </xdr:spPr>
    </xdr:pic>
    <xdr:clientData/>
  </xdr:oneCellAnchor>
  <xdr:twoCellAnchor>
    <xdr:from>
      <xdr:col>17</xdr:col>
      <xdr:colOff>194388</xdr:colOff>
      <xdr:row>112</xdr:row>
      <xdr:rowOff>38878</xdr:rowOff>
    </xdr:from>
    <xdr:to>
      <xdr:col>17</xdr:col>
      <xdr:colOff>1020536</xdr:colOff>
      <xdr:row>114</xdr:row>
      <xdr:rowOff>38877</xdr:rowOff>
    </xdr:to>
    <xdr:sp macro="" textlink="">
      <xdr:nvSpPr>
        <xdr:cNvPr id="71" name="Flecha: pentágono 70">
          <a:extLst>
            <a:ext uri="{FF2B5EF4-FFF2-40B4-BE49-F238E27FC236}">
              <a16:creationId xmlns:a16="http://schemas.microsoft.com/office/drawing/2014/main" id="{1DFAB48A-6300-4802-8CAB-CBA84920D01C}"/>
            </a:ext>
          </a:extLst>
        </xdr:cNvPr>
        <xdr:cNvSpPr/>
      </xdr:nvSpPr>
      <xdr:spPr>
        <a:xfrm>
          <a:off x="14513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17</xdr:col>
      <xdr:colOff>48596</xdr:colOff>
      <xdr:row>116</xdr:row>
      <xdr:rowOff>101081</xdr:rowOff>
    </xdr:from>
    <xdr:ext cx="1078981" cy="700573"/>
    <xdr:pic>
      <xdr:nvPicPr>
        <xdr:cNvPr id="72" name="Gráfico 71" descr="Libro cerrado con relleno sólido">
          <a:extLst>
            <a:ext uri="{FF2B5EF4-FFF2-40B4-BE49-F238E27FC236}">
              <a16:creationId xmlns:a16="http://schemas.microsoft.com/office/drawing/2014/main" id="{FF78C1C1-6F49-424C-97EE-DB5457139C5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67846" y="2768081"/>
          <a:ext cx="1078981" cy="700573"/>
        </a:xfrm>
        <a:prstGeom prst="rect">
          <a:avLst/>
        </a:prstGeom>
      </xdr:spPr>
    </xdr:pic>
    <xdr:clientData/>
  </xdr:oneCellAnchor>
  <xdr:oneCellAnchor>
    <xdr:from>
      <xdr:col>17</xdr:col>
      <xdr:colOff>38877</xdr:colOff>
      <xdr:row>120</xdr:row>
      <xdr:rowOff>198276</xdr:rowOff>
    </xdr:from>
    <xdr:ext cx="1049695" cy="894767"/>
    <xdr:pic>
      <xdr:nvPicPr>
        <xdr:cNvPr id="73" name="Gráfico 72" descr="Portátil con relleno sólido">
          <a:extLst>
            <a:ext uri="{FF2B5EF4-FFF2-40B4-BE49-F238E27FC236}">
              <a16:creationId xmlns:a16="http://schemas.microsoft.com/office/drawing/2014/main" id="{AC383891-C7CC-4659-9FD8-AA00AB4AF70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58127" y="3627276"/>
          <a:ext cx="1049695" cy="894767"/>
        </a:xfrm>
        <a:prstGeom prst="rect">
          <a:avLst/>
        </a:prstGeom>
      </xdr:spPr>
    </xdr:pic>
    <xdr:clientData/>
  </xdr:oneCellAnchor>
  <xdr:oneCellAnchor>
    <xdr:from>
      <xdr:col>17</xdr:col>
      <xdr:colOff>124410</xdr:colOff>
      <xdr:row>126</xdr:row>
      <xdr:rowOff>71924</xdr:rowOff>
    </xdr:from>
    <xdr:ext cx="800878" cy="762777"/>
    <xdr:pic>
      <xdr:nvPicPr>
        <xdr:cNvPr id="74" name="Gráfico 73" descr="Trofeo con relleno sólido">
          <a:extLst>
            <a:ext uri="{FF2B5EF4-FFF2-40B4-BE49-F238E27FC236}">
              <a16:creationId xmlns:a16="http://schemas.microsoft.com/office/drawing/2014/main" id="{56AA1417-D0F7-43CD-A027-BA29A102923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43660" y="4643924"/>
          <a:ext cx="800878" cy="762777"/>
        </a:xfrm>
        <a:prstGeom prst="rect">
          <a:avLst/>
        </a:prstGeom>
      </xdr:spPr>
    </xdr:pic>
    <xdr:clientData/>
  </xdr:oneCellAnchor>
  <xdr:oneCellAnchor>
    <xdr:from>
      <xdr:col>17</xdr:col>
      <xdr:colOff>239097</xdr:colOff>
      <xdr:row>130</xdr:row>
      <xdr:rowOff>169117</xdr:rowOff>
    </xdr:from>
    <xdr:ext cx="740617" cy="894766"/>
    <xdr:pic>
      <xdr:nvPicPr>
        <xdr:cNvPr id="75" name="Gráfico 74" descr="Grupo con relleno sólido">
          <a:extLst>
            <a:ext uri="{FF2B5EF4-FFF2-40B4-BE49-F238E27FC236}">
              <a16:creationId xmlns:a16="http://schemas.microsoft.com/office/drawing/2014/main" id="{6AE61F04-D8F3-406B-93BC-1C6F368C824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58347" y="5503117"/>
          <a:ext cx="740617" cy="894766"/>
        </a:xfrm>
        <a:prstGeom prst="rect">
          <a:avLst/>
        </a:prstGeom>
      </xdr:spPr>
    </xdr:pic>
    <xdr:clientData/>
  </xdr:oneCellAnchor>
  <xdr:twoCellAnchor>
    <xdr:from>
      <xdr:col>21</xdr:col>
      <xdr:colOff>194388</xdr:colOff>
      <xdr:row>112</xdr:row>
      <xdr:rowOff>38878</xdr:rowOff>
    </xdr:from>
    <xdr:to>
      <xdr:col>21</xdr:col>
      <xdr:colOff>1020536</xdr:colOff>
      <xdr:row>114</xdr:row>
      <xdr:rowOff>38877</xdr:rowOff>
    </xdr:to>
    <xdr:sp macro="" textlink="">
      <xdr:nvSpPr>
        <xdr:cNvPr id="76" name="Flecha: pentágono 75">
          <a:extLst>
            <a:ext uri="{FF2B5EF4-FFF2-40B4-BE49-F238E27FC236}">
              <a16:creationId xmlns:a16="http://schemas.microsoft.com/office/drawing/2014/main" id="{66DE227B-CA9A-4FE5-846D-ADF47D99D5C5}"/>
            </a:ext>
          </a:extLst>
        </xdr:cNvPr>
        <xdr:cNvSpPr/>
      </xdr:nvSpPr>
      <xdr:spPr>
        <a:xfrm>
          <a:off x="211811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184668</xdr:colOff>
      <xdr:row>116</xdr:row>
      <xdr:rowOff>87474</xdr:rowOff>
    </xdr:from>
    <xdr:ext cx="729731" cy="714180"/>
    <xdr:pic>
      <xdr:nvPicPr>
        <xdr:cNvPr id="77" name="Gráfico 76" descr="Libro cerrado con relleno sólido">
          <a:extLst>
            <a:ext uri="{FF2B5EF4-FFF2-40B4-BE49-F238E27FC236}">
              <a16:creationId xmlns:a16="http://schemas.microsoft.com/office/drawing/2014/main" id="{D6B0D6FB-189A-42C9-957E-E12DA7B844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1171418" y="2754474"/>
          <a:ext cx="729731" cy="714180"/>
        </a:xfrm>
        <a:prstGeom prst="rect">
          <a:avLst/>
        </a:prstGeom>
      </xdr:spPr>
    </xdr:pic>
    <xdr:clientData/>
  </xdr:oneCellAnchor>
  <xdr:oneCellAnchor>
    <xdr:from>
      <xdr:col>21</xdr:col>
      <xdr:colOff>106913</xdr:colOff>
      <xdr:row>120</xdr:row>
      <xdr:rowOff>184669</xdr:rowOff>
    </xdr:from>
    <xdr:ext cx="914400" cy="898849"/>
    <xdr:pic>
      <xdr:nvPicPr>
        <xdr:cNvPr id="78" name="Gráfico 77" descr="Portátil con relleno sólido">
          <a:extLst>
            <a:ext uri="{FF2B5EF4-FFF2-40B4-BE49-F238E27FC236}">
              <a16:creationId xmlns:a16="http://schemas.microsoft.com/office/drawing/2014/main" id="{153E511E-B1EE-432F-9619-CD3D01A8EEC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1093663" y="3613669"/>
          <a:ext cx="914400" cy="898849"/>
        </a:xfrm>
        <a:prstGeom prst="rect">
          <a:avLst/>
        </a:prstGeom>
      </xdr:spPr>
    </xdr:pic>
    <xdr:clientData/>
  </xdr:oneCellAnchor>
  <xdr:oneCellAnchor>
    <xdr:from>
      <xdr:col>21</xdr:col>
      <xdr:colOff>165230</xdr:colOff>
      <xdr:row>126</xdr:row>
      <xdr:rowOff>58317</xdr:rowOff>
    </xdr:from>
    <xdr:ext cx="778328" cy="762777"/>
    <xdr:pic>
      <xdr:nvPicPr>
        <xdr:cNvPr id="79" name="Gráfico 78" descr="Trofeo con relleno sólido">
          <a:extLst>
            <a:ext uri="{FF2B5EF4-FFF2-40B4-BE49-F238E27FC236}">
              <a16:creationId xmlns:a16="http://schemas.microsoft.com/office/drawing/2014/main" id="{FBFBCC96-570C-498E-A815-5EE8CD5F292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1151980" y="4630317"/>
          <a:ext cx="778328" cy="762777"/>
        </a:xfrm>
        <a:prstGeom prst="rect">
          <a:avLst/>
        </a:prstGeom>
      </xdr:spPr>
    </xdr:pic>
    <xdr:clientData/>
  </xdr:oneCellAnchor>
  <xdr:oneCellAnchor>
    <xdr:from>
      <xdr:col>21</xdr:col>
      <xdr:colOff>116633</xdr:colOff>
      <xdr:row>130</xdr:row>
      <xdr:rowOff>155510</xdr:rowOff>
    </xdr:from>
    <xdr:ext cx="914400" cy="898849"/>
    <xdr:pic>
      <xdr:nvPicPr>
        <xdr:cNvPr id="80" name="Gráfico 79" descr="Grupo con relleno sólido">
          <a:extLst>
            <a:ext uri="{FF2B5EF4-FFF2-40B4-BE49-F238E27FC236}">
              <a16:creationId xmlns:a16="http://schemas.microsoft.com/office/drawing/2014/main" id="{C8EE3B77-102D-4107-BBC1-2322A49E2E8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1103383" y="5489510"/>
          <a:ext cx="914400" cy="898849"/>
        </a:xfrm>
        <a:prstGeom prst="rect">
          <a:avLst/>
        </a:prstGeom>
      </xdr:spPr>
    </xdr:pic>
    <xdr:clientData/>
  </xdr:oneCellAnchor>
  <xdr:twoCellAnchor>
    <xdr:from>
      <xdr:col>17</xdr:col>
      <xdr:colOff>194388</xdr:colOff>
      <xdr:row>145</xdr:row>
      <xdr:rowOff>38878</xdr:rowOff>
    </xdr:from>
    <xdr:to>
      <xdr:col>17</xdr:col>
      <xdr:colOff>1020536</xdr:colOff>
      <xdr:row>147</xdr:row>
      <xdr:rowOff>38877</xdr:rowOff>
    </xdr:to>
    <xdr:sp macro="" textlink="">
      <xdr:nvSpPr>
        <xdr:cNvPr id="91" name="Flecha: pentágono 90">
          <a:extLst>
            <a:ext uri="{FF2B5EF4-FFF2-40B4-BE49-F238E27FC236}">
              <a16:creationId xmlns:a16="http://schemas.microsoft.com/office/drawing/2014/main" id="{78DE53F3-8EF8-458A-BB85-CE68CB4EC461}"/>
            </a:ext>
          </a:extLst>
        </xdr:cNvPr>
        <xdr:cNvSpPr/>
      </xdr:nvSpPr>
      <xdr:spPr>
        <a:xfrm>
          <a:off x="14513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17</xdr:col>
      <xdr:colOff>48596</xdr:colOff>
      <xdr:row>149</xdr:row>
      <xdr:rowOff>101081</xdr:rowOff>
    </xdr:from>
    <xdr:ext cx="1078981" cy="700573"/>
    <xdr:pic>
      <xdr:nvPicPr>
        <xdr:cNvPr id="92" name="Gráfico 91" descr="Libro cerrado con relleno sólido">
          <a:extLst>
            <a:ext uri="{FF2B5EF4-FFF2-40B4-BE49-F238E27FC236}">
              <a16:creationId xmlns:a16="http://schemas.microsoft.com/office/drawing/2014/main" id="{DDB4B195-6782-4B89-8F7E-FB4000ABB72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67846" y="2768081"/>
          <a:ext cx="1078981" cy="700573"/>
        </a:xfrm>
        <a:prstGeom prst="rect">
          <a:avLst/>
        </a:prstGeom>
      </xdr:spPr>
    </xdr:pic>
    <xdr:clientData/>
  </xdr:oneCellAnchor>
  <xdr:oneCellAnchor>
    <xdr:from>
      <xdr:col>17</xdr:col>
      <xdr:colOff>38877</xdr:colOff>
      <xdr:row>153</xdr:row>
      <xdr:rowOff>198276</xdr:rowOff>
    </xdr:from>
    <xdr:ext cx="1049695" cy="894767"/>
    <xdr:pic>
      <xdr:nvPicPr>
        <xdr:cNvPr id="93" name="Gráfico 92" descr="Portátil con relleno sólido">
          <a:extLst>
            <a:ext uri="{FF2B5EF4-FFF2-40B4-BE49-F238E27FC236}">
              <a16:creationId xmlns:a16="http://schemas.microsoft.com/office/drawing/2014/main" id="{924ED5A7-D87D-4215-98D4-691C9EFC28F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58127" y="3627276"/>
          <a:ext cx="1049695" cy="894767"/>
        </a:xfrm>
        <a:prstGeom prst="rect">
          <a:avLst/>
        </a:prstGeom>
      </xdr:spPr>
    </xdr:pic>
    <xdr:clientData/>
  </xdr:oneCellAnchor>
  <xdr:oneCellAnchor>
    <xdr:from>
      <xdr:col>17</xdr:col>
      <xdr:colOff>124410</xdr:colOff>
      <xdr:row>159</xdr:row>
      <xdr:rowOff>71924</xdr:rowOff>
    </xdr:from>
    <xdr:ext cx="800878" cy="762777"/>
    <xdr:pic>
      <xdr:nvPicPr>
        <xdr:cNvPr id="94" name="Gráfico 93" descr="Trofeo con relleno sólido">
          <a:extLst>
            <a:ext uri="{FF2B5EF4-FFF2-40B4-BE49-F238E27FC236}">
              <a16:creationId xmlns:a16="http://schemas.microsoft.com/office/drawing/2014/main" id="{066058F0-585C-4466-A9C7-561B5E6828A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43660" y="4643924"/>
          <a:ext cx="800878" cy="762777"/>
        </a:xfrm>
        <a:prstGeom prst="rect">
          <a:avLst/>
        </a:prstGeom>
      </xdr:spPr>
    </xdr:pic>
    <xdr:clientData/>
  </xdr:oneCellAnchor>
  <xdr:oneCellAnchor>
    <xdr:from>
      <xdr:col>17</xdr:col>
      <xdr:colOff>239097</xdr:colOff>
      <xdr:row>163</xdr:row>
      <xdr:rowOff>169117</xdr:rowOff>
    </xdr:from>
    <xdr:ext cx="740617" cy="894766"/>
    <xdr:pic>
      <xdr:nvPicPr>
        <xdr:cNvPr id="95" name="Gráfico 94" descr="Grupo con relleno sólido">
          <a:extLst>
            <a:ext uri="{FF2B5EF4-FFF2-40B4-BE49-F238E27FC236}">
              <a16:creationId xmlns:a16="http://schemas.microsoft.com/office/drawing/2014/main" id="{2EC11999-B922-4D0C-A25F-B824E6A53D8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58347" y="5503117"/>
          <a:ext cx="740617" cy="894766"/>
        </a:xfrm>
        <a:prstGeom prst="rect">
          <a:avLst/>
        </a:prstGeom>
      </xdr:spPr>
    </xdr:pic>
    <xdr:clientData/>
  </xdr:oneCellAnchor>
  <xdr:twoCellAnchor>
    <xdr:from>
      <xdr:col>21</xdr:col>
      <xdr:colOff>194388</xdr:colOff>
      <xdr:row>145</xdr:row>
      <xdr:rowOff>38878</xdr:rowOff>
    </xdr:from>
    <xdr:to>
      <xdr:col>21</xdr:col>
      <xdr:colOff>1020536</xdr:colOff>
      <xdr:row>147</xdr:row>
      <xdr:rowOff>38877</xdr:rowOff>
    </xdr:to>
    <xdr:sp macro="" textlink="">
      <xdr:nvSpPr>
        <xdr:cNvPr id="96" name="Flecha: pentágono 95">
          <a:extLst>
            <a:ext uri="{FF2B5EF4-FFF2-40B4-BE49-F238E27FC236}">
              <a16:creationId xmlns:a16="http://schemas.microsoft.com/office/drawing/2014/main" id="{104FC7BB-0DB5-4214-B81A-1449BB463386}"/>
            </a:ext>
          </a:extLst>
        </xdr:cNvPr>
        <xdr:cNvSpPr/>
      </xdr:nvSpPr>
      <xdr:spPr>
        <a:xfrm>
          <a:off x="211811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184668</xdr:colOff>
      <xdr:row>149</xdr:row>
      <xdr:rowOff>87474</xdr:rowOff>
    </xdr:from>
    <xdr:ext cx="729731" cy="714180"/>
    <xdr:pic>
      <xdr:nvPicPr>
        <xdr:cNvPr id="97" name="Gráfico 96" descr="Libro cerrado con relleno sólido">
          <a:extLst>
            <a:ext uri="{FF2B5EF4-FFF2-40B4-BE49-F238E27FC236}">
              <a16:creationId xmlns:a16="http://schemas.microsoft.com/office/drawing/2014/main" id="{0D2E5C1B-45FB-4B58-90BB-5DB123D1501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1171418" y="2754474"/>
          <a:ext cx="729731" cy="714180"/>
        </a:xfrm>
        <a:prstGeom prst="rect">
          <a:avLst/>
        </a:prstGeom>
      </xdr:spPr>
    </xdr:pic>
    <xdr:clientData/>
  </xdr:oneCellAnchor>
  <xdr:oneCellAnchor>
    <xdr:from>
      <xdr:col>21</xdr:col>
      <xdr:colOff>106913</xdr:colOff>
      <xdr:row>153</xdr:row>
      <xdr:rowOff>184669</xdr:rowOff>
    </xdr:from>
    <xdr:ext cx="914400" cy="898849"/>
    <xdr:pic>
      <xdr:nvPicPr>
        <xdr:cNvPr id="98" name="Gráfico 97" descr="Portátil con relleno sólido">
          <a:extLst>
            <a:ext uri="{FF2B5EF4-FFF2-40B4-BE49-F238E27FC236}">
              <a16:creationId xmlns:a16="http://schemas.microsoft.com/office/drawing/2014/main" id="{24307813-EAA1-4F1A-B712-916AAF24FBE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1093663" y="3613669"/>
          <a:ext cx="914400" cy="898849"/>
        </a:xfrm>
        <a:prstGeom prst="rect">
          <a:avLst/>
        </a:prstGeom>
      </xdr:spPr>
    </xdr:pic>
    <xdr:clientData/>
  </xdr:oneCellAnchor>
  <xdr:oneCellAnchor>
    <xdr:from>
      <xdr:col>21</xdr:col>
      <xdr:colOff>165230</xdr:colOff>
      <xdr:row>159</xdr:row>
      <xdr:rowOff>58317</xdr:rowOff>
    </xdr:from>
    <xdr:ext cx="778328" cy="762777"/>
    <xdr:pic>
      <xdr:nvPicPr>
        <xdr:cNvPr id="99" name="Gráfico 98" descr="Trofeo con relleno sólido">
          <a:extLst>
            <a:ext uri="{FF2B5EF4-FFF2-40B4-BE49-F238E27FC236}">
              <a16:creationId xmlns:a16="http://schemas.microsoft.com/office/drawing/2014/main" id="{4789CAAB-469D-4795-B23B-F70C1DFB24C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1151980" y="4630317"/>
          <a:ext cx="778328" cy="762777"/>
        </a:xfrm>
        <a:prstGeom prst="rect">
          <a:avLst/>
        </a:prstGeom>
      </xdr:spPr>
    </xdr:pic>
    <xdr:clientData/>
  </xdr:oneCellAnchor>
  <xdr:oneCellAnchor>
    <xdr:from>
      <xdr:col>21</xdr:col>
      <xdr:colOff>116633</xdr:colOff>
      <xdr:row>163</xdr:row>
      <xdr:rowOff>155510</xdr:rowOff>
    </xdr:from>
    <xdr:ext cx="914400" cy="898849"/>
    <xdr:pic>
      <xdr:nvPicPr>
        <xdr:cNvPr id="100" name="Gráfico 99" descr="Grupo con relleno sólido">
          <a:extLst>
            <a:ext uri="{FF2B5EF4-FFF2-40B4-BE49-F238E27FC236}">
              <a16:creationId xmlns:a16="http://schemas.microsoft.com/office/drawing/2014/main" id="{66334FA7-B05C-4A5C-9051-0FA23B5B9CB3}"/>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1103383" y="5489510"/>
          <a:ext cx="914400" cy="898849"/>
        </a:xfrm>
        <a:prstGeom prst="rect">
          <a:avLst/>
        </a:prstGeom>
      </xdr:spPr>
    </xdr:pic>
    <xdr:clientData/>
  </xdr:oneCellAnchor>
  <xdr:twoCellAnchor>
    <xdr:from>
      <xdr:col>17</xdr:col>
      <xdr:colOff>194388</xdr:colOff>
      <xdr:row>177</xdr:row>
      <xdr:rowOff>38878</xdr:rowOff>
    </xdr:from>
    <xdr:to>
      <xdr:col>17</xdr:col>
      <xdr:colOff>1020536</xdr:colOff>
      <xdr:row>179</xdr:row>
      <xdr:rowOff>38877</xdr:rowOff>
    </xdr:to>
    <xdr:sp macro="" textlink="">
      <xdr:nvSpPr>
        <xdr:cNvPr id="111" name="Flecha: pentágono 110">
          <a:extLst>
            <a:ext uri="{FF2B5EF4-FFF2-40B4-BE49-F238E27FC236}">
              <a16:creationId xmlns:a16="http://schemas.microsoft.com/office/drawing/2014/main" id="{EC173997-7A2E-4B06-AD29-D276041570A2}"/>
            </a:ext>
          </a:extLst>
        </xdr:cNvPr>
        <xdr:cNvSpPr/>
      </xdr:nvSpPr>
      <xdr:spPr>
        <a:xfrm>
          <a:off x="14513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17</xdr:col>
      <xdr:colOff>48596</xdr:colOff>
      <xdr:row>181</xdr:row>
      <xdr:rowOff>101081</xdr:rowOff>
    </xdr:from>
    <xdr:ext cx="1078981" cy="700573"/>
    <xdr:pic>
      <xdr:nvPicPr>
        <xdr:cNvPr id="112" name="Gráfico 111" descr="Libro cerrado con relleno sólido">
          <a:extLst>
            <a:ext uri="{FF2B5EF4-FFF2-40B4-BE49-F238E27FC236}">
              <a16:creationId xmlns:a16="http://schemas.microsoft.com/office/drawing/2014/main" id="{1E3CB433-0754-4F60-8354-2348C4244F4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4367846" y="2768081"/>
          <a:ext cx="1078981" cy="700573"/>
        </a:xfrm>
        <a:prstGeom prst="rect">
          <a:avLst/>
        </a:prstGeom>
      </xdr:spPr>
    </xdr:pic>
    <xdr:clientData/>
  </xdr:oneCellAnchor>
  <xdr:oneCellAnchor>
    <xdr:from>
      <xdr:col>17</xdr:col>
      <xdr:colOff>38877</xdr:colOff>
      <xdr:row>185</xdr:row>
      <xdr:rowOff>198276</xdr:rowOff>
    </xdr:from>
    <xdr:ext cx="1049695" cy="894767"/>
    <xdr:pic>
      <xdr:nvPicPr>
        <xdr:cNvPr id="113" name="Gráfico 112" descr="Portátil con relleno sólido">
          <a:extLst>
            <a:ext uri="{FF2B5EF4-FFF2-40B4-BE49-F238E27FC236}">
              <a16:creationId xmlns:a16="http://schemas.microsoft.com/office/drawing/2014/main" id="{D5B2BEA4-DD6D-4F07-9F70-F01B5D98F10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4358127" y="3627276"/>
          <a:ext cx="1049695" cy="894767"/>
        </a:xfrm>
        <a:prstGeom prst="rect">
          <a:avLst/>
        </a:prstGeom>
      </xdr:spPr>
    </xdr:pic>
    <xdr:clientData/>
  </xdr:oneCellAnchor>
  <xdr:oneCellAnchor>
    <xdr:from>
      <xdr:col>17</xdr:col>
      <xdr:colOff>124410</xdr:colOff>
      <xdr:row>191</xdr:row>
      <xdr:rowOff>71924</xdr:rowOff>
    </xdr:from>
    <xdr:ext cx="800878" cy="762777"/>
    <xdr:pic>
      <xdr:nvPicPr>
        <xdr:cNvPr id="114" name="Gráfico 113" descr="Trofeo con relleno sólido">
          <a:extLst>
            <a:ext uri="{FF2B5EF4-FFF2-40B4-BE49-F238E27FC236}">
              <a16:creationId xmlns:a16="http://schemas.microsoft.com/office/drawing/2014/main" id="{6CD0A657-FA14-42D1-AF78-DA4723BB745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4443660" y="4643924"/>
          <a:ext cx="800878" cy="762777"/>
        </a:xfrm>
        <a:prstGeom prst="rect">
          <a:avLst/>
        </a:prstGeom>
      </xdr:spPr>
    </xdr:pic>
    <xdr:clientData/>
  </xdr:oneCellAnchor>
  <xdr:oneCellAnchor>
    <xdr:from>
      <xdr:col>17</xdr:col>
      <xdr:colOff>239097</xdr:colOff>
      <xdr:row>195</xdr:row>
      <xdr:rowOff>169117</xdr:rowOff>
    </xdr:from>
    <xdr:ext cx="740617" cy="894766"/>
    <xdr:pic>
      <xdr:nvPicPr>
        <xdr:cNvPr id="115" name="Gráfico 114" descr="Grupo con relleno sólido">
          <a:extLst>
            <a:ext uri="{FF2B5EF4-FFF2-40B4-BE49-F238E27FC236}">
              <a16:creationId xmlns:a16="http://schemas.microsoft.com/office/drawing/2014/main" id="{F245856B-F669-4EEE-96F4-97D525942949}"/>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4558347" y="5503117"/>
          <a:ext cx="740617" cy="894766"/>
        </a:xfrm>
        <a:prstGeom prst="rect">
          <a:avLst/>
        </a:prstGeom>
      </xdr:spPr>
    </xdr:pic>
    <xdr:clientData/>
  </xdr:oneCellAnchor>
  <xdr:twoCellAnchor editAs="oneCell">
    <xdr:from>
      <xdr:col>5</xdr:col>
      <xdr:colOff>544286</xdr:colOff>
      <xdr:row>5</xdr:row>
      <xdr:rowOff>149680</xdr:rowOff>
    </xdr:from>
    <xdr:to>
      <xdr:col>7</xdr:col>
      <xdr:colOff>677636</xdr:colOff>
      <xdr:row>27</xdr:row>
      <xdr:rowOff>160565</xdr:rowOff>
    </xdr:to>
    <xdr:pic>
      <xdr:nvPicPr>
        <xdr:cNvPr id="151" name="Imagen 150">
          <a:extLst>
            <a:ext uri="{FF2B5EF4-FFF2-40B4-BE49-F238E27FC236}">
              <a16:creationId xmlns:a16="http://schemas.microsoft.com/office/drawing/2014/main" id="{FAF38658-B904-1519-8FB0-7B3E7612279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54286" y="1129394"/>
          <a:ext cx="1657350" cy="4337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3197679</xdr:colOff>
      <xdr:row>7</xdr:row>
      <xdr:rowOff>40821</xdr:rowOff>
    </xdr:from>
    <xdr:to>
      <xdr:col>15</xdr:col>
      <xdr:colOff>3415394</xdr:colOff>
      <xdr:row>35</xdr:row>
      <xdr:rowOff>35862</xdr:rowOff>
    </xdr:to>
    <xdr:pic>
      <xdr:nvPicPr>
        <xdr:cNvPr id="153" name="Imagen 152">
          <a:extLst>
            <a:ext uri="{FF2B5EF4-FFF2-40B4-BE49-F238E27FC236}">
              <a16:creationId xmlns:a16="http://schemas.microsoft.com/office/drawing/2014/main" id="{9633056E-A33D-B5F0-454F-EAF5D5F7A08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00" y="1428750"/>
          <a:ext cx="7239001" cy="5478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3469821</xdr:colOff>
      <xdr:row>40</xdr:row>
      <xdr:rowOff>190501</xdr:rowOff>
    </xdr:from>
    <xdr:to>
      <xdr:col>16</xdr:col>
      <xdr:colOff>625929</xdr:colOff>
      <xdr:row>70</xdr:row>
      <xdr:rowOff>140366</xdr:rowOff>
    </xdr:to>
    <xdr:pic>
      <xdr:nvPicPr>
        <xdr:cNvPr id="154" name="Imagen 153">
          <a:extLst>
            <a:ext uri="{FF2B5EF4-FFF2-40B4-BE49-F238E27FC236}">
              <a16:creationId xmlns:a16="http://schemas.microsoft.com/office/drawing/2014/main" id="{E8B4970B-C8AA-CD26-A976-30F6AF5BF0E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036142" y="8041822"/>
          <a:ext cx="7688037" cy="6021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47625</xdr:colOff>
      <xdr:row>75</xdr:row>
      <xdr:rowOff>0</xdr:rowOff>
    </xdr:from>
    <xdr:to>
      <xdr:col>16</xdr:col>
      <xdr:colOff>444500</xdr:colOff>
      <xdr:row>105</xdr:row>
      <xdr:rowOff>9839</xdr:rowOff>
    </xdr:to>
    <xdr:pic>
      <xdr:nvPicPr>
        <xdr:cNvPr id="156" name="Imagen 155">
          <a:extLst>
            <a:ext uri="{FF2B5EF4-FFF2-40B4-BE49-F238E27FC236}">
              <a16:creationId xmlns:a16="http://schemas.microsoft.com/office/drawing/2014/main" id="{6CA5F732-8065-C765-EAD4-E2D26F15619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7113250" y="14954250"/>
          <a:ext cx="7413625" cy="5899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127000</xdr:colOff>
      <xdr:row>5</xdr:row>
      <xdr:rowOff>47625</xdr:rowOff>
    </xdr:from>
    <xdr:to>
      <xdr:col>10</xdr:col>
      <xdr:colOff>203200</xdr:colOff>
      <xdr:row>26</xdr:row>
      <xdr:rowOff>139700</xdr:rowOff>
    </xdr:to>
    <xdr:pic>
      <xdr:nvPicPr>
        <xdr:cNvPr id="8" name="Imagen 7">
          <a:extLst>
            <a:ext uri="{FF2B5EF4-FFF2-40B4-BE49-F238E27FC236}">
              <a16:creationId xmlns:a16="http://schemas.microsoft.com/office/drawing/2014/main" id="{20122345-3DFB-4C8C-6E6B-05790165D207}"/>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23000" y="1031875"/>
          <a:ext cx="1600200" cy="425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3376036</xdr:colOff>
      <xdr:row>108</xdr:row>
      <xdr:rowOff>119061</xdr:rowOff>
    </xdr:from>
    <xdr:to>
      <xdr:col>16</xdr:col>
      <xdr:colOff>357187</xdr:colOff>
      <xdr:row>137</xdr:row>
      <xdr:rowOff>23810</xdr:rowOff>
    </xdr:to>
    <xdr:pic>
      <xdr:nvPicPr>
        <xdr:cNvPr id="15" name="Imagen 14">
          <a:extLst>
            <a:ext uri="{FF2B5EF4-FFF2-40B4-BE49-F238E27FC236}">
              <a16:creationId xmlns:a16="http://schemas.microsoft.com/office/drawing/2014/main" id="{5F7BDB9D-1E1D-7E10-9A80-FD7B87D94B4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6925349" y="20883561"/>
          <a:ext cx="7482463" cy="542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3181350</xdr:colOff>
      <xdr:row>141</xdr:row>
      <xdr:rowOff>38100</xdr:rowOff>
    </xdr:from>
    <xdr:to>
      <xdr:col>15</xdr:col>
      <xdr:colOff>3257549</xdr:colOff>
      <xdr:row>169</xdr:row>
      <xdr:rowOff>102418</xdr:rowOff>
    </xdr:to>
    <xdr:pic>
      <xdr:nvPicPr>
        <xdr:cNvPr id="16" name="Imagen 15">
          <a:extLst>
            <a:ext uri="{FF2B5EF4-FFF2-40B4-BE49-F238E27FC236}">
              <a16:creationId xmlns:a16="http://schemas.microsoft.com/office/drawing/2014/main" id="{3014B0AC-BD82-2449-1CC3-A5013EFE1469}"/>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6744950" y="28155900"/>
          <a:ext cx="7086599" cy="5607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2571750</xdr:colOff>
      <xdr:row>175</xdr:row>
      <xdr:rowOff>15875</xdr:rowOff>
    </xdr:from>
    <xdr:to>
      <xdr:col>15</xdr:col>
      <xdr:colOff>3476625</xdr:colOff>
      <xdr:row>208</xdr:row>
      <xdr:rowOff>120650</xdr:rowOff>
    </xdr:to>
    <xdr:pic>
      <xdr:nvPicPr>
        <xdr:cNvPr id="10" name="Imagen 9">
          <a:extLst>
            <a:ext uri="{FF2B5EF4-FFF2-40B4-BE49-F238E27FC236}">
              <a16:creationId xmlns:a16="http://schemas.microsoft.com/office/drawing/2014/main" id="{EBCE4B1A-ACA2-F066-8882-1149C0642DF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6129000" y="34671000"/>
          <a:ext cx="7921625" cy="653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228600</xdr:colOff>
      <xdr:row>0</xdr:row>
      <xdr:rowOff>104775</xdr:rowOff>
    </xdr:from>
    <xdr:to>
      <xdr:col>1</xdr:col>
      <xdr:colOff>57150</xdr:colOff>
      <xdr:row>2</xdr:row>
      <xdr:rowOff>47626</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40DCF65B-643B-4E27-A8AE-A0A5DAE600CD}"/>
            </a:ext>
          </a:extLst>
        </xdr:cNvPr>
        <xdr:cNvSpPr/>
      </xdr:nvSpPr>
      <xdr:spPr>
        <a:xfrm>
          <a:off x="228600" y="104775"/>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1</xdr:col>
      <xdr:colOff>285750</xdr:colOff>
      <xdr:row>0</xdr:row>
      <xdr:rowOff>104775</xdr:rowOff>
    </xdr:from>
    <xdr:to>
      <xdr:col>24</xdr:col>
      <xdr:colOff>447675</xdr:colOff>
      <xdr:row>2</xdr:row>
      <xdr:rowOff>133350</xdr:rowOff>
    </xdr:to>
    <xdr:sp macro="" textlink="">
      <xdr:nvSpPr>
        <xdr:cNvPr id="3" name="Rectángulo: esquinas redondeadas 2">
          <a:extLst>
            <a:ext uri="{FF2B5EF4-FFF2-40B4-BE49-F238E27FC236}">
              <a16:creationId xmlns:a16="http://schemas.microsoft.com/office/drawing/2014/main" id="{F30E01CC-697B-4C46-BE15-5710CE63F3F8}"/>
            </a:ext>
          </a:extLst>
        </xdr:cNvPr>
        <xdr:cNvSpPr/>
      </xdr:nvSpPr>
      <xdr:spPr>
        <a:xfrm>
          <a:off x="1047750" y="104775"/>
          <a:ext cx="10829925"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REALIZACIÓN</a:t>
          </a:r>
        </a:p>
      </xdr:txBody>
    </xdr:sp>
    <xdr:clientData/>
  </xdr:twoCellAnchor>
  <xdr:twoCellAnchor>
    <xdr:from>
      <xdr:col>0</xdr:col>
      <xdr:colOff>285750</xdr:colOff>
      <xdr:row>5</xdr:row>
      <xdr:rowOff>114300</xdr:rowOff>
    </xdr:from>
    <xdr:to>
      <xdr:col>4</xdr:col>
      <xdr:colOff>476250</xdr:colOff>
      <xdr:row>9</xdr:row>
      <xdr:rowOff>142875</xdr:rowOff>
    </xdr:to>
    <xdr:sp macro="" textlink="">
      <xdr:nvSpPr>
        <xdr:cNvPr id="4" name="CuadroTexto 3">
          <a:extLst>
            <a:ext uri="{FF2B5EF4-FFF2-40B4-BE49-F238E27FC236}">
              <a16:creationId xmlns:a16="http://schemas.microsoft.com/office/drawing/2014/main" id="{F2585BDA-C203-9D11-C773-6814E57B25B0}"/>
            </a:ext>
          </a:extLst>
        </xdr:cNvPr>
        <xdr:cNvSpPr txBox="1"/>
      </xdr:nvSpPr>
      <xdr:spPr>
        <a:xfrm>
          <a:off x="285750" y="1066800"/>
          <a:ext cx="3238500" cy="7905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En esta fase se programa la producción de las pre-formulaciones y formulaciones que se llevan a cabo de acuerdo a la tecnología y capacidad de la empresa. </a:t>
          </a:r>
          <a:endParaRPr lang="es-CO" sz="1100"/>
        </a:p>
      </xdr:txBody>
    </xdr:sp>
    <xdr:clientData/>
  </xdr:twoCellAnchor>
  <xdr:twoCellAnchor>
    <xdr:from>
      <xdr:col>0</xdr:col>
      <xdr:colOff>295274</xdr:colOff>
      <xdr:row>10</xdr:row>
      <xdr:rowOff>47625</xdr:rowOff>
    </xdr:from>
    <xdr:to>
      <xdr:col>4</xdr:col>
      <xdr:colOff>419099</xdr:colOff>
      <xdr:row>57</xdr:row>
      <xdr:rowOff>152400</xdr:rowOff>
    </xdr:to>
    <xdr:sp macro="" textlink="">
      <xdr:nvSpPr>
        <xdr:cNvPr id="5" name="CuadroTexto 4">
          <a:extLst>
            <a:ext uri="{FF2B5EF4-FFF2-40B4-BE49-F238E27FC236}">
              <a16:creationId xmlns:a16="http://schemas.microsoft.com/office/drawing/2014/main" id="{2389176F-AE3A-300B-D32E-9513890A46D6}"/>
            </a:ext>
          </a:extLst>
        </xdr:cNvPr>
        <xdr:cNvSpPr txBox="1"/>
      </xdr:nvSpPr>
      <xdr:spPr>
        <a:xfrm>
          <a:off x="295274" y="1952625"/>
          <a:ext cx="3171825" cy="90582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 Manufactura y envasado (producción): Los principales propósitos de esta área de proceso son: </a:t>
          </a:r>
        </a:p>
        <a:p>
          <a:r>
            <a:rPr lang="es-CO" sz="1100" b="0" i="0" u="none" strike="noStrike" baseline="0">
              <a:solidFill>
                <a:schemeClr val="dk1"/>
              </a:solidFill>
              <a:latin typeface="+mn-lt"/>
              <a:ea typeface="+mn-ea"/>
              <a:cs typeface="+mn-cs"/>
            </a:rPr>
            <a:t>a. Completar el desarrollo del producto con base en el diseño de detalle. </a:t>
          </a:r>
        </a:p>
        <a:p>
          <a:r>
            <a:rPr lang="es-CO" sz="1100" b="0" i="0" u="none" strike="noStrike" baseline="0">
              <a:solidFill>
                <a:schemeClr val="dk1"/>
              </a:solidFill>
              <a:latin typeface="+mn-lt"/>
              <a:ea typeface="+mn-ea"/>
              <a:cs typeface="+mn-cs"/>
            </a:rPr>
            <a:t>b. Administrar los recursos y controlar las operaciones optimizando costos, tiempos y calidad. </a:t>
          </a:r>
        </a:p>
        <a:p>
          <a:r>
            <a:rPr lang="es-CO" sz="1100" b="0" i="0" u="none" strike="noStrike" baseline="0">
              <a:solidFill>
                <a:schemeClr val="dk1"/>
              </a:solidFill>
              <a:latin typeface="+mn-lt"/>
              <a:ea typeface="+mn-ea"/>
              <a:cs typeface="+mn-cs"/>
            </a:rPr>
            <a:t>c. Minimizar los costos de manufactura para optimizar los recursos y evitar desechos innecesarios en producción. </a:t>
          </a:r>
        </a:p>
        <a:p>
          <a:r>
            <a:rPr lang="es-CO" sz="1100" b="0" i="0" u="none" strike="noStrike" baseline="0">
              <a:solidFill>
                <a:schemeClr val="dk1"/>
              </a:solidFill>
              <a:latin typeface="+mn-lt"/>
              <a:ea typeface="+mn-ea"/>
              <a:cs typeface="+mn-cs"/>
            </a:rPr>
            <a:t>d. Pruebas de calidad, validación y verificación del producto </a:t>
          </a:r>
        </a:p>
        <a:p>
          <a:r>
            <a:rPr lang="es-CO" sz="1100" b="0" i="0" u="none" strike="noStrike" baseline="0">
              <a:solidFill>
                <a:schemeClr val="dk1"/>
              </a:solidFill>
              <a:latin typeface="+mn-lt"/>
              <a:ea typeface="+mn-ea"/>
              <a:cs typeface="+mn-cs"/>
            </a:rPr>
            <a:t>e. Desarrollo del sistema de envasado y otros requerimientos de la protección del producto durante el transporte. </a:t>
          </a:r>
        </a:p>
        <a:p>
          <a:r>
            <a:rPr lang="es-CO" sz="1100" b="0" i="0" u="none" strike="noStrike" baseline="0">
              <a:solidFill>
                <a:schemeClr val="dk1"/>
              </a:solidFill>
              <a:latin typeface="+mn-lt"/>
              <a:ea typeface="+mn-ea"/>
              <a:cs typeface="+mn-cs"/>
            </a:rPr>
            <a:t>f. Desarrollar un espacio de trabajo colaborativo al producción y equipo de calidad para lograr un control detallado del producto en esta fase. </a:t>
          </a:r>
        </a:p>
        <a:p>
          <a:r>
            <a:rPr lang="es-CO" sz="1100" b="0" i="0" u="none" strike="noStrike" baseline="0">
              <a:solidFill>
                <a:schemeClr val="dk1"/>
              </a:solidFill>
              <a:latin typeface="+mn-lt"/>
              <a:ea typeface="+mn-ea"/>
              <a:cs typeface="+mn-cs"/>
            </a:rPr>
            <a:t>g. Planificar, implementar y controla los procedimientos para el trasporte eficiente y eficaz del producto desde el punto de origen hasta el punto de venta. </a:t>
          </a:r>
        </a:p>
        <a:p>
          <a:r>
            <a:rPr lang="es-CO" sz="1100" b="0" i="0" u="none" strike="noStrike" baseline="0">
              <a:solidFill>
                <a:schemeClr val="dk1"/>
              </a:solidFill>
              <a:latin typeface="+mn-lt"/>
              <a:ea typeface="+mn-ea"/>
              <a:cs typeface="+mn-cs"/>
            </a:rPr>
            <a:t>h. Administrar la relación con los proveedores, seleccionar los proveedores, establecer y mantener acuerdos con los mismos y, hacer el seguimiento y evaluación de la calidad de los suministros. </a:t>
          </a:r>
        </a:p>
        <a:p>
          <a:endParaRPr lang="es-CO" sz="1100" b="0" i="0" u="none" strike="noStrike" baseline="0">
            <a:solidFill>
              <a:schemeClr val="dk1"/>
            </a:solidFill>
            <a:latin typeface="+mn-lt"/>
            <a:ea typeface="+mn-ea"/>
            <a:cs typeface="+mn-cs"/>
          </a:endParaRPr>
        </a:p>
        <a:p>
          <a:r>
            <a:rPr lang="es-CO" sz="1100" b="0" i="0" u="none" strike="noStrike" baseline="0">
              <a:solidFill>
                <a:schemeClr val="dk1"/>
              </a:solidFill>
              <a:latin typeface="+mn-lt"/>
              <a:ea typeface="+mn-ea"/>
              <a:cs typeface="+mn-cs"/>
            </a:rPr>
            <a:t>- Testing: El objetivo de esta área de proceso en esta etapa, es garantizar la calidad del producto y que el producto cumpla con todos los requisitos exigidos de calidad (verificación) además de cumplir con las expectativas de los usuarios cuando este sea inmerso en su contexto de uso (validación). </a:t>
          </a:r>
        </a:p>
        <a:p>
          <a:endParaRPr lang="es-CO" sz="1100"/>
        </a:p>
        <a:p>
          <a:endParaRPr lang="es-CO" sz="1100"/>
        </a:p>
        <a:p>
          <a:endParaRPr lang="es-CO" sz="1100"/>
        </a:p>
        <a:p>
          <a:endParaRPr lang="es-CO" sz="1100"/>
        </a:p>
        <a:p>
          <a:endParaRPr lang="es-CO" sz="1100"/>
        </a:p>
        <a:p>
          <a:endParaRPr lang="es-CO"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CO" sz="1100" b="1" i="0">
              <a:solidFill>
                <a:srgbClr val="FF0000"/>
              </a:solidFill>
              <a:effectLst/>
              <a:latin typeface="+mn-lt"/>
              <a:ea typeface="+mn-ea"/>
              <a:cs typeface="+mn-cs"/>
            </a:rPr>
            <a:t>Flujo push:</a:t>
          </a:r>
          <a:r>
            <a:rPr lang="es-CO" sz="1100" b="0" i="0">
              <a:solidFill>
                <a:srgbClr val="FF0000"/>
              </a:solidFill>
              <a:effectLst/>
              <a:latin typeface="+mn-lt"/>
              <a:ea typeface="+mn-ea"/>
              <a:cs typeface="+mn-cs"/>
            </a:rPr>
            <a:t> en este caso, se habla de un proceso de producción en el que los productos se fabrican en función de la demanda prevista.</a:t>
          </a:r>
        </a:p>
        <a:p>
          <a:endParaRPr lang="es-CO" sz="1100"/>
        </a:p>
      </xdr:txBody>
    </xdr:sp>
    <xdr:clientData/>
  </xdr:twoCellAnchor>
  <xdr:twoCellAnchor>
    <xdr:from>
      <xdr:col>21</xdr:col>
      <xdr:colOff>194388</xdr:colOff>
      <xdr:row>10</xdr:row>
      <xdr:rowOff>38878</xdr:rowOff>
    </xdr:from>
    <xdr:to>
      <xdr:col>21</xdr:col>
      <xdr:colOff>1020536</xdr:colOff>
      <xdr:row>12</xdr:row>
      <xdr:rowOff>38877</xdr:rowOff>
    </xdr:to>
    <xdr:sp macro="" textlink="">
      <xdr:nvSpPr>
        <xdr:cNvPr id="18" name="Flecha: pentágono 17">
          <a:extLst>
            <a:ext uri="{FF2B5EF4-FFF2-40B4-BE49-F238E27FC236}">
              <a16:creationId xmlns:a16="http://schemas.microsoft.com/office/drawing/2014/main" id="{A7EEE5E6-4915-4BE8-8BF1-9693C5BD01CD}"/>
            </a:ext>
          </a:extLst>
        </xdr:cNvPr>
        <xdr:cNvSpPr/>
      </xdr:nvSpPr>
      <xdr:spPr>
        <a:xfrm>
          <a:off x="34522488" y="20010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184668</xdr:colOff>
      <xdr:row>14</xdr:row>
      <xdr:rowOff>87474</xdr:rowOff>
    </xdr:from>
    <xdr:ext cx="729731" cy="714180"/>
    <xdr:pic>
      <xdr:nvPicPr>
        <xdr:cNvPr id="19" name="Gráfico 18" descr="Libro cerrado con relleno sólido">
          <a:extLst>
            <a:ext uri="{FF2B5EF4-FFF2-40B4-BE49-F238E27FC236}">
              <a16:creationId xmlns:a16="http://schemas.microsoft.com/office/drawing/2014/main" id="{AB789508-AB81-49FF-9885-6FABB7B33D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4512768" y="3011649"/>
          <a:ext cx="729731" cy="714180"/>
        </a:xfrm>
        <a:prstGeom prst="rect">
          <a:avLst/>
        </a:prstGeom>
      </xdr:spPr>
    </xdr:pic>
    <xdr:clientData/>
  </xdr:oneCellAnchor>
  <xdr:oneCellAnchor>
    <xdr:from>
      <xdr:col>21</xdr:col>
      <xdr:colOff>106913</xdr:colOff>
      <xdr:row>18</xdr:row>
      <xdr:rowOff>184669</xdr:rowOff>
    </xdr:from>
    <xdr:ext cx="914400" cy="898849"/>
    <xdr:pic>
      <xdr:nvPicPr>
        <xdr:cNvPr id="20" name="Gráfico 19" descr="Portátil con relleno sólido">
          <a:extLst>
            <a:ext uri="{FF2B5EF4-FFF2-40B4-BE49-F238E27FC236}">
              <a16:creationId xmlns:a16="http://schemas.microsoft.com/office/drawing/2014/main" id="{53804DD9-0199-46A3-A721-A4D3B3FE9CD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34435013" y="3880369"/>
          <a:ext cx="914400" cy="898849"/>
        </a:xfrm>
        <a:prstGeom prst="rect">
          <a:avLst/>
        </a:prstGeom>
      </xdr:spPr>
    </xdr:pic>
    <xdr:clientData/>
  </xdr:oneCellAnchor>
  <xdr:oneCellAnchor>
    <xdr:from>
      <xdr:col>21</xdr:col>
      <xdr:colOff>165230</xdr:colOff>
      <xdr:row>24</xdr:row>
      <xdr:rowOff>58317</xdr:rowOff>
    </xdr:from>
    <xdr:ext cx="778328" cy="762777"/>
    <xdr:pic>
      <xdr:nvPicPr>
        <xdr:cNvPr id="21" name="Gráfico 20" descr="Trofeo con relleno sólido">
          <a:extLst>
            <a:ext uri="{FF2B5EF4-FFF2-40B4-BE49-F238E27FC236}">
              <a16:creationId xmlns:a16="http://schemas.microsoft.com/office/drawing/2014/main" id="{7B78227D-61A6-469E-B2B8-9FF8B743DF1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4493330" y="4916067"/>
          <a:ext cx="778328" cy="762777"/>
        </a:xfrm>
        <a:prstGeom prst="rect">
          <a:avLst/>
        </a:prstGeom>
      </xdr:spPr>
    </xdr:pic>
    <xdr:clientData/>
  </xdr:oneCellAnchor>
  <xdr:oneCellAnchor>
    <xdr:from>
      <xdr:col>21</xdr:col>
      <xdr:colOff>116633</xdr:colOff>
      <xdr:row>28</xdr:row>
      <xdr:rowOff>155510</xdr:rowOff>
    </xdr:from>
    <xdr:ext cx="914400" cy="898849"/>
    <xdr:pic>
      <xdr:nvPicPr>
        <xdr:cNvPr id="22" name="Gráfico 21" descr="Grupo con relleno sólido">
          <a:extLst>
            <a:ext uri="{FF2B5EF4-FFF2-40B4-BE49-F238E27FC236}">
              <a16:creationId xmlns:a16="http://schemas.microsoft.com/office/drawing/2014/main" id="{473B8FC0-E24A-4B44-BAFD-F240B88F47A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34444733" y="5775260"/>
          <a:ext cx="914400" cy="898849"/>
        </a:xfrm>
        <a:prstGeom prst="rect">
          <a:avLst/>
        </a:prstGeom>
      </xdr:spPr>
    </xdr:pic>
    <xdr:clientData/>
  </xdr:oneCellAnchor>
  <xdr:twoCellAnchor>
    <xdr:from>
      <xdr:col>21</xdr:col>
      <xdr:colOff>194388</xdr:colOff>
      <xdr:row>43</xdr:row>
      <xdr:rowOff>38878</xdr:rowOff>
    </xdr:from>
    <xdr:to>
      <xdr:col>21</xdr:col>
      <xdr:colOff>1020536</xdr:colOff>
      <xdr:row>45</xdr:row>
      <xdr:rowOff>38877</xdr:rowOff>
    </xdr:to>
    <xdr:sp macro="" textlink="">
      <xdr:nvSpPr>
        <xdr:cNvPr id="28" name="Flecha: pentágono 27">
          <a:extLst>
            <a:ext uri="{FF2B5EF4-FFF2-40B4-BE49-F238E27FC236}">
              <a16:creationId xmlns:a16="http://schemas.microsoft.com/office/drawing/2014/main" id="{16174147-7790-4850-B25F-7C3238866D7D}"/>
            </a:ext>
          </a:extLst>
        </xdr:cNvPr>
        <xdr:cNvSpPr/>
      </xdr:nvSpPr>
      <xdr:spPr>
        <a:xfrm>
          <a:off x="173076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65605</xdr:colOff>
      <xdr:row>47</xdr:row>
      <xdr:rowOff>87474</xdr:rowOff>
    </xdr:from>
    <xdr:ext cx="1078981" cy="700573"/>
    <xdr:pic>
      <xdr:nvPicPr>
        <xdr:cNvPr id="29" name="Gráfico 28" descr="Libro cerrado con relleno sólido">
          <a:extLst>
            <a:ext uri="{FF2B5EF4-FFF2-40B4-BE49-F238E27FC236}">
              <a16:creationId xmlns:a16="http://schemas.microsoft.com/office/drawing/2014/main" id="{97569CB6-09DD-4C5F-9CD1-CAA0CC9FAF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78855" y="2944974"/>
          <a:ext cx="1078981" cy="700573"/>
        </a:xfrm>
        <a:prstGeom prst="rect">
          <a:avLst/>
        </a:prstGeom>
      </xdr:spPr>
    </xdr:pic>
    <xdr:clientData/>
  </xdr:oneCellAnchor>
  <xdr:oneCellAnchor>
    <xdr:from>
      <xdr:col>21</xdr:col>
      <xdr:colOff>297413</xdr:colOff>
      <xdr:row>51</xdr:row>
      <xdr:rowOff>184669</xdr:rowOff>
    </xdr:from>
    <xdr:ext cx="813836" cy="894767"/>
    <xdr:pic>
      <xdr:nvPicPr>
        <xdr:cNvPr id="30" name="Gráfico 29" descr="Portátil con relleno sólido">
          <a:extLst>
            <a:ext uri="{FF2B5EF4-FFF2-40B4-BE49-F238E27FC236}">
              <a16:creationId xmlns:a16="http://schemas.microsoft.com/office/drawing/2014/main" id="{C9895AEB-F268-4594-9BAA-3476D95B275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7410663" y="3804169"/>
          <a:ext cx="813836" cy="894767"/>
        </a:xfrm>
        <a:prstGeom prst="rect">
          <a:avLst/>
        </a:prstGeom>
      </xdr:spPr>
    </xdr:pic>
    <xdr:clientData/>
  </xdr:oneCellAnchor>
  <xdr:oneCellAnchor>
    <xdr:from>
      <xdr:col>21</xdr:col>
      <xdr:colOff>165230</xdr:colOff>
      <xdr:row>57</xdr:row>
      <xdr:rowOff>58317</xdr:rowOff>
    </xdr:from>
    <xdr:ext cx="763457" cy="762777"/>
    <xdr:pic>
      <xdr:nvPicPr>
        <xdr:cNvPr id="31" name="Gráfico 30" descr="Trofeo con relleno sólido">
          <a:extLst>
            <a:ext uri="{FF2B5EF4-FFF2-40B4-BE49-F238E27FC236}">
              <a16:creationId xmlns:a16="http://schemas.microsoft.com/office/drawing/2014/main" id="{87DDF69F-F6C8-4EFE-9463-5963203038E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7278480" y="4820817"/>
          <a:ext cx="763457" cy="762777"/>
        </a:xfrm>
        <a:prstGeom prst="rect">
          <a:avLst/>
        </a:prstGeom>
      </xdr:spPr>
    </xdr:pic>
    <xdr:clientData/>
  </xdr:oneCellAnchor>
  <xdr:oneCellAnchor>
    <xdr:from>
      <xdr:col>21</xdr:col>
      <xdr:colOff>116634</xdr:colOff>
      <xdr:row>61</xdr:row>
      <xdr:rowOff>155510</xdr:rowOff>
    </xdr:from>
    <xdr:ext cx="835866" cy="894766"/>
    <xdr:pic>
      <xdr:nvPicPr>
        <xdr:cNvPr id="32" name="Gráfico 31" descr="Grupo con relleno sólido">
          <a:extLst>
            <a:ext uri="{FF2B5EF4-FFF2-40B4-BE49-F238E27FC236}">
              <a16:creationId xmlns:a16="http://schemas.microsoft.com/office/drawing/2014/main" id="{DFE48333-E86C-441B-B07C-23A84840341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7229884" y="5680010"/>
          <a:ext cx="835866" cy="894766"/>
        </a:xfrm>
        <a:prstGeom prst="rect">
          <a:avLst/>
        </a:prstGeom>
      </xdr:spPr>
    </xdr:pic>
    <xdr:clientData/>
  </xdr:oneCellAnchor>
  <xdr:twoCellAnchor>
    <xdr:from>
      <xdr:col>25</xdr:col>
      <xdr:colOff>194388</xdr:colOff>
      <xdr:row>43</xdr:row>
      <xdr:rowOff>38878</xdr:rowOff>
    </xdr:from>
    <xdr:to>
      <xdr:col>25</xdr:col>
      <xdr:colOff>1020536</xdr:colOff>
      <xdr:row>45</xdr:row>
      <xdr:rowOff>38877</xdr:rowOff>
    </xdr:to>
    <xdr:sp macro="" textlink="">
      <xdr:nvSpPr>
        <xdr:cNvPr id="33" name="Flecha: pentágono 32">
          <a:extLst>
            <a:ext uri="{FF2B5EF4-FFF2-40B4-BE49-F238E27FC236}">
              <a16:creationId xmlns:a16="http://schemas.microsoft.com/office/drawing/2014/main" id="{142F84FD-D32E-4CD8-86CA-D8E8C0397510}"/>
            </a:ext>
          </a:extLst>
        </xdr:cNvPr>
        <xdr:cNvSpPr/>
      </xdr:nvSpPr>
      <xdr:spPr>
        <a:xfrm>
          <a:off x="23975138" y="1943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25</xdr:col>
      <xdr:colOff>184668</xdr:colOff>
      <xdr:row>47</xdr:row>
      <xdr:rowOff>87474</xdr:rowOff>
    </xdr:from>
    <xdr:ext cx="729731" cy="714180"/>
    <xdr:pic>
      <xdr:nvPicPr>
        <xdr:cNvPr id="34" name="Gráfico 33" descr="Libro cerrado con relleno sólido">
          <a:extLst>
            <a:ext uri="{FF2B5EF4-FFF2-40B4-BE49-F238E27FC236}">
              <a16:creationId xmlns:a16="http://schemas.microsoft.com/office/drawing/2014/main" id="{CED1F0D6-4B60-443E-910C-1274A5E1680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3965418" y="2944974"/>
          <a:ext cx="729731" cy="714180"/>
        </a:xfrm>
        <a:prstGeom prst="rect">
          <a:avLst/>
        </a:prstGeom>
      </xdr:spPr>
    </xdr:pic>
    <xdr:clientData/>
  </xdr:oneCellAnchor>
  <xdr:oneCellAnchor>
    <xdr:from>
      <xdr:col>25</xdr:col>
      <xdr:colOff>106913</xdr:colOff>
      <xdr:row>51</xdr:row>
      <xdr:rowOff>184669</xdr:rowOff>
    </xdr:from>
    <xdr:ext cx="914400" cy="898849"/>
    <xdr:pic>
      <xdr:nvPicPr>
        <xdr:cNvPr id="35" name="Gráfico 34" descr="Portátil con relleno sólido">
          <a:extLst>
            <a:ext uri="{FF2B5EF4-FFF2-40B4-BE49-F238E27FC236}">
              <a16:creationId xmlns:a16="http://schemas.microsoft.com/office/drawing/2014/main" id="{7F3AE9E6-BE8D-476E-AA32-5CD14F09024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887663" y="3804169"/>
          <a:ext cx="914400" cy="898849"/>
        </a:xfrm>
        <a:prstGeom prst="rect">
          <a:avLst/>
        </a:prstGeom>
      </xdr:spPr>
    </xdr:pic>
    <xdr:clientData/>
  </xdr:oneCellAnchor>
  <xdr:oneCellAnchor>
    <xdr:from>
      <xdr:col>25</xdr:col>
      <xdr:colOff>165230</xdr:colOff>
      <xdr:row>57</xdr:row>
      <xdr:rowOff>58317</xdr:rowOff>
    </xdr:from>
    <xdr:ext cx="778328" cy="762777"/>
    <xdr:pic>
      <xdr:nvPicPr>
        <xdr:cNvPr id="36" name="Gráfico 35" descr="Trofeo con relleno sólido">
          <a:extLst>
            <a:ext uri="{FF2B5EF4-FFF2-40B4-BE49-F238E27FC236}">
              <a16:creationId xmlns:a16="http://schemas.microsoft.com/office/drawing/2014/main" id="{8B649B0F-5DC9-4459-BA46-24652DB08BB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945980" y="4820817"/>
          <a:ext cx="778328" cy="762777"/>
        </a:xfrm>
        <a:prstGeom prst="rect">
          <a:avLst/>
        </a:prstGeom>
      </xdr:spPr>
    </xdr:pic>
    <xdr:clientData/>
  </xdr:oneCellAnchor>
  <xdr:oneCellAnchor>
    <xdr:from>
      <xdr:col>25</xdr:col>
      <xdr:colOff>116633</xdr:colOff>
      <xdr:row>61</xdr:row>
      <xdr:rowOff>155510</xdr:rowOff>
    </xdr:from>
    <xdr:ext cx="914400" cy="898849"/>
    <xdr:pic>
      <xdr:nvPicPr>
        <xdr:cNvPr id="37" name="Gráfico 36" descr="Grupo con relleno sólido">
          <a:extLst>
            <a:ext uri="{FF2B5EF4-FFF2-40B4-BE49-F238E27FC236}">
              <a16:creationId xmlns:a16="http://schemas.microsoft.com/office/drawing/2014/main" id="{EDDC61F5-FF87-4CFF-87DE-BC4DB6E4915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897383" y="5680010"/>
          <a:ext cx="914400" cy="898849"/>
        </a:xfrm>
        <a:prstGeom prst="rect">
          <a:avLst/>
        </a:prstGeom>
      </xdr:spPr>
    </xdr:pic>
    <xdr:clientData/>
  </xdr:oneCellAnchor>
  <xdr:twoCellAnchor>
    <xdr:from>
      <xdr:col>21</xdr:col>
      <xdr:colOff>194388</xdr:colOff>
      <xdr:row>73</xdr:row>
      <xdr:rowOff>38878</xdr:rowOff>
    </xdr:from>
    <xdr:to>
      <xdr:col>21</xdr:col>
      <xdr:colOff>1020536</xdr:colOff>
      <xdr:row>75</xdr:row>
      <xdr:rowOff>38877</xdr:rowOff>
    </xdr:to>
    <xdr:sp macro="" textlink="">
      <xdr:nvSpPr>
        <xdr:cNvPr id="48" name="Flecha: pentágono 47">
          <a:extLst>
            <a:ext uri="{FF2B5EF4-FFF2-40B4-BE49-F238E27FC236}">
              <a16:creationId xmlns:a16="http://schemas.microsoft.com/office/drawing/2014/main" id="{5F8F88E3-7D47-4AEE-B4FB-71B48E3EF8CB}"/>
            </a:ext>
          </a:extLst>
        </xdr:cNvPr>
        <xdr:cNvSpPr/>
      </xdr:nvSpPr>
      <xdr:spPr>
        <a:xfrm>
          <a:off x="17307638" y="8420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65605</xdr:colOff>
      <xdr:row>77</xdr:row>
      <xdr:rowOff>87474</xdr:rowOff>
    </xdr:from>
    <xdr:ext cx="1078981" cy="700573"/>
    <xdr:pic>
      <xdr:nvPicPr>
        <xdr:cNvPr id="49" name="Gráfico 48" descr="Libro cerrado con relleno sólido">
          <a:extLst>
            <a:ext uri="{FF2B5EF4-FFF2-40B4-BE49-F238E27FC236}">
              <a16:creationId xmlns:a16="http://schemas.microsoft.com/office/drawing/2014/main" id="{C38D75DD-258C-4F77-ADAC-5428F78F7A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78855" y="9231474"/>
          <a:ext cx="1078981" cy="700573"/>
        </a:xfrm>
        <a:prstGeom prst="rect">
          <a:avLst/>
        </a:prstGeom>
      </xdr:spPr>
    </xdr:pic>
    <xdr:clientData/>
  </xdr:oneCellAnchor>
  <xdr:oneCellAnchor>
    <xdr:from>
      <xdr:col>21</xdr:col>
      <xdr:colOff>297413</xdr:colOff>
      <xdr:row>81</xdr:row>
      <xdr:rowOff>184669</xdr:rowOff>
    </xdr:from>
    <xdr:ext cx="813836" cy="894767"/>
    <xdr:pic>
      <xdr:nvPicPr>
        <xdr:cNvPr id="50" name="Gráfico 49" descr="Portátil con relleno sólido">
          <a:extLst>
            <a:ext uri="{FF2B5EF4-FFF2-40B4-BE49-F238E27FC236}">
              <a16:creationId xmlns:a16="http://schemas.microsoft.com/office/drawing/2014/main" id="{5610D1DE-FAE8-4218-877D-ADE3A817C4B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7410663" y="10090669"/>
          <a:ext cx="813836" cy="894767"/>
        </a:xfrm>
        <a:prstGeom prst="rect">
          <a:avLst/>
        </a:prstGeom>
      </xdr:spPr>
    </xdr:pic>
    <xdr:clientData/>
  </xdr:oneCellAnchor>
  <xdr:oneCellAnchor>
    <xdr:from>
      <xdr:col>21</xdr:col>
      <xdr:colOff>165230</xdr:colOff>
      <xdr:row>87</xdr:row>
      <xdr:rowOff>58317</xdr:rowOff>
    </xdr:from>
    <xdr:ext cx="763457" cy="762777"/>
    <xdr:pic>
      <xdr:nvPicPr>
        <xdr:cNvPr id="51" name="Gráfico 50" descr="Trofeo con relleno sólido">
          <a:extLst>
            <a:ext uri="{FF2B5EF4-FFF2-40B4-BE49-F238E27FC236}">
              <a16:creationId xmlns:a16="http://schemas.microsoft.com/office/drawing/2014/main" id="{C83B1152-80A3-458E-AED3-862739E5788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7278480" y="11107317"/>
          <a:ext cx="763457" cy="762777"/>
        </a:xfrm>
        <a:prstGeom prst="rect">
          <a:avLst/>
        </a:prstGeom>
      </xdr:spPr>
    </xdr:pic>
    <xdr:clientData/>
  </xdr:oneCellAnchor>
  <xdr:oneCellAnchor>
    <xdr:from>
      <xdr:col>21</xdr:col>
      <xdr:colOff>116634</xdr:colOff>
      <xdr:row>91</xdr:row>
      <xdr:rowOff>155510</xdr:rowOff>
    </xdr:from>
    <xdr:ext cx="835866" cy="894766"/>
    <xdr:pic>
      <xdr:nvPicPr>
        <xdr:cNvPr id="52" name="Gráfico 51" descr="Grupo con relleno sólido">
          <a:extLst>
            <a:ext uri="{FF2B5EF4-FFF2-40B4-BE49-F238E27FC236}">
              <a16:creationId xmlns:a16="http://schemas.microsoft.com/office/drawing/2014/main" id="{79B7C0AF-C4C7-4B9A-B360-456CD56E4B8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7229884" y="11966510"/>
          <a:ext cx="835866" cy="894766"/>
        </a:xfrm>
        <a:prstGeom prst="rect">
          <a:avLst/>
        </a:prstGeom>
      </xdr:spPr>
    </xdr:pic>
    <xdr:clientData/>
  </xdr:oneCellAnchor>
  <xdr:twoCellAnchor>
    <xdr:from>
      <xdr:col>21</xdr:col>
      <xdr:colOff>194388</xdr:colOff>
      <xdr:row>104</xdr:row>
      <xdr:rowOff>38878</xdr:rowOff>
    </xdr:from>
    <xdr:to>
      <xdr:col>21</xdr:col>
      <xdr:colOff>1020536</xdr:colOff>
      <xdr:row>106</xdr:row>
      <xdr:rowOff>38877</xdr:rowOff>
    </xdr:to>
    <xdr:sp macro="" textlink="">
      <xdr:nvSpPr>
        <xdr:cNvPr id="88" name="Flecha: pentágono 87">
          <a:extLst>
            <a:ext uri="{FF2B5EF4-FFF2-40B4-BE49-F238E27FC236}">
              <a16:creationId xmlns:a16="http://schemas.microsoft.com/office/drawing/2014/main" id="{B6B92B55-CAD1-4C51-A698-200B23B0C1A2}"/>
            </a:ext>
          </a:extLst>
        </xdr:cNvPr>
        <xdr:cNvSpPr/>
      </xdr:nvSpPr>
      <xdr:spPr>
        <a:xfrm>
          <a:off x="17307638" y="19850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65605</xdr:colOff>
      <xdr:row>108</xdr:row>
      <xdr:rowOff>87474</xdr:rowOff>
    </xdr:from>
    <xdr:ext cx="1078981" cy="700573"/>
    <xdr:pic>
      <xdr:nvPicPr>
        <xdr:cNvPr id="89" name="Gráfico 88" descr="Libro cerrado con relleno sólido">
          <a:extLst>
            <a:ext uri="{FF2B5EF4-FFF2-40B4-BE49-F238E27FC236}">
              <a16:creationId xmlns:a16="http://schemas.microsoft.com/office/drawing/2014/main" id="{5C330448-4E21-44ED-9D6D-1FA09DDBD4C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78855" y="20661474"/>
          <a:ext cx="1078981" cy="700573"/>
        </a:xfrm>
        <a:prstGeom prst="rect">
          <a:avLst/>
        </a:prstGeom>
      </xdr:spPr>
    </xdr:pic>
    <xdr:clientData/>
  </xdr:oneCellAnchor>
  <xdr:oneCellAnchor>
    <xdr:from>
      <xdr:col>21</xdr:col>
      <xdr:colOff>297413</xdr:colOff>
      <xdr:row>112</xdr:row>
      <xdr:rowOff>184669</xdr:rowOff>
    </xdr:from>
    <xdr:ext cx="813836" cy="894767"/>
    <xdr:pic>
      <xdr:nvPicPr>
        <xdr:cNvPr id="90" name="Gráfico 89" descr="Portátil con relleno sólido">
          <a:extLst>
            <a:ext uri="{FF2B5EF4-FFF2-40B4-BE49-F238E27FC236}">
              <a16:creationId xmlns:a16="http://schemas.microsoft.com/office/drawing/2014/main" id="{C3723F4D-ED72-47A2-A8AB-A1C6FE95698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7410663" y="21520669"/>
          <a:ext cx="813836" cy="894767"/>
        </a:xfrm>
        <a:prstGeom prst="rect">
          <a:avLst/>
        </a:prstGeom>
      </xdr:spPr>
    </xdr:pic>
    <xdr:clientData/>
  </xdr:oneCellAnchor>
  <xdr:oneCellAnchor>
    <xdr:from>
      <xdr:col>21</xdr:col>
      <xdr:colOff>165230</xdr:colOff>
      <xdr:row>118</xdr:row>
      <xdr:rowOff>58317</xdr:rowOff>
    </xdr:from>
    <xdr:ext cx="763457" cy="762777"/>
    <xdr:pic>
      <xdr:nvPicPr>
        <xdr:cNvPr id="91" name="Gráfico 90" descr="Trofeo con relleno sólido">
          <a:extLst>
            <a:ext uri="{FF2B5EF4-FFF2-40B4-BE49-F238E27FC236}">
              <a16:creationId xmlns:a16="http://schemas.microsoft.com/office/drawing/2014/main" id="{2878D602-AE94-44A2-A29F-E1290CAC2FC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7278480" y="22537317"/>
          <a:ext cx="763457" cy="762777"/>
        </a:xfrm>
        <a:prstGeom prst="rect">
          <a:avLst/>
        </a:prstGeom>
      </xdr:spPr>
    </xdr:pic>
    <xdr:clientData/>
  </xdr:oneCellAnchor>
  <xdr:oneCellAnchor>
    <xdr:from>
      <xdr:col>21</xdr:col>
      <xdr:colOff>116634</xdr:colOff>
      <xdr:row>122</xdr:row>
      <xdr:rowOff>155510</xdr:rowOff>
    </xdr:from>
    <xdr:ext cx="835866" cy="894766"/>
    <xdr:pic>
      <xdr:nvPicPr>
        <xdr:cNvPr id="92" name="Gráfico 91" descr="Grupo con relleno sólido">
          <a:extLst>
            <a:ext uri="{FF2B5EF4-FFF2-40B4-BE49-F238E27FC236}">
              <a16:creationId xmlns:a16="http://schemas.microsoft.com/office/drawing/2014/main" id="{DB724856-FF94-4A75-B86C-AF587826D8E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7229884" y="23396510"/>
          <a:ext cx="835866" cy="894766"/>
        </a:xfrm>
        <a:prstGeom prst="rect">
          <a:avLst/>
        </a:prstGeom>
      </xdr:spPr>
    </xdr:pic>
    <xdr:clientData/>
  </xdr:oneCellAnchor>
  <xdr:twoCellAnchor>
    <xdr:from>
      <xdr:col>25</xdr:col>
      <xdr:colOff>194388</xdr:colOff>
      <xdr:row>104</xdr:row>
      <xdr:rowOff>38878</xdr:rowOff>
    </xdr:from>
    <xdr:to>
      <xdr:col>25</xdr:col>
      <xdr:colOff>1020536</xdr:colOff>
      <xdr:row>106</xdr:row>
      <xdr:rowOff>38877</xdr:rowOff>
    </xdr:to>
    <xdr:sp macro="" textlink="">
      <xdr:nvSpPr>
        <xdr:cNvPr id="93" name="Flecha: pentágono 92">
          <a:extLst>
            <a:ext uri="{FF2B5EF4-FFF2-40B4-BE49-F238E27FC236}">
              <a16:creationId xmlns:a16="http://schemas.microsoft.com/office/drawing/2014/main" id="{309973F4-ABCE-497B-8C50-193F0DFAF667}"/>
            </a:ext>
          </a:extLst>
        </xdr:cNvPr>
        <xdr:cNvSpPr/>
      </xdr:nvSpPr>
      <xdr:spPr>
        <a:xfrm>
          <a:off x="23975138" y="19850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25</xdr:col>
      <xdr:colOff>184668</xdr:colOff>
      <xdr:row>108</xdr:row>
      <xdr:rowOff>87474</xdr:rowOff>
    </xdr:from>
    <xdr:ext cx="729731" cy="714180"/>
    <xdr:pic>
      <xdr:nvPicPr>
        <xdr:cNvPr id="94" name="Gráfico 93" descr="Libro cerrado con relleno sólido">
          <a:extLst>
            <a:ext uri="{FF2B5EF4-FFF2-40B4-BE49-F238E27FC236}">
              <a16:creationId xmlns:a16="http://schemas.microsoft.com/office/drawing/2014/main" id="{4F43FB2E-B1B6-4D8D-ADCF-142459E863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3965418" y="20661474"/>
          <a:ext cx="729731" cy="714180"/>
        </a:xfrm>
        <a:prstGeom prst="rect">
          <a:avLst/>
        </a:prstGeom>
      </xdr:spPr>
    </xdr:pic>
    <xdr:clientData/>
  </xdr:oneCellAnchor>
  <xdr:oneCellAnchor>
    <xdr:from>
      <xdr:col>25</xdr:col>
      <xdr:colOff>106913</xdr:colOff>
      <xdr:row>112</xdr:row>
      <xdr:rowOff>184669</xdr:rowOff>
    </xdr:from>
    <xdr:ext cx="914400" cy="898849"/>
    <xdr:pic>
      <xdr:nvPicPr>
        <xdr:cNvPr id="95" name="Gráfico 94" descr="Portátil con relleno sólido">
          <a:extLst>
            <a:ext uri="{FF2B5EF4-FFF2-40B4-BE49-F238E27FC236}">
              <a16:creationId xmlns:a16="http://schemas.microsoft.com/office/drawing/2014/main" id="{A600953E-D1EE-4711-A73D-43B40DE6B17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887663" y="21520669"/>
          <a:ext cx="914400" cy="898849"/>
        </a:xfrm>
        <a:prstGeom prst="rect">
          <a:avLst/>
        </a:prstGeom>
      </xdr:spPr>
    </xdr:pic>
    <xdr:clientData/>
  </xdr:oneCellAnchor>
  <xdr:oneCellAnchor>
    <xdr:from>
      <xdr:col>25</xdr:col>
      <xdr:colOff>165230</xdr:colOff>
      <xdr:row>118</xdr:row>
      <xdr:rowOff>58317</xdr:rowOff>
    </xdr:from>
    <xdr:ext cx="778328" cy="762777"/>
    <xdr:pic>
      <xdr:nvPicPr>
        <xdr:cNvPr id="96" name="Gráfico 95" descr="Trofeo con relleno sólido">
          <a:extLst>
            <a:ext uri="{FF2B5EF4-FFF2-40B4-BE49-F238E27FC236}">
              <a16:creationId xmlns:a16="http://schemas.microsoft.com/office/drawing/2014/main" id="{91BD76DF-BF28-4F3D-8B54-90D214926DF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945980" y="22537317"/>
          <a:ext cx="778328" cy="762777"/>
        </a:xfrm>
        <a:prstGeom prst="rect">
          <a:avLst/>
        </a:prstGeom>
      </xdr:spPr>
    </xdr:pic>
    <xdr:clientData/>
  </xdr:oneCellAnchor>
  <xdr:oneCellAnchor>
    <xdr:from>
      <xdr:col>25</xdr:col>
      <xdr:colOff>116633</xdr:colOff>
      <xdr:row>122</xdr:row>
      <xdr:rowOff>155510</xdr:rowOff>
    </xdr:from>
    <xdr:ext cx="914400" cy="898849"/>
    <xdr:pic>
      <xdr:nvPicPr>
        <xdr:cNvPr id="97" name="Gráfico 96" descr="Grupo con relleno sólido">
          <a:extLst>
            <a:ext uri="{FF2B5EF4-FFF2-40B4-BE49-F238E27FC236}">
              <a16:creationId xmlns:a16="http://schemas.microsoft.com/office/drawing/2014/main" id="{240B7A45-AE1C-4FD0-9FA8-9BD95BB7114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897383" y="23396510"/>
          <a:ext cx="914400" cy="898849"/>
        </a:xfrm>
        <a:prstGeom prst="rect">
          <a:avLst/>
        </a:prstGeom>
      </xdr:spPr>
    </xdr:pic>
    <xdr:clientData/>
  </xdr:oneCellAnchor>
  <xdr:twoCellAnchor editAs="oneCell">
    <xdr:from>
      <xdr:col>10</xdr:col>
      <xdr:colOff>205441</xdr:colOff>
      <xdr:row>7</xdr:row>
      <xdr:rowOff>130734</xdr:rowOff>
    </xdr:from>
    <xdr:to>
      <xdr:col>10</xdr:col>
      <xdr:colOff>1119841</xdr:colOff>
      <xdr:row>12</xdr:row>
      <xdr:rowOff>73958</xdr:rowOff>
    </xdr:to>
    <xdr:pic>
      <xdr:nvPicPr>
        <xdr:cNvPr id="131" name="Gráfico 130" descr="Hombre soldado con relleno sólido">
          <a:extLst>
            <a:ext uri="{FF2B5EF4-FFF2-40B4-BE49-F238E27FC236}">
              <a16:creationId xmlns:a16="http://schemas.microsoft.com/office/drawing/2014/main" id="{6336DAAA-0DBF-DEC5-2AD4-B02D235A3CD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7862794" y="1512793"/>
          <a:ext cx="914400" cy="914400"/>
        </a:xfrm>
        <a:prstGeom prst="rect">
          <a:avLst/>
        </a:prstGeom>
      </xdr:spPr>
    </xdr:pic>
    <xdr:clientData/>
  </xdr:twoCellAnchor>
  <xdr:twoCellAnchor editAs="oneCell">
    <xdr:from>
      <xdr:col>13</xdr:col>
      <xdr:colOff>1254125</xdr:colOff>
      <xdr:row>7</xdr:row>
      <xdr:rowOff>190500</xdr:rowOff>
    </xdr:from>
    <xdr:to>
      <xdr:col>20</xdr:col>
      <xdr:colOff>476250</xdr:colOff>
      <xdr:row>30</xdr:row>
      <xdr:rowOff>35222</xdr:rowOff>
    </xdr:to>
    <xdr:pic>
      <xdr:nvPicPr>
        <xdr:cNvPr id="6" name="Imagen 5">
          <a:extLst>
            <a:ext uri="{FF2B5EF4-FFF2-40B4-BE49-F238E27FC236}">
              <a16:creationId xmlns:a16="http://schemas.microsoft.com/office/drawing/2014/main" id="{FE9B3299-8537-0808-9B1C-6B69A23324D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5859125" y="1587500"/>
          <a:ext cx="6619875" cy="4559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194388</xdr:colOff>
      <xdr:row>73</xdr:row>
      <xdr:rowOff>38878</xdr:rowOff>
    </xdr:from>
    <xdr:to>
      <xdr:col>25</xdr:col>
      <xdr:colOff>1020536</xdr:colOff>
      <xdr:row>75</xdr:row>
      <xdr:rowOff>38877</xdr:rowOff>
    </xdr:to>
    <xdr:sp macro="" textlink="">
      <xdr:nvSpPr>
        <xdr:cNvPr id="128" name="Flecha: pentágono 127">
          <a:extLst>
            <a:ext uri="{FF2B5EF4-FFF2-40B4-BE49-F238E27FC236}">
              <a16:creationId xmlns:a16="http://schemas.microsoft.com/office/drawing/2014/main" id="{CA078125-01C9-4446-BD6A-912DFA2D94B9}"/>
            </a:ext>
          </a:extLst>
        </xdr:cNvPr>
        <xdr:cNvSpPr/>
      </xdr:nvSpPr>
      <xdr:spPr>
        <a:xfrm>
          <a:off x="22959138" y="14628003"/>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25</xdr:col>
      <xdr:colOff>65605</xdr:colOff>
      <xdr:row>77</xdr:row>
      <xdr:rowOff>87474</xdr:rowOff>
    </xdr:from>
    <xdr:ext cx="1078981" cy="700573"/>
    <xdr:pic>
      <xdr:nvPicPr>
        <xdr:cNvPr id="129" name="Gráfico 128" descr="Libro cerrado con relleno sólido">
          <a:extLst>
            <a:ext uri="{FF2B5EF4-FFF2-40B4-BE49-F238E27FC236}">
              <a16:creationId xmlns:a16="http://schemas.microsoft.com/office/drawing/2014/main" id="{018A5391-3D77-487A-BA20-B27F66C9AD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830355" y="15454474"/>
          <a:ext cx="1078981" cy="700573"/>
        </a:xfrm>
        <a:prstGeom prst="rect">
          <a:avLst/>
        </a:prstGeom>
      </xdr:spPr>
    </xdr:pic>
    <xdr:clientData/>
  </xdr:oneCellAnchor>
  <xdr:oneCellAnchor>
    <xdr:from>
      <xdr:col>25</xdr:col>
      <xdr:colOff>297413</xdr:colOff>
      <xdr:row>81</xdr:row>
      <xdr:rowOff>184669</xdr:rowOff>
    </xdr:from>
    <xdr:ext cx="813836" cy="894767"/>
    <xdr:pic>
      <xdr:nvPicPr>
        <xdr:cNvPr id="130" name="Gráfico 129" descr="Portátil con relleno sólido">
          <a:extLst>
            <a:ext uri="{FF2B5EF4-FFF2-40B4-BE49-F238E27FC236}">
              <a16:creationId xmlns:a16="http://schemas.microsoft.com/office/drawing/2014/main" id="{82155FA3-A1DA-4446-A60D-C94AE7D2AB2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062163" y="16329544"/>
          <a:ext cx="813836" cy="894767"/>
        </a:xfrm>
        <a:prstGeom prst="rect">
          <a:avLst/>
        </a:prstGeom>
      </xdr:spPr>
    </xdr:pic>
    <xdr:clientData/>
  </xdr:oneCellAnchor>
  <xdr:oneCellAnchor>
    <xdr:from>
      <xdr:col>25</xdr:col>
      <xdr:colOff>165230</xdr:colOff>
      <xdr:row>87</xdr:row>
      <xdr:rowOff>58317</xdr:rowOff>
    </xdr:from>
    <xdr:ext cx="763457" cy="762777"/>
    <xdr:pic>
      <xdr:nvPicPr>
        <xdr:cNvPr id="132" name="Gráfico 131" descr="Trofeo con relleno sólido">
          <a:extLst>
            <a:ext uri="{FF2B5EF4-FFF2-40B4-BE49-F238E27FC236}">
              <a16:creationId xmlns:a16="http://schemas.microsoft.com/office/drawing/2014/main" id="{2D8593AD-3D69-4FD9-AABA-EBAD60F497D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2929980" y="17393817"/>
          <a:ext cx="763457" cy="762777"/>
        </a:xfrm>
        <a:prstGeom prst="rect">
          <a:avLst/>
        </a:prstGeom>
      </xdr:spPr>
    </xdr:pic>
    <xdr:clientData/>
  </xdr:oneCellAnchor>
  <xdr:oneCellAnchor>
    <xdr:from>
      <xdr:col>25</xdr:col>
      <xdr:colOff>116634</xdr:colOff>
      <xdr:row>91</xdr:row>
      <xdr:rowOff>155510</xdr:rowOff>
    </xdr:from>
    <xdr:ext cx="835866" cy="894766"/>
    <xdr:pic>
      <xdr:nvPicPr>
        <xdr:cNvPr id="134" name="Gráfico 133" descr="Grupo con relleno sólido">
          <a:extLst>
            <a:ext uri="{FF2B5EF4-FFF2-40B4-BE49-F238E27FC236}">
              <a16:creationId xmlns:a16="http://schemas.microsoft.com/office/drawing/2014/main" id="{74587C6F-8DDB-42D8-AD11-42774194323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2881384" y="18253010"/>
          <a:ext cx="835866" cy="894766"/>
        </a:xfrm>
        <a:prstGeom prst="rect">
          <a:avLst/>
        </a:prstGeom>
      </xdr:spPr>
    </xdr:pic>
    <xdr:clientData/>
  </xdr:oneCellAnchor>
  <xdr:twoCellAnchor editAs="oneCell">
    <xdr:from>
      <xdr:col>13</xdr:col>
      <xdr:colOff>635000</xdr:colOff>
      <xdr:row>41</xdr:row>
      <xdr:rowOff>174625</xdr:rowOff>
    </xdr:from>
    <xdr:to>
      <xdr:col>20</xdr:col>
      <xdr:colOff>555625</xdr:colOff>
      <xdr:row>66</xdr:row>
      <xdr:rowOff>197296</xdr:rowOff>
    </xdr:to>
    <xdr:pic>
      <xdr:nvPicPr>
        <xdr:cNvPr id="135" name="Imagen 134">
          <a:extLst>
            <a:ext uri="{FF2B5EF4-FFF2-40B4-BE49-F238E27FC236}">
              <a16:creationId xmlns:a16="http://schemas.microsoft.com/office/drawing/2014/main" id="{14E3EFEC-D399-2CF7-8857-936A0BCE09B1}"/>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5240000" y="8461375"/>
          <a:ext cx="7318375" cy="4896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603251</xdr:colOff>
      <xdr:row>70</xdr:row>
      <xdr:rowOff>190500</xdr:rowOff>
    </xdr:from>
    <xdr:to>
      <xdr:col>20</xdr:col>
      <xdr:colOff>571501</xdr:colOff>
      <xdr:row>96</xdr:row>
      <xdr:rowOff>33876</xdr:rowOff>
    </xdr:to>
    <xdr:pic>
      <xdr:nvPicPr>
        <xdr:cNvPr id="136" name="Imagen 135">
          <a:extLst>
            <a:ext uri="{FF2B5EF4-FFF2-40B4-BE49-F238E27FC236}">
              <a16:creationId xmlns:a16="http://schemas.microsoft.com/office/drawing/2014/main" id="{DBF634F1-283A-13A2-939E-F255C4533B4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5208251" y="14176375"/>
          <a:ext cx="7366000" cy="4923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984250</xdr:colOff>
      <xdr:row>103</xdr:row>
      <xdr:rowOff>31751</xdr:rowOff>
    </xdr:from>
    <xdr:to>
      <xdr:col>20</xdr:col>
      <xdr:colOff>587375</xdr:colOff>
      <xdr:row>127</xdr:row>
      <xdr:rowOff>99303</xdr:rowOff>
    </xdr:to>
    <xdr:pic>
      <xdr:nvPicPr>
        <xdr:cNvPr id="137" name="Imagen 136">
          <a:extLst>
            <a:ext uri="{FF2B5EF4-FFF2-40B4-BE49-F238E27FC236}">
              <a16:creationId xmlns:a16="http://schemas.microsoft.com/office/drawing/2014/main" id="{3FE35482-7F63-CC7C-AC39-E5827EC5360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5589250" y="20526376"/>
          <a:ext cx="7000875" cy="4734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29</xdr:col>
      <xdr:colOff>194388</xdr:colOff>
      <xdr:row>104</xdr:row>
      <xdr:rowOff>38878</xdr:rowOff>
    </xdr:from>
    <xdr:to>
      <xdr:col>29</xdr:col>
      <xdr:colOff>1020536</xdr:colOff>
      <xdr:row>106</xdr:row>
      <xdr:rowOff>38877</xdr:rowOff>
    </xdr:to>
    <xdr:sp macro="" textlink="">
      <xdr:nvSpPr>
        <xdr:cNvPr id="23" name="Flecha: pentágono 22">
          <a:extLst>
            <a:ext uri="{FF2B5EF4-FFF2-40B4-BE49-F238E27FC236}">
              <a16:creationId xmlns:a16="http://schemas.microsoft.com/office/drawing/2014/main" id="{9A554E64-47A5-481E-878A-75DCD62A84F6}"/>
            </a:ext>
          </a:extLst>
        </xdr:cNvPr>
        <xdr:cNvSpPr/>
      </xdr:nvSpPr>
      <xdr:spPr>
        <a:xfrm>
          <a:off x="31150638" y="20724003"/>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29</xdr:col>
      <xdr:colOff>184668</xdr:colOff>
      <xdr:row>108</xdr:row>
      <xdr:rowOff>87474</xdr:rowOff>
    </xdr:from>
    <xdr:ext cx="729731" cy="714180"/>
    <xdr:pic>
      <xdr:nvPicPr>
        <xdr:cNvPr id="24" name="Gráfico 23" descr="Libro cerrado con relleno sólido">
          <a:extLst>
            <a:ext uri="{FF2B5EF4-FFF2-40B4-BE49-F238E27FC236}">
              <a16:creationId xmlns:a16="http://schemas.microsoft.com/office/drawing/2014/main" id="{5AD7EC6E-BA09-4564-8C19-01B652392E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140918" y="21550474"/>
          <a:ext cx="729731" cy="714180"/>
        </a:xfrm>
        <a:prstGeom prst="rect">
          <a:avLst/>
        </a:prstGeom>
      </xdr:spPr>
    </xdr:pic>
    <xdr:clientData/>
  </xdr:oneCellAnchor>
  <xdr:oneCellAnchor>
    <xdr:from>
      <xdr:col>29</xdr:col>
      <xdr:colOff>106913</xdr:colOff>
      <xdr:row>112</xdr:row>
      <xdr:rowOff>184669</xdr:rowOff>
    </xdr:from>
    <xdr:ext cx="914400" cy="898849"/>
    <xdr:pic>
      <xdr:nvPicPr>
        <xdr:cNvPr id="25" name="Gráfico 24" descr="Portátil con relleno sólido">
          <a:extLst>
            <a:ext uri="{FF2B5EF4-FFF2-40B4-BE49-F238E27FC236}">
              <a16:creationId xmlns:a16="http://schemas.microsoft.com/office/drawing/2014/main" id="{27398F8C-5245-4224-AA01-09AA74190D0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31063163" y="22425544"/>
          <a:ext cx="914400" cy="898849"/>
        </a:xfrm>
        <a:prstGeom prst="rect">
          <a:avLst/>
        </a:prstGeom>
      </xdr:spPr>
    </xdr:pic>
    <xdr:clientData/>
  </xdr:oneCellAnchor>
  <xdr:oneCellAnchor>
    <xdr:from>
      <xdr:col>29</xdr:col>
      <xdr:colOff>165230</xdr:colOff>
      <xdr:row>118</xdr:row>
      <xdr:rowOff>58317</xdr:rowOff>
    </xdr:from>
    <xdr:ext cx="778328" cy="762777"/>
    <xdr:pic>
      <xdr:nvPicPr>
        <xdr:cNvPr id="26" name="Gráfico 25" descr="Trofeo con relleno sólido">
          <a:extLst>
            <a:ext uri="{FF2B5EF4-FFF2-40B4-BE49-F238E27FC236}">
              <a16:creationId xmlns:a16="http://schemas.microsoft.com/office/drawing/2014/main" id="{C6DC9218-7A7F-4E2E-B84C-F925EE492B3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1121480" y="23489817"/>
          <a:ext cx="778328" cy="762777"/>
        </a:xfrm>
        <a:prstGeom prst="rect">
          <a:avLst/>
        </a:prstGeom>
      </xdr:spPr>
    </xdr:pic>
    <xdr:clientData/>
  </xdr:oneCellAnchor>
  <xdr:oneCellAnchor>
    <xdr:from>
      <xdr:col>29</xdr:col>
      <xdr:colOff>116633</xdr:colOff>
      <xdr:row>122</xdr:row>
      <xdr:rowOff>155510</xdr:rowOff>
    </xdr:from>
    <xdr:ext cx="914400" cy="898849"/>
    <xdr:pic>
      <xdr:nvPicPr>
        <xdr:cNvPr id="27" name="Gráfico 26" descr="Grupo con relleno sólido">
          <a:extLst>
            <a:ext uri="{FF2B5EF4-FFF2-40B4-BE49-F238E27FC236}">
              <a16:creationId xmlns:a16="http://schemas.microsoft.com/office/drawing/2014/main" id="{2A1AAD6A-43DE-483B-B763-F0180AFD77C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31072883" y="24349010"/>
          <a:ext cx="914400" cy="898849"/>
        </a:xfrm>
        <a:prstGeom prst="rect">
          <a:avLst/>
        </a:prstGeom>
      </xdr:spPr>
    </xdr:pic>
    <xdr:clientData/>
  </xdr:oneCellAnchor>
  <xdr:twoCellAnchor editAs="oneCell">
    <xdr:from>
      <xdr:col>5</xdr:col>
      <xdr:colOff>0</xdr:colOff>
      <xdr:row>5</xdr:row>
      <xdr:rowOff>0</xdr:rowOff>
    </xdr:from>
    <xdr:to>
      <xdr:col>8</xdr:col>
      <xdr:colOff>381000</xdr:colOff>
      <xdr:row>46</xdr:row>
      <xdr:rowOff>9525</xdr:rowOff>
    </xdr:to>
    <xdr:pic>
      <xdr:nvPicPr>
        <xdr:cNvPr id="38" name="Imagen 37">
          <a:extLst>
            <a:ext uri="{FF2B5EF4-FFF2-40B4-BE49-F238E27FC236}">
              <a16:creationId xmlns:a16="http://schemas.microsoft.com/office/drawing/2014/main" id="{28C0E03B-C216-FB3A-8163-45F16891E119}"/>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10000" y="971550"/>
          <a:ext cx="2667000" cy="817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209550</xdr:colOff>
      <xdr:row>0</xdr:row>
      <xdr:rowOff>85725</xdr:rowOff>
    </xdr:from>
    <xdr:to>
      <xdr:col>1</xdr:col>
      <xdr:colOff>38100</xdr:colOff>
      <xdr:row>2</xdr:row>
      <xdr:rowOff>28576</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6C0B2AD8-86CF-40E9-B45D-D1D1D71599EF}"/>
            </a:ext>
          </a:extLst>
        </xdr:cNvPr>
        <xdr:cNvSpPr/>
      </xdr:nvSpPr>
      <xdr:spPr>
        <a:xfrm>
          <a:off x="209550" y="85725"/>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1</xdr:col>
      <xdr:colOff>123825</xdr:colOff>
      <xdr:row>0</xdr:row>
      <xdr:rowOff>57150</xdr:rowOff>
    </xdr:from>
    <xdr:to>
      <xdr:col>25</xdr:col>
      <xdr:colOff>285750</xdr:colOff>
      <xdr:row>2</xdr:row>
      <xdr:rowOff>85725</xdr:rowOff>
    </xdr:to>
    <xdr:sp macro="" textlink="">
      <xdr:nvSpPr>
        <xdr:cNvPr id="3" name="Rectángulo: esquinas redondeadas 2">
          <a:extLst>
            <a:ext uri="{FF2B5EF4-FFF2-40B4-BE49-F238E27FC236}">
              <a16:creationId xmlns:a16="http://schemas.microsoft.com/office/drawing/2014/main" id="{4E8846D3-D41C-4415-A3FD-912D9C8BA09D}"/>
            </a:ext>
          </a:extLst>
        </xdr:cNvPr>
        <xdr:cNvSpPr/>
      </xdr:nvSpPr>
      <xdr:spPr>
        <a:xfrm>
          <a:off x="885825" y="57150"/>
          <a:ext cx="10829925"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COMERCIALIZACIÓN</a:t>
          </a:r>
        </a:p>
      </xdr:txBody>
    </xdr:sp>
    <xdr:clientData/>
  </xdr:twoCellAnchor>
  <xdr:twoCellAnchor>
    <xdr:from>
      <xdr:col>0</xdr:col>
      <xdr:colOff>295275</xdr:colOff>
      <xdr:row>4</xdr:row>
      <xdr:rowOff>0</xdr:rowOff>
    </xdr:from>
    <xdr:to>
      <xdr:col>4</xdr:col>
      <xdr:colOff>457200</xdr:colOff>
      <xdr:row>8</xdr:row>
      <xdr:rowOff>47625</xdr:rowOff>
    </xdr:to>
    <xdr:sp macro="" textlink="">
      <xdr:nvSpPr>
        <xdr:cNvPr id="4" name="CuadroTexto 3">
          <a:extLst>
            <a:ext uri="{FF2B5EF4-FFF2-40B4-BE49-F238E27FC236}">
              <a16:creationId xmlns:a16="http://schemas.microsoft.com/office/drawing/2014/main" id="{BAB362D6-1575-9D70-1040-7E6CD7D0749E}"/>
            </a:ext>
          </a:extLst>
        </xdr:cNvPr>
        <xdr:cNvSpPr txBox="1"/>
      </xdr:nvSpPr>
      <xdr:spPr>
        <a:xfrm>
          <a:off x="295275" y="762000"/>
          <a:ext cx="3209925" cy="8096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En esta etapa se proporciona los medios necesarios para que los compradores puedan adquirir el producto y que el producto llegue a sus manos en las mejores condiciones. </a:t>
          </a:r>
          <a:endParaRPr lang="es-CO" sz="1100"/>
        </a:p>
      </xdr:txBody>
    </xdr:sp>
    <xdr:clientData/>
  </xdr:twoCellAnchor>
  <xdr:twoCellAnchor>
    <xdr:from>
      <xdr:col>0</xdr:col>
      <xdr:colOff>314325</xdr:colOff>
      <xdr:row>8</xdr:row>
      <xdr:rowOff>171450</xdr:rowOff>
    </xdr:from>
    <xdr:to>
      <xdr:col>4</xdr:col>
      <xdr:colOff>409575</xdr:colOff>
      <xdr:row>21</xdr:row>
      <xdr:rowOff>85725</xdr:rowOff>
    </xdr:to>
    <xdr:sp macro="" textlink="">
      <xdr:nvSpPr>
        <xdr:cNvPr id="5" name="CuadroTexto 4">
          <a:extLst>
            <a:ext uri="{FF2B5EF4-FFF2-40B4-BE49-F238E27FC236}">
              <a16:creationId xmlns:a16="http://schemas.microsoft.com/office/drawing/2014/main" id="{975E838C-0515-70DA-8D27-11E3E7F046EA}"/>
            </a:ext>
          </a:extLst>
        </xdr:cNvPr>
        <xdr:cNvSpPr txBox="1"/>
      </xdr:nvSpPr>
      <xdr:spPr>
        <a:xfrm>
          <a:off x="314325" y="1695450"/>
          <a:ext cx="3143250" cy="23907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 Almacenamiento y distribución: El objetivo es definir la logística de almacenaje y distribución a los distribuidores, teniendo en cuenta que el transporte debe cumplir  los requerimientos de calida exigidos por gestión de calidad, la definición del flujo del producto físico y el control de los recursos (personal, bienes de consumo, equipos, sistemas, almacenes, infraestructura, etc.). </a:t>
          </a:r>
        </a:p>
        <a:p>
          <a:endParaRPr lang="es-CO" sz="1100" b="0" i="0" u="none" strike="noStrike" baseline="0">
            <a:solidFill>
              <a:schemeClr val="dk1"/>
            </a:solidFill>
            <a:latin typeface="+mn-lt"/>
            <a:ea typeface="+mn-ea"/>
            <a:cs typeface="+mn-cs"/>
          </a:endParaRPr>
        </a:p>
        <a:p>
          <a:r>
            <a:rPr lang="es-CO" sz="1100" b="0" i="0" u="none" strike="noStrike" baseline="0">
              <a:solidFill>
                <a:schemeClr val="dk1"/>
              </a:solidFill>
              <a:latin typeface="+mn-lt"/>
              <a:ea typeface="+mn-ea"/>
              <a:cs typeface="+mn-cs"/>
            </a:rPr>
            <a:t>- Mercadeo y Ventas: Esta área de proceso es la responsable de la comercialización y la definición de las estrategias de publicidad, promoción y precio del producto. </a:t>
          </a:r>
        </a:p>
      </xdr:txBody>
    </xdr:sp>
    <xdr:clientData/>
  </xdr:twoCellAnchor>
  <xdr:twoCellAnchor>
    <xdr:from>
      <xdr:col>21</xdr:col>
      <xdr:colOff>194388</xdr:colOff>
      <xdr:row>10</xdr:row>
      <xdr:rowOff>38878</xdr:rowOff>
    </xdr:from>
    <xdr:to>
      <xdr:col>21</xdr:col>
      <xdr:colOff>1020536</xdr:colOff>
      <xdr:row>12</xdr:row>
      <xdr:rowOff>38877</xdr:rowOff>
    </xdr:to>
    <xdr:sp macro="" textlink="">
      <xdr:nvSpPr>
        <xdr:cNvPr id="8" name="Flecha: pentágono 7">
          <a:extLst>
            <a:ext uri="{FF2B5EF4-FFF2-40B4-BE49-F238E27FC236}">
              <a16:creationId xmlns:a16="http://schemas.microsoft.com/office/drawing/2014/main" id="{F178F05A-9A28-4826-8012-43DD01700EE4}"/>
            </a:ext>
          </a:extLst>
        </xdr:cNvPr>
        <xdr:cNvSpPr/>
      </xdr:nvSpPr>
      <xdr:spPr>
        <a:xfrm>
          <a:off x="20977938" y="20010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21</xdr:col>
      <xdr:colOff>89418</xdr:colOff>
      <xdr:row>14</xdr:row>
      <xdr:rowOff>125574</xdr:rowOff>
    </xdr:from>
    <xdr:to>
      <xdr:col>22</xdr:col>
      <xdr:colOff>57148</xdr:colOff>
      <xdr:row>17</xdr:row>
      <xdr:rowOff>76053</xdr:rowOff>
    </xdr:to>
    <xdr:pic>
      <xdr:nvPicPr>
        <xdr:cNvPr id="9" name="Gráfico 8" descr="Libro cerrado con relleno sólido">
          <a:extLst>
            <a:ext uri="{FF2B5EF4-FFF2-40B4-BE49-F238E27FC236}">
              <a16:creationId xmlns:a16="http://schemas.microsoft.com/office/drawing/2014/main" id="{BBD751A6-20B3-448D-BBA3-4CA51B8834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071868" y="2906874"/>
          <a:ext cx="1072631" cy="719623"/>
        </a:xfrm>
        <a:prstGeom prst="rect">
          <a:avLst/>
        </a:prstGeom>
      </xdr:spPr>
    </xdr:pic>
    <xdr:clientData/>
  </xdr:twoCellAnchor>
  <xdr:twoCellAnchor editAs="oneCell">
    <xdr:from>
      <xdr:col>21</xdr:col>
      <xdr:colOff>106913</xdr:colOff>
      <xdr:row>18</xdr:row>
      <xdr:rowOff>184669</xdr:rowOff>
    </xdr:from>
    <xdr:to>
      <xdr:col>21</xdr:col>
      <xdr:colOff>971550</xdr:colOff>
      <xdr:row>23</xdr:row>
      <xdr:rowOff>115030</xdr:rowOff>
    </xdr:to>
    <xdr:pic>
      <xdr:nvPicPr>
        <xdr:cNvPr id="10" name="Gráfico 9" descr="Portátil con relleno sólido">
          <a:extLst>
            <a:ext uri="{FF2B5EF4-FFF2-40B4-BE49-F238E27FC236}">
              <a16:creationId xmlns:a16="http://schemas.microsoft.com/office/drawing/2014/main" id="{82904F95-FD8C-4B49-A9E9-CE936CCD451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2089363" y="3747019"/>
          <a:ext cx="864637" cy="913817"/>
        </a:xfrm>
        <a:prstGeom prst="rect">
          <a:avLst/>
        </a:prstGeom>
      </xdr:spPr>
    </xdr:pic>
    <xdr:clientData/>
  </xdr:twoCellAnchor>
  <xdr:twoCellAnchor editAs="oneCell">
    <xdr:from>
      <xdr:col>21</xdr:col>
      <xdr:colOff>165230</xdr:colOff>
      <xdr:row>24</xdr:row>
      <xdr:rowOff>58317</xdr:rowOff>
    </xdr:from>
    <xdr:to>
      <xdr:col>21</xdr:col>
      <xdr:colOff>971550</xdr:colOff>
      <xdr:row>28</xdr:row>
      <xdr:rowOff>59094</xdr:rowOff>
    </xdr:to>
    <xdr:pic>
      <xdr:nvPicPr>
        <xdr:cNvPr id="11" name="Gráfico 10" descr="Trofeo con relleno sólido">
          <a:extLst>
            <a:ext uri="{FF2B5EF4-FFF2-40B4-BE49-F238E27FC236}">
              <a16:creationId xmlns:a16="http://schemas.microsoft.com/office/drawing/2014/main" id="{011A3809-39F9-4BF9-97F5-1B6E8382623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2147680" y="4801767"/>
          <a:ext cx="806320" cy="762777"/>
        </a:xfrm>
        <a:prstGeom prst="rect">
          <a:avLst/>
        </a:prstGeom>
      </xdr:spPr>
    </xdr:pic>
    <xdr:clientData/>
  </xdr:twoCellAnchor>
  <xdr:twoCellAnchor editAs="oneCell">
    <xdr:from>
      <xdr:col>21</xdr:col>
      <xdr:colOff>116633</xdr:colOff>
      <xdr:row>28</xdr:row>
      <xdr:rowOff>155510</xdr:rowOff>
    </xdr:from>
    <xdr:to>
      <xdr:col>21</xdr:col>
      <xdr:colOff>876300</xdr:colOff>
      <xdr:row>33</xdr:row>
      <xdr:rowOff>97776</xdr:rowOff>
    </xdr:to>
    <xdr:pic>
      <xdr:nvPicPr>
        <xdr:cNvPr id="12" name="Gráfico 11" descr="Grupo con relleno sólido">
          <a:extLst>
            <a:ext uri="{FF2B5EF4-FFF2-40B4-BE49-F238E27FC236}">
              <a16:creationId xmlns:a16="http://schemas.microsoft.com/office/drawing/2014/main" id="{E7D84E73-4D77-415A-A37F-2571CFA3AB3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2099083" y="5660960"/>
          <a:ext cx="759667" cy="913816"/>
        </a:xfrm>
        <a:prstGeom prst="rect">
          <a:avLst/>
        </a:prstGeom>
      </xdr:spPr>
    </xdr:pic>
    <xdr:clientData/>
  </xdr:twoCellAnchor>
  <xdr:twoCellAnchor>
    <xdr:from>
      <xdr:col>21</xdr:col>
      <xdr:colOff>194388</xdr:colOff>
      <xdr:row>41</xdr:row>
      <xdr:rowOff>38878</xdr:rowOff>
    </xdr:from>
    <xdr:to>
      <xdr:col>21</xdr:col>
      <xdr:colOff>1020536</xdr:colOff>
      <xdr:row>43</xdr:row>
      <xdr:rowOff>38877</xdr:rowOff>
    </xdr:to>
    <xdr:sp macro="" textlink="">
      <xdr:nvSpPr>
        <xdr:cNvPr id="48" name="Flecha: pentágono 47">
          <a:extLst>
            <a:ext uri="{FF2B5EF4-FFF2-40B4-BE49-F238E27FC236}">
              <a16:creationId xmlns:a16="http://schemas.microsoft.com/office/drawing/2014/main" id="{FD27A2DA-5B92-4BAC-AA9E-41F3018AF7F6}"/>
            </a:ext>
          </a:extLst>
        </xdr:cNvPr>
        <xdr:cNvSpPr/>
      </xdr:nvSpPr>
      <xdr:spPr>
        <a:xfrm>
          <a:off x="18272838" y="81732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89418</xdr:colOff>
      <xdr:row>45</xdr:row>
      <xdr:rowOff>125574</xdr:rowOff>
    </xdr:from>
    <xdr:ext cx="1072631" cy="719623"/>
    <xdr:pic>
      <xdr:nvPicPr>
        <xdr:cNvPr id="49" name="Gráfico 48" descr="Libro cerrado con relleno sólido">
          <a:extLst>
            <a:ext uri="{FF2B5EF4-FFF2-40B4-BE49-F238E27FC236}">
              <a16:creationId xmlns:a16="http://schemas.microsoft.com/office/drawing/2014/main" id="{1875BE7A-4232-4E2A-8C7B-56CDD4B564C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167868" y="9040974"/>
          <a:ext cx="1072631" cy="719623"/>
        </a:xfrm>
        <a:prstGeom prst="rect">
          <a:avLst/>
        </a:prstGeom>
      </xdr:spPr>
    </xdr:pic>
    <xdr:clientData/>
  </xdr:oneCellAnchor>
  <xdr:oneCellAnchor>
    <xdr:from>
      <xdr:col>21</xdr:col>
      <xdr:colOff>106913</xdr:colOff>
      <xdr:row>49</xdr:row>
      <xdr:rowOff>184669</xdr:rowOff>
    </xdr:from>
    <xdr:ext cx="864637" cy="913817"/>
    <xdr:pic>
      <xdr:nvPicPr>
        <xdr:cNvPr id="50" name="Gráfico 49" descr="Portátil con relleno sólido">
          <a:extLst>
            <a:ext uri="{FF2B5EF4-FFF2-40B4-BE49-F238E27FC236}">
              <a16:creationId xmlns:a16="http://schemas.microsoft.com/office/drawing/2014/main" id="{0FD6B021-0CFB-4832-9BFE-6887966F752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8185363" y="9862069"/>
          <a:ext cx="864637" cy="913817"/>
        </a:xfrm>
        <a:prstGeom prst="rect">
          <a:avLst/>
        </a:prstGeom>
      </xdr:spPr>
    </xdr:pic>
    <xdr:clientData/>
  </xdr:oneCellAnchor>
  <xdr:oneCellAnchor>
    <xdr:from>
      <xdr:col>21</xdr:col>
      <xdr:colOff>165230</xdr:colOff>
      <xdr:row>55</xdr:row>
      <xdr:rowOff>58317</xdr:rowOff>
    </xdr:from>
    <xdr:ext cx="806320" cy="762777"/>
    <xdr:pic>
      <xdr:nvPicPr>
        <xdr:cNvPr id="51" name="Gráfico 50" descr="Trofeo con relleno sólido">
          <a:extLst>
            <a:ext uri="{FF2B5EF4-FFF2-40B4-BE49-F238E27FC236}">
              <a16:creationId xmlns:a16="http://schemas.microsoft.com/office/drawing/2014/main" id="{149E65A6-148D-4CE2-9881-1FF4D3D8A16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8243680" y="10916817"/>
          <a:ext cx="806320" cy="762777"/>
        </a:xfrm>
        <a:prstGeom prst="rect">
          <a:avLst/>
        </a:prstGeom>
      </xdr:spPr>
    </xdr:pic>
    <xdr:clientData/>
  </xdr:oneCellAnchor>
  <xdr:oneCellAnchor>
    <xdr:from>
      <xdr:col>21</xdr:col>
      <xdr:colOff>116633</xdr:colOff>
      <xdr:row>59</xdr:row>
      <xdr:rowOff>155510</xdr:rowOff>
    </xdr:from>
    <xdr:ext cx="759667" cy="913816"/>
    <xdr:pic>
      <xdr:nvPicPr>
        <xdr:cNvPr id="52" name="Gráfico 51" descr="Grupo con relleno sólido">
          <a:extLst>
            <a:ext uri="{FF2B5EF4-FFF2-40B4-BE49-F238E27FC236}">
              <a16:creationId xmlns:a16="http://schemas.microsoft.com/office/drawing/2014/main" id="{7AFFAFCC-7B15-4E98-A295-C085FA76E64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8195083" y="11776010"/>
          <a:ext cx="759667" cy="913816"/>
        </a:xfrm>
        <a:prstGeom prst="rect">
          <a:avLst/>
        </a:prstGeom>
      </xdr:spPr>
    </xdr:pic>
    <xdr:clientData/>
  </xdr:oneCellAnchor>
  <xdr:twoCellAnchor>
    <xdr:from>
      <xdr:col>21</xdr:col>
      <xdr:colOff>194388</xdr:colOff>
      <xdr:row>74</xdr:row>
      <xdr:rowOff>38878</xdr:rowOff>
    </xdr:from>
    <xdr:to>
      <xdr:col>21</xdr:col>
      <xdr:colOff>1020536</xdr:colOff>
      <xdr:row>76</xdr:row>
      <xdr:rowOff>38877</xdr:rowOff>
    </xdr:to>
    <xdr:sp macro="" textlink="">
      <xdr:nvSpPr>
        <xdr:cNvPr id="108" name="Flecha: pentágono 107">
          <a:extLst>
            <a:ext uri="{FF2B5EF4-FFF2-40B4-BE49-F238E27FC236}">
              <a16:creationId xmlns:a16="http://schemas.microsoft.com/office/drawing/2014/main" id="{29AF6C58-0B22-42FF-85D6-8919BBA504AB}"/>
            </a:ext>
          </a:extLst>
        </xdr:cNvPr>
        <xdr:cNvSpPr/>
      </xdr:nvSpPr>
      <xdr:spPr>
        <a:xfrm>
          <a:off x="18272838" y="81732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89418</xdr:colOff>
      <xdr:row>78</xdr:row>
      <xdr:rowOff>125574</xdr:rowOff>
    </xdr:from>
    <xdr:ext cx="1072631" cy="719623"/>
    <xdr:pic>
      <xdr:nvPicPr>
        <xdr:cNvPr id="109" name="Gráfico 108" descr="Libro cerrado con relleno sólido">
          <a:extLst>
            <a:ext uri="{FF2B5EF4-FFF2-40B4-BE49-F238E27FC236}">
              <a16:creationId xmlns:a16="http://schemas.microsoft.com/office/drawing/2014/main" id="{211AE3DE-3C99-4EB0-BB0A-07AB99AB46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167868" y="9040974"/>
          <a:ext cx="1072631" cy="719623"/>
        </a:xfrm>
        <a:prstGeom prst="rect">
          <a:avLst/>
        </a:prstGeom>
      </xdr:spPr>
    </xdr:pic>
    <xdr:clientData/>
  </xdr:oneCellAnchor>
  <xdr:oneCellAnchor>
    <xdr:from>
      <xdr:col>21</xdr:col>
      <xdr:colOff>106913</xdr:colOff>
      <xdr:row>82</xdr:row>
      <xdr:rowOff>184669</xdr:rowOff>
    </xdr:from>
    <xdr:ext cx="864637" cy="913817"/>
    <xdr:pic>
      <xdr:nvPicPr>
        <xdr:cNvPr id="110" name="Gráfico 109" descr="Portátil con relleno sólido">
          <a:extLst>
            <a:ext uri="{FF2B5EF4-FFF2-40B4-BE49-F238E27FC236}">
              <a16:creationId xmlns:a16="http://schemas.microsoft.com/office/drawing/2014/main" id="{B61ACDF4-3A79-4E6C-AE2C-6B7194C1994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8185363" y="9862069"/>
          <a:ext cx="864637" cy="913817"/>
        </a:xfrm>
        <a:prstGeom prst="rect">
          <a:avLst/>
        </a:prstGeom>
      </xdr:spPr>
    </xdr:pic>
    <xdr:clientData/>
  </xdr:oneCellAnchor>
  <xdr:oneCellAnchor>
    <xdr:from>
      <xdr:col>21</xdr:col>
      <xdr:colOff>165230</xdr:colOff>
      <xdr:row>88</xdr:row>
      <xdr:rowOff>58317</xdr:rowOff>
    </xdr:from>
    <xdr:ext cx="806320" cy="762777"/>
    <xdr:pic>
      <xdr:nvPicPr>
        <xdr:cNvPr id="111" name="Gráfico 110" descr="Trofeo con relleno sólido">
          <a:extLst>
            <a:ext uri="{FF2B5EF4-FFF2-40B4-BE49-F238E27FC236}">
              <a16:creationId xmlns:a16="http://schemas.microsoft.com/office/drawing/2014/main" id="{848901F4-27CE-445A-BA84-9588D4D99DE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8243680" y="10916817"/>
          <a:ext cx="806320" cy="762777"/>
        </a:xfrm>
        <a:prstGeom prst="rect">
          <a:avLst/>
        </a:prstGeom>
      </xdr:spPr>
    </xdr:pic>
    <xdr:clientData/>
  </xdr:oneCellAnchor>
  <xdr:oneCellAnchor>
    <xdr:from>
      <xdr:col>21</xdr:col>
      <xdr:colOff>116633</xdr:colOff>
      <xdr:row>92</xdr:row>
      <xdr:rowOff>155510</xdr:rowOff>
    </xdr:from>
    <xdr:ext cx="759667" cy="913816"/>
    <xdr:pic>
      <xdr:nvPicPr>
        <xdr:cNvPr id="112" name="Gráfico 111" descr="Grupo con relleno sólido">
          <a:extLst>
            <a:ext uri="{FF2B5EF4-FFF2-40B4-BE49-F238E27FC236}">
              <a16:creationId xmlns:a16="http://schemas.microsoft.com/office/drawing/2014/main" id="{4F303331-3AB6-4C22-99A4-D729836D700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8195083" y="11776010"/>
          <a:ext cx="759667" cy="913816"/>
        </a:xfrm>
        <a:prstGeom prst="rect">
          <a:avLst/>
        </a:prstGeom>
      </xdr:spPr>
    </xdr:pic>
    <xdr:clientData/>
  </xdr:oneCellAnchor>
  <xdr:twoCellAnchor>
    <xdr:from>
      <xdr:col>21</xdr:col>
      <xdr:colOff>194388</xdr:colOff>
      <xdr:row>105</xdr:row>
      <xdr:rowOff>38878</xdr:rowOff>
    </xdr:from>
    <xdr:to>
      <xdr:col>21</xdr:col>
      <xdr:colOff>1020536</xdr:colOff>
      <xdr:row>107</xdr:row>
      <xdr:rowOff>38877</xdr:rowOff>
    </xdr:to>
    <xdr:sp macro="" textlink="">
      <xdr:nvSpPr>
        <xdr:cNvPr id="128" name="Flecha: pentágono 127">
          <a:extLst>
            <a:ext uri="{FF2B5EF4-FFF2-40B4-BE49-F238E27FC236}">
              <a16:creationId xmlns:a16="http://schemas.microsoft.com/office/drawing/2014/main" id="{DE0F4F7C-6D38-4DC8-988F-E63BF300C260}"/>
            </a:ext>
          </a:extLst>
        </xdr:cNvPr>
        <xdr:cNvSpPr/>
      </xdr:nvSpPr>
      <xdr:spPr>
        <a:xfrm>
          <a:off x="18272838" y="81732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21</xdr:col>
      <xdr:colOff>89418</xdr:colOff>
      <xdr:row>109</xdr:row>
      <xdr:rowOff>125574</xdr:rowOff>
    </xdr:from>
    <xdr:ext cx="1072631" cy="719623"/>
    <xdr:pic>
      <xdr:nvPicPr>
        <xdr:cNvPr id="129" name="Gráfico 128" descr="Libro cerrado con relleno sólido">
          <a:extLst>
            <a:ext uri="{FF2B5EF4-FFF2-40B4-BE49-F238E27FC236}">
              <a16:creationId xmlns:a16="http://schemas.microsoft.com/office/drawing/2014/main" id="{51A2DC98-D162-4DC7-A028-DECB186191B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167868" y="9040974"/>
          <a:ext cx="1072631" cy="719623"/>
        </a:xfrm>
        <a:prstGeom prst="rect">
          <a:avLst/>
        </a:prstGeom>
      </xdr:spPr>
    </xdr:pic>
    <xdr:clientData/>
  </xdr:oneCellAnchor>
  <xdr:oneCellAnchor>
    <xdr:from>
      <xdr:col>21</xdr:col>
      <xdr:colOff>106913</xdr:colOff>
      <xdr:row>113</xdr:row>
      <xdr:rowOff>184669</xdr:rowOff>
    </xdr:from>
    <xdr:ext cx="864637" cy="913817"/>
    <xdr:pic>
      <xdr:nvPicPr>
        <xdr:cNvPr id="130" name="Gráfico 129" descr="Portátil con relleno sólido">
          <a:extLst>
            <a:ext uri="{FF2B5EF4-FFF2-40B4-BE49-F238E27FC236}">
              <a16:creationId xmlns:a16="http://schemas.microsoft.com/office/drawing/2014/main" id="{7588E43C-9982-4725-9FDD-87D6BEF0EFA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8185363" y="9862069"/>
          <a:ext cx="864637" cy="913817"/>
        </a:xfrm>
        <a:prstGeom prst="rect">
          <a:avLst/>
        </a:prstGeom>
      </xdr:spPr>
    </xdr:pic>
    <xdr:clientData/>
  </xdr:oneCellAnchor>
  <xdr:oneCellAnchor>
    <xdr:from>
      <xdr:col>21</xdr:col>
      <xdr:colOff>165230</xdr:colOff>
      <xdr:row>119</xdr:row>
      <xdr:rowOff>58317</xdr:rowOff>
    </xdr:from>
    <xdr:ext cx="806320" cy="762777"/>
    <xdr:pic>
      <xdr:nvPicPr>
        <xdr:cNvPr id="131" name="Gráfico 130" descr="Trofeo con relleno sólido">
          <a:extLst>
            <a:ext uri="{FF2B5EF4-FFF2-40B4-BE49-F238E27FC236}">
              <a16:creationId xmlns:a16="http://schemas.microsoft.com/office/drawing/2014/main" id="{C37636A1-B309-42FC-AD24-A8E2A16C1C7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8243680" y="10916817"/>
          <a:ext cx="806320" cy="762777"/>
        </a:xfrm>
        <a:prstGeom prst="rect">
          <a:avLst/>
        </a:prstGeom>
      </xdr:spPr>
    </xdr:pic>
    <xdr:clientData/>
  </xdr:oneCellAnchor>
  <xdr:oneCellAnchor>
    <xdr:from>
      <xdr:col>21</xdr:col>
      <xdr:colOff>116633</xdr:colOff>
      <xdr:row>123</xdr:row>
      <xdr:rowOff>155510</xdr:rowOff>
    </xdr:from>
    <xdr:ext cx="759667" cy="913816"/>
    <xdr:pic>
      <xdr:nvPicPr>
        <xdr:cNvPr id="132" name="Gráfico 131" descr="Grupo con relleno sólido">
          <a:extLst>
            <a:ext uri="{FF2B5EF4-FFF2-40B4-BE49-F238E27FC236}">
              <a16:creationId xmlns:a16="http://schemas.microsoft.com/office/drawing/2014/main" id="{729D4588-C23D-4AA5-87BC-09F9CDE89A5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8195083" y="11776010"/>
          <a:ext cx="759667" cy="913816"/>
        </a:xfrm>
        <a:prstGeom prst="rect">
          <a:avLst/>
        </a:prstGeom>
      </xdr:spPr>
    </xdr:pic>
    <xdr:clientData/>
  </xdr:oneCellAnchor>
  <xdr:twoCellAnchor editAs="oneCell">
    <xdr:from>
      <xdr:col>9</xdr:col>
      <xdr:colOff>376219</xdr:colOff>
      <xdr:row>8</xdr:row>
      <xdr:rowOff>150000</xdr:rowOff>
    </xdr:from>
    <xdr:to>
      <xdr:col>9</xdr:col>
      <xdr:colOff>1290619</xdr:colOff>
      <xdr:row>13</xdr:row>
      <xdr:rowOff>99993</xdr:rowOff>
    </xdr:to>
    <xdr:pic>
      <xdr:nvPicPr>
        <xdr:cNvPr id="151" name="Gráfico 150" descr="Perfil de hombre con relleno sólido">
          <a:extLst>
            <a:ext uri="{FF2B5EF4-FFF2-40B4-BE49-F238E27FC236}">
              <a16:creationId xmlns:a16="http://schemas.microsoft.com/office/drawing/2014/main" id="{6370FAB2-DDED-B45B-9789-31F40880170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7234219" y="1733531"/>
          <a:ext cx="914400" cy="914400"/>
        </a:xfrm>
        <a:prstGeom prst="rect">
          <a:avLst/>
        </a:prstGeom>
      </xdr:spPr>
    </xdr:pic>
    <xdr:clientData/>
  </xdr:twoCellAnchor>
  <xdr:twoCellAnchor>
    <xdr:from>
      <xdr:col>25</xdr:col>
      <xdr:colOff>194388</xdr:colOff>
      <xdr:row>10</xdr:row>
      <xdr:rowOff>38878</xdr:rowOff>
    </xdr:from>
    <xdr:to>
      <xdr:col>25</xdr:col>
      <xdr:colOff>1020536</xdr:colOff>
      <xdr:row>12</xdr:row>
      <xdr:rowOff>38877</xdr:rowOff>
    </xdr:to>
    <xdr:sp macro="" textlink="">
      <xdr:nvSpPr>
        <xdr:cNvPr id="7" name="Flecha: pentágono 6">
          <a:extLst>
            <a:ext uri="{FF2B5EF4-FFF2-40B4-BE49-F238E27FC236}">
              <a16:creationId xmlns:a16="http://schemas.microsoft.com/office/drawing/2014/main" id="{CFA299D8-B61C-4ACB-9294-DAE59D5631E1}"/>
            </a:ext>
          </a:extLst>
        </xdr:cNvPr>
        <xdr:cNvSpPr/>
      </xdr:nvSpPr>
      <xdr:spPr>
        <a:xfrm>
          <a:off x="19780169" y="8027972"/>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25</xdr:col>
      <xdr:colOff>89418</xdr:colOff>
      <xdr:row>14</xdr:row>
      <xdr:rowOff>125574</xdr:rowOff>
    </xdr:from>
    <xdr:ext cx="1072631" cy="719623"/>
    <xdr:pic>
      <xdr:nvPicPr>
        <xdr:cNvPr id="148" name="Gráfico 147" descr="Libro cerrado con relleno sólido">
          <a:extLst>
            <a:ext uri="{FF2B5EF4-FFF2-40B4-BE49-F238E27FC236}">
              <a16:creationId xmlns:a16="http://schemas.microsoft.com/office/drawing/2014/main" id="{EC0A4A17-0BE1-4614-A89F-9FD6B0C7913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675199" y="8888574"/>
          <a:ext cx="1072631" cy="719623"/>
        </a:xfrm>
        <a:prstGeom prst="rect">
          <a:avLst/>
        </a:prstGeom>
      </xdr:spPr>
    </xdr:pic>
    <xdr:clientData/>
  </xdr:oneCellAnchor>
  <xdr:oneCellAnchor>
    <xdr:from>
      <xdr:col>25</xdr:col>
      <xdr:colOff>106913</xdr:colOff>
      <xdr:row>18</xdr:row>
      <xdr:rowOff>184669</xdr:rowOff>
    </xdr:from>
    <xdr:ext cx="864637" cy="913817"/>
    <xdr:pic>
      <xdr:nvPicPr>
        <xdr:cNvPr id="149" name="Gráfico 148" descr="Portátil con relleno sólido">
          <a:extLst>
            <a:ext uri="{FF2B5EF4-FFF2-40B4-BE49-F238E27FC236}">
              <a16:creationId xmlns:a16="http://schemas.microsoft.com/office/drawing/2014/main" id="{67CDC26D-B07E-4B0B-B7D1-DED2F6CDE5C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9692694" y="9709669"/>
          <a:ext cx="864637" cy="913817"/>
        </a:xfrm>
        <a:prstGeom prst="rect">
          <a:avLst/>
        </a:prstGeom>
      </xdr:spPr>
    </xdr:pic>
    <xdr:clientData/>
  </xdr:oneCellAnchor>
  <xdr:oneCellAnchor>
    <xdr:from>
      <xdr:col>25</xdr:col>
      <xdr:colOff>165230</xdr:colOff>
      <xdr:row>24</xdr:row>
      <xdr:rowOff>58317</xdr:rowOff>
    </xdr:from>
    <xdr:ext cx="806320" cy="762777"/>
    <xdr:pic>
      <xdr:nvPicPr>
        <xdr:cNvPr id="150" name="Gráfico 149" descr="Trofeo con relleno sólido">
          <a:extLst>
            <a:ext uri="{FF2B5EF4-FFF2-40B4-BE49-F238E27FC236}">
              <a16:creationId xmlns:a16="http://schemas.microsoft.com/office/drawing/2014/main" id="{7E5B46F6-D5AB-402B-A79D-F1AEEC6DFB6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9751011" y="10750130"/>
          <a:ext cx="806320" cy="762777"/>
        </a:xfrm>
        <a:prstGeom prst="rect">
          <a:avLst/>
        </a:prstGeom>
      </xdr:spPr>
    </xdr:pic>
    <xdr:clientData/>
  </xdr:oneCellAnchor>
  <xdr:oneCellAnchor>
    <xdr:from>
      <xdr:col>25</xdr:col>
      <xdr:colOff>116633</xdr:colOff>
      <xdr:row>28</xdr:row>
      <xdr:rowOff>155510</xdr:rowOff>
    </xdr:from>
    <xdr:ext cx="759667" cy="913816"/>
    <xdr:pic>
      <xdr:nvPicPr>
        <xdr:cNvPr id="152" name="Gráfico 151" descr="Grupo con relleno sólido">
          <a:extLst>
            <a:ext uri="{FF2B5EF4-FFF2-40B4-BE49-F238E27FC236}">
              <a16:creationId xmlns:a16="http://schemas.microsoft.com/office/drawing/2014/main" id="{F2C55706-504B-4E48-BF4E-D1C0888ED68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9702414" y="11609323"/>
          <a:ext cx="759667" cy="913816"/>
        </a:xfrm>
        <a:prstGeom prst="rect">
          <a:avLst/>
        </a:prstGeom>
      </xdr:spPr>
    </xdr:pic>
    <xdr:clientData/>
  </xdr:oneCellAnchor>
  <xdr:twoCellAnchor>
    <xdr:from>
      <xdr:col>29</xdr:col>
      <xdr:colOff>194388</xdr:colOff>
      <xdr:row>10</xdr:row>
      <xdr:rowOff>38878</xdr:rowOff>
    </xdr:from>
    <xdr:to>
      <xdr:col>29</xdr:col>
      <xdr:colOff>1020536</xdr:colOff>
      <xdr:row>12</xdr:row>
      <xdr:rowOff>38877</xdr:rowOff>
    </xdr:to>
    <xdr:sp macro="" textlink="">
      <xdr:nvSpPr>
        <xdr:cNvPr id="153" name="Flecha: pentágono 152">
          <a:extLst>
            <a:ext uri="{FF2B5EF4-FFF2-40B4-BE49-F238E27FC236}">
              <a16:creationId xmlns:a16="http://schemas.microsoft.com/office/drawing/2014/main" id="{D464222E-260F-4BDE-B3F8-A6909C1BACBE}"/>
            </a:ext>
          </a:extLst>
        </xdr:cNvPr>
        <xdr:cNvSpPr/>
      </xdr:nvSpPr>
      <xdr:spPr>
        <a:xfrm>
          <a:off x="26447669" y="8027972"/>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29</xdr:col>
      <xdr:colOff>184668</xdr:colOff>
      <xdr:row>14</xdr:row>
      <xdr:rowOff>87474</xdr:rowOff>
    </xdr:from>
    <xdr:ext cx="729731" cy="714180"/>
    <xdr:pic>
      <xdr:nvPicPr>
        <xdr:cNvPr id="154" name="Gráfico 153" descr="Libro cerrado con relleno sólido">
          <a:extLst>
            <a:ext uri="{FF2B5EF4-FFF2-40B4-BE49-F238E27FC236}">
              <a16:creationId xmlns:a16="http://schemas.microsoft.com/office/drawing/2014/main" id="{920B80FE-B90F-4318-82DD-C834DF02E9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6437949" y="8850474"/>
          <a:ext cx="729731" cy="714180"/>
        </a:xfrm>
        <a:prstGeom prst="rect">
          <a:avLst/>
        </a:prstGeom>
      </xdr:spPr>
    </xdr:pic>
    <xdr:clientData/>
  </xdr:oneCellAnchor>
  <xdr:oneCellAnchor>
    <xdr:from>
      <xdr:col>29</xdr:col>
      <xdr:colOff>106913</xdr:colOff>
      <xdr:row>18</xdr:row>
      <xdr:rowOff>184669</xdr:rowOff>
    </xdr:from>
    <xdr:ext cx="914400" cy="898849"/>
    <xdr:pic>
      <xdr:nvPicPr>
        <xdr:cNvPr id="155" name="Gráfico 154" descr="Portátil con relleno sólido">
          <a:extLst>
            <a:ext uri="{FF2B5EF4-FFF2-40B4-BE49-F238E27FC236}">
              <a16:creationId xmlns:a16="http://schemas.microsoft.com/office/drawing/2014/main" id="{7E6F4083-E123-480C-B811-20AC54F1321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6360194" y="9709669"/>
          <a:ext cx="914400" cy="898849"/>
        </a:xfrm>
        <a:prstGeom prst="rect">
          <a:avLst/>
        </a:prstGeom>
      </xdr:spPr>
    </xdr:pic>
    <xdr:clientData/>
  </xdr:oneCellAnchor>
  <xdr:oneCellAnchor>
    <xdr:from>
      <xdr:col>29</xdr:col>
      <xdr:colOff>165230</xdr:colOff>
      <xdr:row>24</xdr:row>
      <xdr:rowOff>58317</xdr:rowOff>
    </xdr:from>
    <xdr:ext cx="778328" cy="762777"/>
    <xdr:pic>
      <xdr:nvPicPr>
        <xdr:cNvPr id="156" name="Gráfico 155" descr="Trofeo con relleno sólido">
          <a:extLst>
            <a:ext uri="{FF2B5EF4-FFF2-40B4-BE49-F238E27FC236}">
              <a16:creationId xmlns:a16="http://schemas.microsoft.com/office/drawing/2014/main" id="{F4C6D6BD-FFA8-4CE9-8FB5-CD4AA8E8375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6418511" y="10750130"/>
          <a:ext cx="778328" cy="762777"/>
        </a:xfrm>
        <a:prstGeom prst="rect">
          <a:avLst/>
        </a:prstGeom>
      </xdr:spPr>
    </xdr:pic>
    <xdr:clientData/>
  </xdr:oneCellAnchor>
  <xdr:oneCellAnchor>
    <xdr:from>
      <xdr:col>29</xdr:col>
      <xdr:colOff>116633</xdr:colOff>
      <xdr:row>28</xdr:row>
      <xdr:rowOff>155510</xdr:rowOff>
    </xdr:from>
    <xdr:ext cx="914400" cy="898849"/>
    <xdr:pic>
      <xdr:nvPicPr>
        <xdr:cNvPr id="157" name="Gráfico 156" descr="Grupo con relleno sólido">
          <a:extLst>
            <a:ext uri="{FF2B5EF4-FFF2-40B4-BE49-F238E27FC236}">
              <a16:creationId xmlns:a16="http://schemas.microsoft.com/office/drawing/2014/main" id="{F882AF5E-D176-4EC7-85D9-0ECD85C1E48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6369914" y="11609323"/>
          <a:ext cx="914400" cy="898849"/>
        </a:xfrm>
        <a:prstGeom prst="rect">
          <a:avLst/>
        </a:prstGeom>
      </xdr:spPr>
    </xdr:pic>
    <xdr:clientData/>
  </xdr:oneCellAnchor>
  <xdr:twoCellAnchor editAs="oneCell">
    <xdr:from>
      <xdr:col>4</xdr:col>
      <xdr:colOff>609600</xdr:colOff>
      <xdr:row>4</xdr:row>
      <xdr:rowOff>38100</xdr:rowOff>
    </xdr:from>
    <xdr:to>
      <xdr:col>8</xdr:col>
      <xdr:colOff>361950</xdr:colOff>
      <xdr:row>39</xdr:row>
      <xdr:rowOff>38100</xdr:rowOff>
    </xdr:to>
    <xdr:pic>
      <xdr:nvPicPr>
        <xdr:cNvPr id="13" name="Imagen 12">
          <a:extLst>
            <a:ext uri="{FF2B5EF4-FFF2-40B4-BE49-F238E27FC236}">
              <a16:creationId xmlns:a16="http://schemas.microsoft.com/office/drawing/2014/main" id="{C2F82CD1-B18B-81E6-B190-19274377D9F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657600" y="819150"/>
          <a:ext cx="2800350" cy="716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38099</xdr:colOff>
      <xdr:row>7</xdr:row>
      <xdr:rowOff>76201</xdr:rowOff>
    </xdr:from>
    <xdr:to>
      <xdr:col>20</xdr:col>
      <xdr:colOff>9222</xdr:colOff>
      <xdr:row>30</xdr:row>
      <xdr:rowOff>57151</xdr:rowOff>
    </xdr:to>
    <xdr:pic>
      <xdr:nvPicPr>
        <xdr:cNvPr id="14" name="Imagen 13">
          <a:extLst>
            <a:ext uri="{FF2B5EF4-FFF2-40B4-BE49-F238E27FC236}">
              <a16:creationId xmlns:a16="http://schemas.microsoft.com/office/drawing/2014/main" id="{E68DDE77-473B-FB53-C268-5F47126C3E92}"/>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16405"/>
        <a:stretch/>
      </xdr:blipFill>
      <xdr:spPr bwMode="auto">
        <a:xfrm>
          <a:off x="13392149" y="1485901"/>
          <a:ext cx="6067123" cy="470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3676651</xdr:colOff>
      <xdr:row>38</xdr:row>
      <xdr:rowOff>38101</xdr:rowOff>
    </xdr:from>
    <xdr:to>
      <xdr:col>20</xdr:col>
      <xdr:colOff>361951</xdr:colOff>
      <xdr:row>64</xdr:row>
      <xdr:rowOff>135391</xdr:rowOff>
    </xdr:to>
    <xdr:pic>
      <xdr:nvPicPr>
        <xdr:cNvPr id="15" name="Imagen 14">
          <a:extLst>
            <a:ext uri="{FF2B5EF4-FFF2-40B4-BE49-F238E27FC236}">
              <a16:creationId xmlns:a16="http://schemas.microsoft.com/office/drawing/2014/main" id="{AC4B79C8-C110-09BD-66D3-3FF535F7E50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192001" y="7772401"/>
          <a:ext cx="7620000" cy="5583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152401</xdr:colOff>
      <xdr:row>71</xdr:row>
      <xdr:rowOff>38100</xdr:rowOff>
    </xdr:from>
    <xdr:to>
      <xdr:col>19</xdr:col>
      <xdr:colOff>590551</xdr:colOff>
      <xdr:row>96</xdr:row>
      <xdr:rowOff>82813</xdr:rowOff>
    </xdr:to>
    <xdr:pic>
      <xdr:nvPicPr>
        <xdr:cNvPr id="16" name="Imagen 15">
          <a:extLst>
            <a:ext uri="{FF2B5EF4-FFF2-40B4-BE49-F238E27FC236}">
              <a16:creationId xmlns:a16="http://schemas.microsoft.com/office/drawing/2014/main" id="{781ABCD3-2C89-921A-18DA-941880E861EF}"/>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896851" y="14668500"/>
          <a:ext cx="6381750" cy="4959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342901</xdr:colOff>
      <xdr:row>103</xdr:row>
      <xdr:rowOff>19051</xdr:rowOff>
    </xdr:from>
    <xdr:to>
      <xdr:col>20</xdr:col>
      <xdr:colOff>536507</xdr:colOff>
      <xdr:row>127</xdr:row>
      <xdr:rowOff>171451</xdr:rowOff>
    </xdr:to>
    <xdr:pic>
      <xdr:nvPicPr>
        <xdr:cNvPr id="17" name="Imagen 16">
          <a:extLst>
            <a:ext uri="{FF2B5EF4-FFF2-40B4-BE49-F238E27FC236}">
              <a16:creationId xmlns:a16="http://schemas.microsoft.com/office/drawing/2014/main" id="{6D343AC2-D6CA-FBF8-EE33-C5AC99ADC7A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3696951" y="20993101"/>
          <a:ext cx="6289606" cy="483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247650</xdr:colOff>
      <xdr:row>0</xdr:row>
      <xdr:rowOff>95250</xdr:rowOff>
    </xdr:from>
    <xdr:to>
      <xdr:col>1</xdr:col>
      <xdr:colOff>76200</xdr:colOff>
      <xdr:row>2</xdr:row>
      <xdr:rowOff>38101</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B150C4B1-ECD0-4A99-A601-3FD39A1DA6D8}"/>
            </a:ext>
          </a:extLst>
        </xdr:cNvPr>
        <xdr:cNvSpPr/>
      </xdr:nvSpPr>
      <xdr:spPr>
        <a:xfrm>
          <a:off x="247650" y="95250"/>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1</xdr:col>
      <xdr:colOff>219075</xdr:colOff>
      <xdr:row>0</xdr:row>
      <xdr:rowOff>95250</xdr:rowOff>
    </xdr:from>
    <xdr:to>
      <xdr:col>15</xdr:col>
      <xdr:colOff>381000</xdr:colOff>
      <xdr:row>2</xdr:row>
      <xdr:rowOff>123825</xdr:rowOff>
    </xdr:to>
    <xdr:sp macro="" textlink="">
      <xdr:nvSpPr>
        <xdr:cNvPr id="3" name="Rectángulo: esquinas redondeadas 2">
          <a:extLst>
            <a:ext uri="{FF2B5EF4-FFF2-40B4-BE49-F238E27FC236}">
              <a16:creationId xmlns:a16="http://schemas.microsoft.com/office/drawing/2014/main" id="{9764D9DD-7C08-4A81-B9F1-E506D807ECC8}"/>
            </a:ext>
          </a:extLst>
        </xdr:cNvPr>
        <xdr:cNvSpPr/>
      </xdr:nvSpPr>
      <xdr:spPr>
        <a:xfrm>
          <a:off x="981075" y="95250"/>
          <a:ext cx="10829925"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USO Y</a:t>
          </a:r>
          <a:r>
            <a:rPr lang="es-CO" sz="1800" b="1" baseline="0"/>
            <a:t> SOPORTE</a:t>
          </a:r>
          <a:endParaRPr lang="es-CO" sz="1800" b="1"/>
        </a:p>
      </xdr:txBody>
    </xdr:sp>
    <xdr:clientData/>
  </xdr:twoCellAnchor>
  <xdr:twoCellAnchor>
    <xdr:from>
      <xdr:col>0</xdr:col>
      <xdr:colOff>238124</xdr:colOff>
      <xdr:row>4</xdr:row>
      <xdr:rowOff>133351</xdr:rowOff>
    </xdr:from>
    <xdr:to>
      <xdr:col>4</xdr:col>
      <xdr:colOff>419099</xdr:colOff>
      <xdr:row>14</xdr:row>
      <xdr:rowOff>95251</xdr:rowOff>
    </xdr:to>
    <xdr:sp macro="" textlink="">
      <xdr:nvSpPr>
        <xdr:cNvPr id="4" name="CuadroTexto 3">
          <a:extLst>
            <a:ext uri="{FF2B5EF4-FFF2-40B4-BE49-F238E27FC236}">
              <a16:creationId xmlns:a16="http://schemas.microsoft.com/office/drawing/2014/main" id="{5A57BB50-E4CE-8346-963B-BF41D7854E0B}"/>
            </a:ext>
          </a:extLst>
        </xdr:cNvPr>
        <xdr:cNvSpPr txBox="1"/>
      </xdr:nvSpPr>
      <xdr:spPr>
        <a:xfrm>
          <a:off x="238124" y="895351"/>
          <a:ext cx="3228975" cy="18669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En esta fase existen dos perspectivas la del usuario: uso, y la de la empresa: soporte. El uso del producto comienza desde que el usuario inicia la experiencia de uso hasta que lo deja de utilizar, bien sea porque lo desecha o por que finalizó si vida útil. Y desde el punto de vista de la empresa se realizan las actividades asociadas a la prestación de servicios para mantener el valor del producto, como , reparación, entrenamiento, soporte, revisión y control, recambios y ajustes al producto. </a:t>
          </a:r>
          <a:endParaRPr lang="es-CO" sz="1100"/>
        </a:p>
      </xdr:txBody>
    </xdr:sp>
    <xdr:clientData/>
  </xdr:twoCellAnchor>
  <xdr:twoCellAnchor>
    <xdr:from>
      <xdr:col>0</xdr:col>
      <xdr:colOff>247649</xdr:colOff>
      <xdr:row>15</xdr:row>
      <xdr:rowOff>47625</xdr:rowOff>
    </xdr:from>
    <xdr:to>
      <xdr:col>4</xdr:col>
      <xdr:colOff>390524</xdr:colOff>
      <xdr:row>31</xdr:row>
      <xdr:rowOff>95250</xdr:rowOff>
    </xdr:to>
    <xdr:sp macro="" textlink="">
      <xdr:nvSpPr>
        <xdr:cNvPr id="5" name="CuadroTexto 4">
          <a:extLst>
            <a:ext uri="{FF2B5EF4-FFF2-40B4-BE49-F238E27FC236}">
              <a16:creationId xmlns:a16="http://schemas.microsoft.com/office/drawing/2014/main" id="{426B344A-DEDA-2DCB-3176-72D70BB9D119}"/>
            </a:ext>
          </a:extLst>
        </xdr:cNvPr>
        <xdr:cNvSpPr txBox="1"/>
      </xdr:nvSpPr>
      <xdr:spPr>
        <a:xfrm>
          <a:off x="247649" y="2905125"/>
          <a:ext cx="3190875" cy="30956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0" i="0" u="none" strike="noStrike" baseline="0">
              <a:solidFill>
                <a:schemeClr val="dk1"/>
              </a:solidFill>
              <a:latin typeface="+mn-lt"/>
              <a:ea typeface="+mn-ea"/>
              <a:cs typeface="+mn-cs"/>
            </a:rPr>
            <a:t>Es importante, para la mejora continúa de los productos, realizar evaluaciones de interacción usuario-producto para afinar las funcionalidades y usabilidad del producto. </a:t>
          </a:r>
        </a:p>
        <a:p>
          <a:r>
            <a:rPr lang="es-CO" sz="1100" b="0" i="0" u="none" strike="noStrike" baseline="0">
              <a:solidFill>
                <a:schemeClr val="dk1"/>
              </a:solidFill>
              <a:latin typeface="+mn-lt"/>
              <a:ea typeface="+mn-ea"/>
              <a:cs typeface="+mn-cs"/>
            </a:rPr>
            <a:t>Los principales objetivos de la fase de Uso/Soporte son: </a:t>
          </a:r>
        </a:p>
        <a:p>
          <a:r>
            <a:rPr lang="es-CO" sz="1100" b="0" i="0" u="none" strike="noStrike" baseline="0">
              <a:solidFill>
                <a:schemeClr val="dk1"/>
              </a:solidFill>
              <a:latin typeface="+mn-lt"/>
              <a:ea typeface="+mn-ea"/>
              <a:cs typeface="+mn-cs"/>
            </a:rPr>
            <a:t>- Proporcionar a los usuarios del producto herramientas necesarias para el buen funcionamiento del mismo. </a:t>
          </a:r>
        </a:p>
        <a:p>
          <a:r>
            <a:rPr lang="es-CO" sz="1100" b="0" i="0" u="none" strike="noStrike" baseline="0">
              <a:solidFill>
                <a:schemeClr val="dk1"/>
              </a:solidFill>
              <a:latin typeface="+mn-lt"/>
              <a:ea typeface="+mn-ea"/>
              <a:cs typeface="+mn-cs"/>
            </a:rPr>
            <a:t>- Evaluar la interacción Usuario-Producto - servicio de transporte e instaurar recomendaciones para ajustar cambios menores a las nuevas versiones del Producto o sistema de transporte</a:t>
          </a:r>
        </a:p>
        <a:p>
          <a:r>
            <a:rPr lang="es-CO" sz="1100" b="0" i="0" u="none" strike="noStrike" baseline="0">
              <a:solidFill>
                <a:schemeClr val="dk1"/>
              </a:solidFill>
              <a:latin typeface="+mn-lt"/>
              <a:ea typeface="+mn-ea"/>
              <a:cs typeface="+mn-cs"/>
            </a:rPr>
            <a:t>- Monitorear el crecimiento del Producto en el mercado, es decir, saber si las necesidades y deseos de los usuarios finales están siendo solucionadas por el producto realizado </a:t>
          </a:r>
        </a:p>
        <a:p>
          <a:endParaRPr lang="es-CO" sz="1100"/>
        </a:p>
      </xdr:txBody>
    </xdr:sp>
    <xdr:clientData/>
  </xdr:twoCellAnchor>
  <xdr:twoCellAnchor editAs="oneCell">
    <xdr:from>
      <xdr:col>9</xdr:col>
      <xdr:colOff>390525</xdr:colOff>
      <xdr:row>4</xdr:row>
      <xdr:rowOff>133350</xdr:rowOff>
    </xdr:from>
    <xdr:to>
      <xdr:col>15</xdr:col>
      <xdr:colOff>209550</xdr:colOff>
      <xdr:row>34</xdr:row>
      <xdr:rowOff>0</xdr:rowOff>
    </xdr:to>
    <xdr:pic>
      <xdr:nvPicPr>
        <xdr:cNvPr id="6" name="Imagen 5">
          <a:extLst>
            <a:ext uri="{FF2B5EF4-FFF2-40B4-BE49-F238E27FC236}">
              <a16:creationId xmlns:a16="http://schemas.microsoft.com/office/drawing/2014/main" id="{2BE80C70-D8E7-425D-DAB4-20E8FCBD11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48525" y="895350"/>
          <a:ext cx="4391025" cy="587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114300</xdr:colOff>
      <xdr:row>4</xdr:row>
      <xdr:rowOff>0</xdr:rowOff>
    </xdr:from>
    <xdr:to>
      <xdr:col>8</xdr:col>
      <xdr:colOff>352425</xdr:colOff>
      <xdr:row>28</xdr:row>
      <xdr:rowOff>85725</xdr:rowOff>
    </xdr:to>
    <xdr:pic>
      <xdr:nvPicPr>
        <xdr:cNvPr id="7" name="Imagen 6">
          <a:extLst>
            <a:ext uri="{FF2B5EF4-FFF2-40B4-BE49-F238E27FC236}">
              <a16:creationId xmlns:a16="http://schemas.microsoft.com/office/drawing/2014/main" id="{BB8316B7-424E-F051-46FD-D5CD8BBCB7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24300" y="762000"/>
          <a:ext cx="2524125" cy="493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266699</xdr:colOff>
      <xdr:row>6</xdr:row>
      <xdr:rowOff>152399</xdr:rowOff>
    </xdr:from>
    <xdr:to>
      <xdr:col>16</xdr:col>
      <xdr:colOff>1285874</xdr:colOff>
      <xdr:row>11</xdr:row>
      <xdr:rowOff>179340</xdr:rowOff>
    </xdr:to>
    <xdr:pic>
      <xdr:nvPicPr>
        <xdr:cNvPr id="8" name="Gráfico 7" descr="Mujer científica con relleno sólido">
          <a:extLst>
            <a:ext uri="{FF2B5EF4-FFF2-40B4-BE49-F238E27FC236}">
              <a16:creationId xmlns:a16="http://schemas.microsoft.com/office/drawing/2014/main" id="{E3B28978-3E30-47D1-875F-D3C345EECC8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2458699" y="1323974"/>
          <a:ext cx="1019175" cy="1008016"/>
        </a:xfrm>
        <a:prstGeom prst="rect">
          <a:avLst/>
        </a:prstGeom>
      </xdr:spPr>
    </xdr:pic>
    <xdr:clientData/>
  </xdr:twoCellAnchor>
  <xdr:twoCellAnchor>
    <xdr:from>
      <xdr:col>27</xdr:col>
      <xdr:colOff>194388</xdr:colOff>
      <xdr:row>10</xdr:row>
      <xdr:rowOff>38878</xdr:rowOff>
    </xdr:from>
    <xdr:to>
      <xdr:col>27</xdr:col>
      <xdr:colOff>1020536</xdr:colOff>
      <xdr:row>12</xdr:row>
      <xdr:rowOff>38877</xdr:rowOff>
    </xdr:to>
    <xdr:sp macro="" textlink="">
      <xdr:nvSpPr>
        <xdr:cNvPr id="9" name="Flecha: pentágono 8">
          <a:extLst>
            <a:ext uri="{FF2B5EF4-FFF2-40B4-BE49-F238E27FC236}">
              <a16:creationId xmlns:a16="http://schemas.microsoft.com/office/drawing/2014/main" id="{1F95FDF4-2EDF-4DB7-85AD-740E6E4B4E06}"/>
            </a:ext>
          </a:extLst>
        </xdr:cNvPr>
        <xdr:cNvSpPr/>
      </xdr:nvSpPr>
      <xdr:spPr>
        <a:xfrm>
          <a:off x="20977938" y="200102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27</xdr:col>
      <xdr:colOff>25918</xdr:colOff>
      <xdr:row>14</xdr:row>
      <xdr:rowOff>103349</xdr:rowOff>
    </xdr:from>
    <xdr:to>
      <xdr:col>28</xdr:col>
      <xdr:colOff>7453</xdr:colOff>
      <xdr:row>18</xdr:row>
      <xdr:rowOff>41922</xdr:rowOff>
    </xdr:to>
    <xdr:pic>
      <xdr:nvPicPr>
        <xdr:cNvPr id="10" name="Gráfico 9" descr="Libro cerrado con relleno sólido">
          <a:extLst>
            <a:ext uri="{FF2B5EF4-FFF2-40B4-BE49-F238E27FC236}">
              <a16:creationId xmlns:a16="http://schemas.microsoft.com/office/drawing/2014/main" id="{66A1B086-3455-48E5-A282-926482A2571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139918" y="3071974"/>
          <a:ext cx="1078981" cy="716448"/>
        </a:xfrm>
        <a:prstGeom prst="rect">
          <a:avLst/>
        </a:prstGeom>
      </xdr:spPr>
    </xdr:pic>
    <xdr:clientData/>
  </xdr:twoCellAnchor>
  <xdr:twoCellAnchor editAs="oneCell">
    <xdr:from>
      <xdr:col>27</xdr:col>
      <xdr:colOff>106913</xdr:colOff>
      <xdr:row>18</xdr:row>
      <xdr:rowOff>184669</xdr:rowOff>
    </xdr:from>
    <xdr:to>
      <xdr:col>27</xdr:col>
      <xdr:colOff>952500</xdr:colOff>
      <xdr:row>23</xdr:row>
      <xdr:rowOff>126936</xdr:rowOff>
    </xdr:to>
    <xdr:pic>
      <xdr:nvPicPr>
        <xdr:cNvPr id="11" name="Gráfico 10" descr="Portátil con relleno sólido">
          <a:extLst>
            <a:ext uri="{FF2B5EF4-FFF2-40B4-BE49-F238E27FC236}">
              <a16:creationId xmlns:a16="http://schemas.microsoft.com/office/drawing/2014/main" id="{9DB873F0-0083-4765-9E00-EB8F4F74526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220913" y="3931169"/>
          <a:ext cx="845587" cy="910642"/>
        </a:xfrm>
        <a:prstGeom prst="rect">
          <a:avLst/>
        </a:prstGeom>
      </xdr:spPr>
    </xdr:pic>
    <xdr:clientData/>
  </xdr:twoCellAnchor>
  <xdr:twoCellAnchor editAs="oneCell">
    <xdr:from>
      <xdr:col>27</xdr:col>
      <xdr:colOff>165230</xdr:colOff>
      <xdr:row>24</xdr:row>
      <xdr:rowOff>58317</xdr:rowOff>
    </xdr:from>
    <xdr:to>
      <xdr:col>27</xdr:col>
      <xdr:colOff>936625</xdr:colOff>
      <xdr:row>28</xdr:row>
      <xdr:rowOff>59094</xdr:rowOff>
    </xdr:to>
    <xdr:pic>
      <xdr:nvPicPr>
        <xdr:cNvPr id="12" name="Gráfico 11" descr="Trofeo con relleno sólido">
          <a:extLst>
            <a:ext uri="{FF2B5EF4-FFF2-40B4-BE49-F238E27FC236}">
              <a16:creationId xmlns:a16="http://schemas.microsoft.com/office/drawing/2014/main" id="{E728B0CB-EB22-4FBD-99B8-D711E80349E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3279230" y="4979567"/>
          <a:ext cx="771395" cy="762777"/>
        </a:xfrm>
        <a:prstGeom prst="rect">
          <a:avLst/>
        </a:prstGeom>
      </xdr:spPr>
    </xdr:pic>
    <xdr:clientData/>
  </xdr:twoCellAnchor>
  <xdr:twoCellAnchor editAs="oneCell">
    <xdr:from>
      <xdr:col>27</xdr:col>
      <xdr:colOff>196008</xdr:colOff>
      <xdr:row>28</xdr:row>
      <xdr:rowOff>203135</xdr:rowOff>
    </xdr:from>
    <xdr:to>
      <xdr:col>27</xdr:col>
      <xdr:colOff>936625</xdr:colOff>
      <xdr:row>33</xdr:row>
      <xdr:rowOff>145401</xdr:rowOff>
    </xdr:to>
    <xdr:pic>
      <xdr:nvPicPr>
        <xdr:cNvPr id="13" name="Gráfico 12" descr="Grupo con relleno sólido">
          <a:extLst>
            <a:ext uri="{FF2B5EF4-FFF2-40B4-BE49-F238E27FC236}">
              <a16:creationId xmlns:a16="http://schemas.microsoft.com/office/drawing/2014/main" id="{948DFAE4-3081-472C-9784-91351256CA3C}"/>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23310008" y="5886385"/>
          <a:ext cx="740617" cy="910641"/>
        </a:xfrm>
        <a:prstGeom prst="rect">
          <a:avLst/>
        </a:prstGeom>
      </xdr:spPr>
    </xdr:pic>
    <xdr:clientData/>
  </xdr:twoCellAnchor>
  <xdr:twoCellAnchor>
    <xdr:from>
      <xdr:col>27</xdr:col>
      <xdr:colOff>194388</xdr:colOff>
      <xdr:row>42</xdr:row>
      <xdr:rowOff>38878</xdr:rowOff>
    </xdr:from>
    <xdr:to>
      <xdr:col>27</xdr:col>
      <xdr:colOff>1020536</xdr:colOff>
      <xdr:row>44</xdr:row>
      <xdr:rowOff>38877</xdr:rowOff>
    </xdr:to>
    <xdr:sp macro="" textlink="">
      <xdr:nvSpPr>
        <xdr:cNvPr id="49" name="Flecha: pentágono 48">
          <a:extLst>
            <a:ext uri="{FF2B5EF4-FFF2-40B4-BE49-F238E27FC236}">
              <a16:creationId xmlns:a16="http://schemas.microsoft.com/office/drawing/2014/main" id="{E2210BFE-D3C3-48D9-A413-1907BC933322}"/>
            </a:ext>
          </a:extLst>
        </xdr:cNvPr>
        <xdr:cNvSpPr/>
      </xdr:nvSpPr>
      <xdr:spPr>
        <a:xfrm>
          <a:off x="23308388" y="8039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27</xdr:col>
      <xdr:colOff>25918</xdr:colOff>
      <xdr:row>46</xdr:row>
      <xdr:rowOff>103349</xdr:rowOff>
    </xdr:from>
    <xdr:ext cx="1078981" cy="700573"/>
    <xdr:pic>
      <xdr:nvPicPr>
        <xdr:cNvPr id="50" name="Gráfico 49" descr="Libro cerrado con relleno sólido">
          <a:extLst>
            <a:ext uri="{FF2B5EF4-FFF2-40B4-BE49-F238E27FC236}">
              <a16:creationId xmlns:a16="http://schemas.microsoft.com/office/drawing/2014/main" id="{2F2C1EDB-F55F-4901-B55F-EB5C228F869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139918" y="8866349"/>
          <a:ext cx="1078981" cy="700573"/>
        </a:xfrm>
        <a:prstGeom prst="rect">
          <a:avLst/>
        </a:prstGeom>
      </xdr:spPr>
    </xdr:pic>
    <xdr:clientData/>
  </xdr:oneCellAnchor>
  <xdr:oneCellAnchor>
    <xdr:from>
      <xdr:col>27</xdr:col>
      <xdr:colOff>106913</xdr:colOff>
      <xdr:row>50</xdr:row>
      <xdr:rowOff>184669</xdr:rowOff>
    </xdr:from>
    <xdr:ext cx="845587" cy="894767"/>
    <xdr:pic>
      <xdr:nvPicPr>
        <xdr:cNvPr id="51" name="Gráfico 50" descr="Portátil con relleno sólido">
          <a:extLst>
            <a:ext uri="{FF2B5EF4-FFF2-40B4-BE49-F238E27FC236}">
              <a16:creationId xmlns:a16="http://schemas.microsoft.com/office/drawing/2014/main" id="{18066137-E07B-411F-AE43-36D4A11E8FB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220913" y="9709669"/>
          <a:ext cx="845587" cy="894767"/>
        </a:xfrm>
        <a:prstGeom prst="rect">
          <a:avLst/>
        </a:prstGeom>
      </xdr:spPr>
    </xdr:pic>
    <xdr:clientData/>
  </xdr:oneCellAnchor>
  <xdr:oneCellAnchor>
    <xdr:from>
      <xdr:col>27</xdr:col>
      <xdr:colOff>165230</xdr:colOff>
      <xdr:row>56</xdr:row>
      <xdr:rowOff>58317</xdr:rowOff>
    </xdr:from>
    <xdr:ext cx="771395" cy="762777"/>
    <xdr:pic>
      <xdr:nvPicPr>
        <xdr:cNvPr id="52" name="Gráfico 51" descr="Trofeo con relleno sólido">
          <a:extLst>
            <a:ext uri="{FF2B5EF4-FFF2-40B4-BE49-F238E27FC236}">
              <a16:creationId xmlns:a16="http://schemas.microsoft.com/office/drawing/2014/main" id="{6F1E05CC-7DF7-4CD4-BB29-8481D6B1E7D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3279230" y="10726317"/>
          <a:ext cx="771395" cy="762777"/>
        </a:xfrm>
        <a:prstGeom prst="rect">
          <a:avLst/>
        </a:prstGeom>
      </xdr:spPr>
    </xdr:pic>
    <xdr:clientData/>
  </xdr:oneCellAnchor>
  <xdr:oneCellAnchor>
    <xdr:from>
      <xdr:col>27</xdr:col>
      <xdr:colOff>196008</xdr:colOff>
      <xdr:row>60</xdr:row>
      <xdr:rowOff>203135</xdr:rowOff>
    </xdr:from>
    <xdr:ext cx="740617" cy="894766"/>
    <xdr:pic>
      <xdr:nvPicPr>
        <xdr:cNvPr id="53" name="Gráfico 52" descr="Grupo con relleno sólido">
          <a:extLst>
            <a:ext uri="{FF2B5EF4-FFF2-40B4-BE49-F238E27FC236}">
              <a16:creationId xmlns:a16="http://schemas.microsoft.com/office/drawing/2014/main" id="{60804731-66DB-427B-A696-D15C792E5507}"/>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23310008" y="11633135"/>
          <a:ext cx="740617" cy="894766"/>
        </a:xfrm>
        <a:prstGeom prst="rect">
          <a:avLst/>
        </a:prstGeom>
      </xdr:spPr>
    </xdr:pic>
    <xdr:clientData/>
  </xdr:oneCellAnchor>
  <xdr:twoCellAnchor>
    <xdr:from>
      <xdr:col>27</xdr:col>
      <xdr:colOff>194388</xdr:colOff>
      <xdr:row>75</xdr:row>
      <xdr:rowOff>38878</xdr:rowOff>
    </xdr:from>
    <xdr:to>
      <xdr:col>27</xdr:col>
      <xdr:colOff>1020536</xdr:colOff>
      <xdr:row>77</xdr:row>
      <xdr:rowOff>38877</xdr:rowOff>
    </xdr:to>
    <xdr:sp macro="" textlink="">
      <xdr:nvSpPr>
        <xdr:cNvPr id="89" name="Flecha: pentágono 88">
          <a:extLst>
            <a:ext uri="{FF2B5EF4-FFF2-40B4-BE49-F238E27FC236}">
              <a16:creationId xmlns:a16="http://schemas.microsoft.com/office/drawing/2014/main" id="{A51683B8-751D-4AF0-A144-C4A1603AB073}"/>
            </a:ext>
          </a:extLst>
        </xdr:cNvPr>
        <xdr:cNvSpPr/>
      </xdr:nvSpPr>
      <xdr:spPr>
        <a:xfrm>
          <a:off x="23308388" y="8039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27</xdr:col>
      <xdr:colOff>25918</xdr:colOff>
      <xdr:row>79</xdr:row>
      <xdr:rowOff>103349</xdr:rowOff>
    </xdr:from>
    <xdr:ext cx="1078981" cy="700573"/>
    <xdr:pic>
      <xdr:nvPicPr>
        <xdr:cNvPr id="90" name="Gráfico 89" descr="Libro cerrado con relleno sólido">
          <a:extLst>
            <a:ext uri="{FF2B5EF4-FFF2-40B4-BE49-F238E27FC236}">
              <a16:creationId xmlns:a16="http://schemas.microsoft.com/office/drawing/2014/main" id="{DD6C2581-D74B-436B-B269-DFA45AC36D6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139918" y="8866349"/>
          <a:ext cx="1078981" cy="700573"/>
        </a:xfrm>
        <a:prstGeom prst="rect">
          <a:avLst/>
        </a:prstGeom>
      </xdr:spPr>
    </xdr:pic>
    <xdr:clientData/>
  </xdr:oneCellAnchor>
  <xdr:oneCellAnchor>
    <xdr:from>
      <xdr:col>27</xdr:col>
      <xdr:colOff>106913</xdr:colOff>
      <xdr:row>83</xdr:row>
      <xdr:rowOff>184669</xdr:rowOff>
    </xdr:from>
    <xdr:ext cx="845587" cy="894767"/>
    <xdr:pic>
      <xdr:nvPicPr>
        <xdr:cNvPr id="91" name="Gráfico 90" descr="Portátil con relleno sólido">
          <a:extLst>
            <a:ext uri="{FF2B5EF4-FFF2-40B4-BE49-F238E27FC236}">
              <a16:creationId xmlns:a16="http://schemas.microsoft.com/office/drawing/2014/main" id="{EB7DB51A-F77F-496B-AA3D-50D2194A2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220913" y="9709669"/>
          <a:ext cx="845587" cy="894767"/>
        </a:xfrm>
        <a:prstGeom prst="rect">
          <a:avLst/>
        </a:prstGeom>
      </xdr:spPr>
    </xdr:pic>
    <xdr:clientData/>
  </xdr:oneCellAnchor>
  <xdr:oneCellAnchor>
    <xdr:from>
      <xdr:col>27</xdr:col>
      <xdr:colOff>165230</xdr:colOff>
      <xdr:row>89</xdr:row>
      <xdr:rowOff>58317</xdr:rowOff>
    </xdr:from>
    <xdr:ext cx="771395" cy="762777"/>
    <xdr:pic>
      <xdr:nvPicPr>
        <xdr:cNvPr id="92" name="Gráfico 91" descr="Trofeo con relleno sólido">
          <a:extLst>
            <a:ext uri="{FF2B5EF4-FFF2-40B4-BE49-F238E27FC236}">
              <a16:creationId xmlns:a16="http://schemas.microsoft.com/office/drawing/2014/main" id="{52D5A0AA-73E8-44C5-8BAE-83BA11CF715D}"/>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3279230" y="10726317"/>
          <a:ext cx="771395" cy="762777"/>
        </a:xfrm>
        <a:prstGeom prst="rect">
          <a:avLst/>
        </a:prstGeom>
      </xdr:spPr>
    </xdr:pic>
    <xdr:clientData/>
  </xdr:oneCellAnchor>
  <xdr:oneCellAnchor>
    <xdr:from>
      <xdr:col>27</xdr:col>
      <xdr:colOff>196008</xdr:colOff>
      <xdr:row>93</xdr:row>
      <xdr:rowOff>203135</xdr:rowOff>
    </xdr:from>
    <xdr:ext cx="740617" cy="894766"/>
    <xdr:pic>
      <xdr:nvPicPr>
        <xdr:cNvPr id="93" name="Gráfico 92" descr="Grupo con relleno sólido">
          <a:extLst>
            <a:ext uri="{FF2B5EF4-FFF2-40B4-BE49-F238E27FC236}">
              <a16:creationId xmlns:a16="http://schemas.microsoft.com/office/drawing/2014/main" id="{566203DD-ECD8-4823-B473-AE6AB1A56E0C}"/>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23310008" y="11633135"/>
          <a:ext cx="740617" cy="894766"/>
        </a:xfrm>
        <a:prstGeom prst="rect">
          <a:avLst/>
        </a:prstGeom>
      </xdr:spPr>
    </xdr:pic>
    <xdr:clientData/>
  </xdr:oneCellAnchor>
  <xdr:twoCellAnchor>
    <xdr:from>
      <xdr:col>27</xdr:col>
      <xdr:colOff>194388</xdr:colOff>
      <xdr:row>108</xdr:row>
      <xdr:rowOff>38878</xdr:rowOff>
    </xdr:from>
    <xdr:to>
      <xdr:col>27</xdr:col>
      <xdr:colOff>1020536</xdr:colOff>
      <xdr:row>110</xdr:row>
      <xdr:rowOff>38877</xdr:rowOff>
    </xdr:to>
    <xdr:sp macro="" textlink="">
      <xdr:nvSpPr>
        <xdr:cNvPr id="129" name="Flecha: pentágono 128">
          <a:extLst>
            <a:ext uri="{FF2B5EF4-FFF2-40B4-BE49-F238E27FC236}">
              <a16:creationId xmlns:a16="http://schemas.microsoft.com/office/drawing/2014/main" id="{87502849-7D3E-4BA7-A986-C2FED7FE4F4A}"/>
            </a:ext>
          </a:extLst>
        </xdr:cNvPr>
        <xdr:cNvSpPr/>
      </xdr:nvSpPr>
      <xdr:spPr>
        <a:xfrm>
          <a:off x="23308388" y="8039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27</xdr:col>
      <xdr:colOff>25918</xdr:colOff>
      <xdr:row>112</xdr:row>
      <xdr:rowOff>103349</xdr:rowOff>
    </xdr:from>
    <xdr:ext cx="1078981" cy="700573"/>
    <xdr:pic>
      <xdr:nvPicPr>
        <xdr:cNvPr id="130" name="Gráfico 129" descr="Libro cerrado con relleno sólido">
          <a:extLst>
            <a:ext uri="{FF2B5EF4-FFF2-40B4-BE49-F238E27FC236}">
              <a16:creationId xmlns:a16="http://schemas.microsoft.com/office/drawing/2014/main" id="{7698CE2E-B065-4D48-BF25-25E319430DC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139918" y="8866349"/>
          <a:ext cx="1078981" cy="700573"/>
        </a:xfrm>
        <a:prstGeom prst="rect">
          <a:avLst/>
        </a:prstGeom>
      </xdr:spPr>
    </xdr:pic>
    <xdr:clientData/>
  </xdr:oneCellAnchor>
  <xdr:oneCellAnchor>
    <xdr:from>
      <xdr:col>27</xdr:col>
      <xdr:colOff>106913</xdr:colOff>
      <xdr:row>116</xdr:row>
      <xdr:rowOff>184669</xdr:rowOff>
    </xdr:from>
    <xdr:ext cx="845587" cy="894767"/>
    <xdr:pic>
      <xdr:nvPicPr>
        <xdr:cNvPr id="131" name="Gráfico 130" descr="Portátil con relleno sólido">
          <a:extLst>
            <a:ext uri="{FF2B5EF4-FFF2-40B4-BE49-F238E27FC236}">
              <a16:creationId xmlns:a16="http://schemas.microsoft.com/office/drawing/2014/main" id="{5E6A8CE8-3261-42FA-A03C-70714B3E204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220913" y="9709669"/>
          <a:ext cx="845587" cy="894767"/>
        </a:xfrm>
        <a:prstGeom prst="rect">
          <a:avLst/>
        </a:prstGeom>
      </xdr:spPr>
    </xdr:pic>
    <xdr:clientData/>
  </xdr:oneCellAnchor>
  <xdr:oneCellAnchor>
    <xdr:from>
      <xdr:col>27</xdr:col>
      <xdr:colOff>165230</xdr:colOff>
      <xdr:row>122</xdr:row>
      <xdr:rowOff>58317</xdr:rowOff>
    </xdr:from>
    <xdr:ext cx="771395" cy="762777"/>
    <xdr:pic>
      <xdr:nvPicPr>
        <xdr:cNvPr id="132" name="Gráfico 131" descr="Trofeo con relleno sólido">
          <a:extLst>
            <a:ext uri="{FF2B5EF4-FFF2-40B4-BE49-F238E27FC236}">
              <a16:creationId xmlns:a16="http://schemas.microsoft.com/office/drawing/2014/main" id="{A5BCFA28-646B-4C83-8CC7-289A4BCB5247}"/>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3279230" y="10726317"/>
          <a:ext cx="771395" cy="762777"/>
        </a:xfrm>
        <a:prstGeom prst="rect">
          <a:avLst/>
        </a:prstGeom>
      </xdr:spPr>
    </xdr:pic>
    <xdr:clientData/>
  </xdr:oneCellAnchor>
  <xdr:oneCellAnchor>
    <xdr:from>
      <xdr:col>27</xdr:col>
      <xdr:colOff>196008</xdr:colOff>
      <xdr:row>126</xdr:row>
      <xdr:rowOff>203135</xdr:rowOff>
    </xdr:from>
    <xdr:ext cx="740617" cy="894766"/>
    <xdr:pic>
      <xdr:nvPicPr>
        <xdr:cNvPr id="133" name="Gráfico 132" descr="Grupo con relleno sólido">
          <a:extLst>
            <a:ext uri="{FF2B5EF4-FFF2-40B4-BE49-F238E27FC236}">
              <a16:creationId xmlns:a16="http://schemas.microsoft.com/office/drawing/2014/main" id="{2D154A51-ADCE-4482-9DBB-30EE09E504C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23310008" y="11633135"/>
          <a:ext cx="740617" cy="894766"/>
        </a:xfrm>
        <a:prstGeom prst="rect">
          <a:avLst/>
        </a:prstGeom>
      </xdr:spPr>
    </xdr:pic>
    <xdr:clientData/>
  </xdr:oneCellAnchor>
  <xdr:twoCellAnchor>
    <xdr:from>
      <xdr:col>27</xdr:col>
      <xdr:colOff>194388</xdr:colOff>
      <xdr:row>141</xdr:row>
      <xdr:rowOff>38878</xdr:rowOff>
    </xdr:from>
    <xdr:to>
      <xdr:col>27</xdr:col>
      <xdr:colOff>1020536</xdr:colOff>
      <xdr:row>143</xdr:row>
      <xdr:rowOff>38877</xdr:rowOff>
    </xdr:to>
    <xdr:sp macro="" textlink="">
      <xdr:nvSpPr>
        <xdr:cNvPr id="169" name="Flecha: pentágono 168">
          <a:extLst>
            <a:ext uri="{FF2B5EF4-FFF2-40B4-BE49-F238E27FC236}">
              <a16:creationId xmlns:a16="http://schemas.microsoft.com/office/drawing/2014/main" id="{4C730F96-EABF-40C4-B25D-E67F05E2DC57}"/>
            </a:ext>
          </a:extLst>
        </xdr:cNvPr>
        <xdr:cNvSpPr/>
      </xdr:nvSpPr>
      <xdr:spPr>
        <a:xfrm>
          <a:off x="23308388" y="8039878"/>
          <a:ext cx="826148" cy="380999"/>
        </a:xfrm>
        <a:prstGeom prst="homePlate">
          <a:avLst/>
        </a:prstGeom>
        <a:solidFill>
          <a:schemeClr val="accent1">
            <a:lumMod val="40000"/>
            <a:lumOff val="60000"/>
          </a:schemeClr>
        </a:solidFill>
        <a:ln>
          <a:solidFill>
            <a:schemeClr val="accent1">
              <a:lumMod val="20000"/>
              <a:lumOff val="8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oneCellAnchor>
    <xdr:from>
      <xdr:col>27</xdr:col>
      <xdr:colOff>25918</xdr:colOff>
      <xdr:row>145</xdr:row>
      <xdr:rowOff>103349</xdr:rowOff>
    </xdr:from>
    <xdr:ext cx="1078981" cy="700573"/>
    <xdr:pic>
      <xdr:nvPicPr>
        <xdr:cNvPr id="170" name="Gráfico 169" descr="Libro cerrado con relleno sólido">
          <a:extLst>
            <a:ext uri="{FF2B5EF4-FFF2-40B4-BE49-F238E27FC236}">
              <a16:creationId xmlns:a16="http://schemas.microsoft.com/office/drawing/2014/main" id="{03BCD78C-108E-4FD8-BC37-DC1A616C0B0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23139918" y="8866349"/>
          <a:ext cx="1078981" cy="700573"/>
        </a:xfrm>
        <a:prstGeom prst="rect">
          <a:avLst/>
        </a:prstGeom>
      </xdr:spPr>
    </xdr:pic>
    <xdr:clientData/>
  </xdr:oneCellAnchor>
  <xdr:oneCellAnchor>
    <xdr:from>
      <xdr:col>27</xdr:col>
      <xdr:colOff>106913</xdr:colOff>
      <xdr:row>149</xdr:row>
      <xdr:rowOff>184669</xdr:rowOff>
    </xdr:from>
    <xdr:ext cx="845587" cy="894767"/>
    <xdr:pic>
      <xdr:nvPicPr>
        <xdr:cNvPr id="171" name="Gráfico 170" descr="Portátil con relleno sólido">
          <a:extLst>
            <a:ext uri="{FF2B5EF4-FFF2-40B4-BE49-F238E27FC236}">
              <a16:creationId xmlns:a16="http://schemas.microsoft.com/office/drawing/2014/main" id="{6424BAC6-0C01-4655-B18B-E5179904402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23220913" y="9709669"/>
          <a:ext cx="845587" cy="894767"/>
        </a:xfrm>
        <a:prstGeom prst="rect">
          <a:avLst/>
        </a:prstGeom>
      </xdr:spPr>
    </xdr:pic>
    <xdr:clientData/>
  </xdr:oneCellAnchor>
  <xdr:oneCellAnchor>
    <xdr:from>
      <xdr:col>27</xdr:col>
      <xdr:colOff>165230</xdr:colOff>
      <xdr:row>155</xdr:row>
      <xdr:rowOff>58317</xdr:rowOff>
    </xdr:from>
    <xdr:ext cx="771395" cy="762777"/>
    <xdr:pic>
      <xdr:nvPicPr>
        <xdr:cNvPr id="172" name="Gráfico 171" descr="Trofeo con relleno sólido">
          <a:extLst>
            <a:ext uri="{FF2B5EF4-FFF2-40B4-BE49-F238E27FC236}">
              <a16:creationId xmlns:a16="http://schemas.microsoft.com/office/drawing/2014/main" id="{6B7C4AB5-DA54-4E33-97EB-A5FB6F6B8553}"/>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3279230" y="10726317"/>
          <a:ext cx="771395" cy="762777"/>
        </a:xfrm>
        <a:prstGeom prst="rect">
          <a:avLst/>
        </a:prstGeom>
      </xdr:spPr>
    </xdr:pic>
    <xdr:clientData/>
  </xdr:oneCellAnchor>
  <xdr:oneCellAnchor>
    <xdr:from>
      <xdr:col>27</xdr:col>
      <xdr:colOff>196008</xdr:colOff>
      <xdr:row>159</xdr:row>
      <xdr:rowOff>203135</xdr:rowOff>
    </xdr:from>
    <xdr:ext cx="740617" cy="894766"/>
    <xdr:pic>
      <xdr:nvPicPr>
        <xdr:cNvPr id="173" name="Gráfico 172" descr="Grupo con relleno sólido">
          <a:extLst>
            <a:ext uri="{FF2B5EF4-FFF2-40B4-BE49-F238E27FC236}">
              <a16:creationId xmlns:a16="http://schemas.microsoft.com/office/drawing/2014/main" id="{8F355051-B38D-4F5F-B85F-0B0A538B04A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23310008" y="11633135"/>
          <a:ext cx="740617" cy="894766"/>
        </a:xfrm>
        <a:prstGeom prst="rect">
          <a:avLst/>
        </a:prstGeom>
      </xdr:spPr>
    </xdr:pic>
    <xdr:clientData/>
  </xdr:oneCellAnchor>
  <xdr:twoCellAnchor editAs="oneCell">
    <xdr:from>
      <xdr:col>17</xdr:col>
      <xdr:colOff>2547938</xdr:colOff>
      <xdr:row>73</xdr:row>
      <xdr:rowOff>0</xdr:rowOff>
    </xdr:from>
    <xdr:to>
      <xdr:col>26</xdr:col>
      <xdr:colOff>239817</xdr:colOff>
      <xdr:row>101</xdr:row>
      <xdr:rowOff>47625</xdr:rowOff>
    </xdr:to>
    <xdr:pic>
      <xdr:nvPicPr>
        <xdr:cNvPr id="80" name="Imagen 79">
          <a:extLst>
            <a:ext uri="{FF2B5EF4-FFF2-40B4-BE49-F238E27FC236}">
              <a16:creationId xmlns:a16="http://schemas.microsoft.com/office/drawing/2014/main" id="{BFE62E93-6E89-4E9D-0A94-9596D854E73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168688" y="14430375"/>
          <a:ext cx="7383567" cy="566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3178968</xdr:colOff>
      <xdr:row>105</xdr:row>
      <xdr:rowOff>166688</xdr:rowOff>
    </xdr:from>
    <xdr:to>
      <xdr:col>26</xdr:col>
      <xdr:colOff>716824</xdr:colOff>
      <xdr:row>133</xdr:row>
      <xdr:rowOff>119064</xdr:rowOff>
    </xdr:to>
    <xdr:pic>
      <xdr:nvPicPr>
        <xdr:cNvPr id="81" name="Imagen 80">
          <a:extLst>
            <a:ext uri="{FF2B5EF4-FFF2-40B4-BE49-F238E27FC236}">
              <a16:creationId xmlns:a16="http://schemas.microsoft.com/office/drawing/2014/main" id="{C8BA3C29-3834-3D4E-8D43-E00B277A96E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6799718" y="21014532"/>
          <a:ext cx="7229544" cy="5393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2845596</xdr:colOff>
      <xdr:row>138</xdr:row>
      <xdr:rowOff>130968</xdr:rowOff>
    </xdr:from>
    <xdr:to>
      <xdr:col>26</xdr:col>
      <xdr:colOff>619126</xdr:colOff>
      <xdr:row>166</xdr:row>
      <xdr:rowOff>55960</xdr:rowOff>
    </xdr:to>
    <xdr:pic>
      <xdr:nvPicPr>
        <xdr:cNvPr id="82" name="Imagen 81">
          <a:extLst>
            <a:ext uri="{FF2B5EF4-FFF2-40B4-BE49-F238E27FC236}">
              <a16:creationId xmlns:a16="http://schemas.microsoft.com/office/drawing/2014/main" id="{27DA8BD2-D27B-5DB6-14F6-C9CA73474AE1}"/>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6466346" y="27408187"/>
          <a:ext cx="7465218" cy="5556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323850</xdr:colOff>
      <xdr:row>0</xdr:row>
      <xdr:rowOff>133350</xdr:rowOff>
    </xdr:from>
    <xdr:to>
      <xdr:col>1</xdr:col>
      <xdr:colOff>152400</xdr:colOff>
      <xdr:row>2</xdr:row>
      <xdr:rowOff>76201</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31B7993A-8185-460F-83EB-DBEA17329D3B}"/>
            </a:ext>
          </a:extLst>
        </xdr:cNvPr>
        <xdr:cNvSpPr/>
      </xdr:nvSpPr>
      <xdr:spPr>
        <a:xfrm>
          <a:off x="323850" y="133350"/>
          <a:ext cx="590550" cy="323851"/>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ACV</a:t>
          </a:r>
        </a:p>
      </xdr:txBody>
    </xdr:sp>
    <xdr:clientData/>
  </xdr:twoCellAnchor>
  <xdr:twoCellAnchor>
    <xdr:from>
      <xdr:col>1</xdr:col>
      <xdr:colOff>276225</xdr:colOff>
      <xdr:row>0</xdr:row>
      <xdr:rowOff>95250</xdr:rowOff>
    </xdr:from>
    <xdr:to>
      <xdr:col>5</xdr:col>
      <xdr:colOff>0</xdr:colOff>
      <xdr:row>2</xdr:row>
      <xdr:rowOff>123825</xdr:rowOff>
    </xdr:to>
    <xdr:sp macro="" textlink="">
      <xdr:nvSpPr>
        <xdr:cNvPr id="3" name="Rectángulo: esquinas redondeadas 2">
          <a:extLst>
            <a:ext uri="{FF2B5EF4-FFF2-40B4-BE49-F238E27FC236}">
              <a16:creationId xmlns:a16="http://schemas.microsoft.com/office/drawing/2014/main" id="{1423F8B7-1E53-40DA-991C-77FFECC4FAB6}"/>
            </a:ext>
          </a:extLst>
        </xdr:cNvPr>
        <xdr:cNvSpPr/>
      </xdr:nvSpPr>
      <xdr:spPr>
        <a:xfrm>
          <a:off x="1038225" y="95250"/>
          <a:ext cx="10829925" cy="4095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800" b="1"/>
            <a:t>DISPOSICIÓN</a:t>
          </a:r>
          <a:r>
            <a:rPr lang="es-CO" sz="1800" b="1" baseline="0"/>
            <a:t> FINAL</a:t>
          </a:r>
          <a:endParaRPr lang="es-CO" sz="1800" b="1"/>
        </a:p>
      </xdr:txBody>
    </xdr:sp>
    <xdr:clientData/>
  </xdr:twoCellAnchor>
  <xdr:oneCellAnchor>
    <xdr:from>
      <xdr:col>0</xdr:col>
      <xdr:colOff>390524</xdr:colOff>
      <xdr:row>5</xdr:row>
      <xdr:rowOff>9525</xdr:rowOff>
    </xdr:from>
    <xdr:ext cx="3076575" cy="2552700"/>
    <xdr:sp macro="" textlink="">
      <xdr:nvSpPr>
        <xdr:cNvPr id="4" name="CuadroTexto 3">
          <a:extLst>
            <a:ext uri="{FF2B5EF4-FFF2-40B4-BE49-F238E27FC236}">
              <a16:creationId xmlns:a16="http://schemas.microsoft.com/office/drawing/2014/main" id="{C1316F4E-03CD-DDCF-4393-0779953F5048}"/>
            </a:ext>
          </a:extLst>
        </xdr:cNvPr>
        <xdr:cNvSpPr txBox="1"/>
      </xdr:nvSpPr>
      <xdr:spPr>
        <a:xfrm>
          <a:off x="390524" y="962025"/>
          <a:ext cx="3076575" cy="25527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es-CO" sz="1100" b="0" i="0" u="none" strike="noStrike" baseline="0">
              <a:solidFill>
                <a:schemeClr val="tx1"/>
              </a:solidFill>
              <a:latin typeface="+mn-lt"/>
              <a:ea typeface="+mn-ea"/>
              <a:cs typeface="+mn-cs"/>
            </a:rPr>
            <a:t>En esta fase se finaliza el ciclo de vida del producto la cual se da de tres maneras diferentes: reciclaje, reutilización y/o desecho; aquí se evalúan los impactos reales ocasionados al medio ambiente (recursos consumidos y emisiones generadas) del producto durante todo su ciclo y los efectos correlacionados con la salud humana. </a:t>
          </a:r>
        </a:p>
        <a:p>
          <a:r>
            <a:rPr lang="es-CO" sz="1100" b="0" i="0" u="none" strike="noStrike" baseline="0">
              <a:solidFill>
                <a:schemeClr val="tx1"/>
              </a:solidFill>
              <a:latin typeface="+mn-lt"/>
              <a:ea typeface="+mn-ea"/>
              <a:cs typeface="+mn-cs"/>
            </a:rPr>
            <a:t>Según la norma ISO 14001 , los tres aspectos a considerar en esta fase son: el inventario de la energía consumida, las emisiones de los insumos utilizados y la evaluación del impacto sobre el medio ambiente y la salud humana causados por el uso de los recursos y las emisiones y residuos al aire y suelo. </a:t>
          </a:r>
          <a:endParaRPr lang="es-CO" sz="1100"/>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0</xdr:col>
      <xdr:colOff>485775</xdr:colOff>
      <xdr:row>1</xdr:row>
      <xdr:rowOff>47625</xdr:rowOff>
    </xdr:from>
    <xdr:to>
      <xdr:col>1</xdr:col>
      <xdr:colOff>466725</xdr:colOff>
      <xdr:row>2</xdr:row>
      <xdr:rowOff>184864</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0B58B0F5-C878-41D6-B30D-4FADF365C343}"/>
            </a:ext>
          </a:extLst>
        </xdr:cNvPr>
        <xdr:cNvSpPr/>
      </xdr:nvSpPr>
      <xdr:spPr>
        <a:xfrm>
          <a:off x="485775" y="238125"/>
          <a:ext cx="742950" cy="327739"/>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twoCellAnchor editAs="oneCell">
    <xdr:from>
      <xdr:col>2</xdr:col>
      <xdr:colOff>800100</xdr:colOff>
      <xdr:row>0</xdr:row>
      <xdr:rowOff>28575</xdr:rowOff>
    </xdr:from>
    <xdr:to>
      <xdr:col>2</xdr:col>
      <xdr:colOff>1495425</xdr:colOff>
      <xdr:row>9</xdr:row>
      <xdr:rowOff>334877</xdr:rowOff>
    </xdr:to>
    <xdr:pic>
      <xdr:nvPicPr>
        <xdr:cNvPr id="3" name="Imagen 2" descr="Clorhexidina Enjuague bucal- vioxín">
          <a:hlinkClick xmlns:r="http://schemas.openxmlformats.org/officeDocument/2006/relationships" r:id="rId2"/>
          <a:extLst>
            <a:ext uri="{FF2B5EF4-FFF2-40B4-BE49-F238E27FC236}">
              <a16:creationId xmlns:a16="http://schemas.microsoft.com/office/drawing/2014/main" id="{BE957E2E-E870-606B-7D80-E153D2AB0CDB}"/>
            </a:ext>
          </a:extLst>
        </xdr:cNvPr>
        <xdr:cNvPicPr>
          <a:picLocks noChangeAspect="1" noChangeArrowheads="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10636" b="76135" l="32600" r="64400">
                      <a14:foregroundMark x1="51800" y1="10636" x2="51800" y2="10636"/>
                      <a14:foregroundMark x1="38000" y1="75227" x2="45200" y2="76135"/>
                      <a14:foregroundMark x1="61200" y1="63554" x2="36600" y2="71077"/>
                      <a14:foregroundMark x1="36600" y1="75227" x2="61200" y2="74838"/>
                    </a14:backgroundRemoval>
                  </a14:imgEffect>
                </a14:imgLayer>
              </a14:imgProps>
            </a:ext>
            <a:ext uri="{28A0092B-C50C-407E-A947-70E740481C1C}">
              <a14:useLocalDpi xmlns:a14="http://schemas.microsoft.com/office/drawing/2010/main" val="0"/>
            </a:ext>
          </a:extLst>
        </a:blip>
        <a:srcRect l="28633" t="5963" r="31437" b="17717"/>
        <a:stretch/>
      </xdr:blipFill>
      <xdr:spPr bwMode="auto">
        <a:xfrm>
          <a:off x="2324100" y="28575"/>
          <a:ext cx="695325" cy="2049377"/>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589192</xdr:colOff>
      <xdr:row>0</xdr:row>
      <xdr:rowOff>34020</xdr:rowOff>
    </xdr:from>
    <xdr:to>
      <xdr:col>4</xdr:col>
      <xdr:colOff>1248045</xdr:colOff>
      <xdr:row>9</xdr:row>
      <xdr:rowOff>224520</xdr:rowOff>
    </xdr:to>
    <xdr:pic>
      <xdr:nvPicPr>
        <xdr:cNvPr id="4" name="Imagen 3" descr="Clorhexidina con alcohol">
          <a:hlinkClick xmlns:r="http://schemas.openxmlformats.org/officeDocument/2006/relationships" r:id="rId5"/>
          <a:extLst>
            <a:ext uri="{FF2B5EF4-FFF2-40B4-BE49-F238E27FC236}">
              <a16:creationId xmlns:a16="http://schemas.microsoft.com/office/drawing/2014/main" id="{5D09714F-479C-4FFC-34BC-2ADF19A1C7BC}"/>
            </a:ext>
          </a:extLst>
        </xdr:cNvPr>
        <xdr:cNvPicPr>
          <a:picLocks noChangeAspect="1" noChangeArrowheads="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ackgroundRemoval t="12349" b="82819" l="35800" r="68400">
                      <a14:foregroundMark x1="54000" y1="14765" x2="51200" y2="81745"/>
                      <a14:foregroundMark x1="43200" y1="79597" x2="63600" y2="80940"/>
                      <a14:foregroundMark x1="36400" y1="78792" x2="64200" y2="80940"/>
                      <a14:foregroundMark x1="64200" y1="80940" x2="67200" y2="78792"/>
                      <a14:foregroundMark x1="36000" y1="47114" x2="49200" y2="25101"/>
                      <a14:foregroundMark x1="49200" y1="25101" x2="63600" y2="41208"/>
                      <a14:foregroundMark x1="63600" y1="41208" x2="67600" y2="66846"/>
                      <a14:foregroundMark x1="46400" y1="15034" x2="56200" y2="19597"/>
                      <a14:foregroundMark x1="47600" y1="12483" x2="59000" y2="15570"/>
                      <a14:foregroundMark x1="36400" y1="78523" x2="63800" y2="81745"/>
                      <a14:foregroundMark x1="63800" y1="81745" x2="68400" y2="71141"/>
                      <a14:foregroundMark x1="36000" y1="77987" x2="54600" y2="82819"/>
                    </a14:backgroundRemoval>
                  </a14:imgEffect>
                </a14:imgLayer>
              </a14:imgProps>
            </a:ext>
            <a:ext uri="{28A0092B-C50C-407E-A947-70E740481C1C}">
              <a14:useLocalDpi xmlns:a14="http://schemas.microsoft.com/office/drawing/2010/main" val="0"/>
            </a:ext>
          </a:extLst>
        </a:blip>
        <a:srcRect l="32000" t="7383" r="28200" b="14228"/>
        <a:stretch/>
      </xdr:blipFill>
      <xdr:spPr bwMode="auto">
        <a:xfrm>
          <a:off x="5378906" y="34020"/>
          <a:ext cx="658853" cy="1932214"/>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632733</xdr:colOff>
      <xdr:row>0</xdr:row>
      <xdr:rowOff>114300</xdr:rowOff>
    </xdr:from>
    <xdr:to>
      <xdr:col>6</xdr:col>
      <xdr:colOff>1299483</xdr:colOff>
      <xdr:row>9</xdr:row>
      <xdr:rowOff>243569</xdr:rowOff>
    </xdr:to>
    <xdr:pic>
      <xdr:nvPicPr>
        <xdr:cNvPr id="5" name="Imagen 4" descr="Clorhexidina 2,3%">
          <a:hlinkClick xmlns:r="http://schemas.openxmlformats.org/officeDocument/2006/relationships" r:id="rId8"/>
          <a:extLst>
            <a:ext uri="{FF2B5EF4-FFF2-40B4-BE49-F238E27FC236}">
              <a16:creationId xmlns:a16="http://schemas.microsoft.com/office/drawing/2014/main" id="{501A69A1-54DA-EC7B-D21B-78BE44B327F9}"/>
            </a:ext>
          </a:extLst>
        </xdr:cNvPr>
        <xdr:cNvPicPr>
          <a:picLocks noChangeAspect="1" noChangeArrowheads="1"/>
        </xdr:cNvPicPr>
      </xdr:nvPicPr>
      <xdr:blipFill rotWithShape="1">
        <a:blip xmlns:r="http://schemas.openxmlformats.org/officeDocument/2006/relationships" r:embed="rId9" cstate="print">
          <a:extLst>
            <a:ext uri="{BEBA8EAE-BF5A-486C-A8C5-ECC9F3942E4B}">
              <a14:imgProps xmlns:a14="http://schemas.microsoft.com/office/drawing/2010/main">
                <a14:imgLayer r:embed="rId10">
                  <a14:imgEffect>
                    <a14:backgroundRemoval t="21437" b="75371" l="35667" r="64500">
                      <a14:foregroundMark x1="62833" y1="47320" x2="59167" y2="25314"/>
                      <a14:foregroundMark x1="59167" y1="25314" x2="37333" y2="39795"/>
                      <a14:foregroundMark x1="44167" y1="21665" x2="57333" y2="22349"/>
                      <a14:foregroundMark x1="43833" y1="21665" x2="38000" y2="37172"/>
                      <a14:foregroundMark x1="40167" y1="21665" x2="61167" y2="21437"/>
                      <a14:foregroundMark x1="37667" y1="74914" x2="64500" y2="72406"/>
                      <a14:foregroundMark x1="64500" y1="72406" x2="60000" y2="32497"/>
                      <a14:foregroundMark x1="60000" y1="32497" x2="43833" y2="21437"/>
                      <a14:foregroundMark x1="39333" y1="66477" x2="52833" y2="66021"/>
                      <a14:foregroundMark x1="38667" y1="75371" x2="62167" y2="74230"/>
                      <a14:foregroundMark x1="59667" y1="68301" x2="37000" y2="58609"/>
                      <a14:foregroundMark x1="37000" y1="58609" x2="37333" y2="37742"/>
                      <a14:foregroundMark x1="39667" y1="50399" x2="53167" y2="49715"/>
                      <a14:foregroundMark x1="37667" y1="65792" x2="37667" y2="64766"/>
                      <a14:foregroundMark x1="46333" y1="55644" x2="58667" y2="57925"/>
                      <a14:foregroundMark x1="61167" y1="47777" x2="39667" y2="49715"/>
                      <a14:foregroundMark x1="47000" y1="59407" x2="40833" y2="59407"/>
                      <a14:foregroundMark x1="60000" y1="57925" x2="60000" y2="60547"/>
                    </a14:backgroundRemoval>
                  </a14:imgEffect>
                </a14:imgLayer>
              </a14:imgProps>
            </a:ext>
            <a:ext uri="{28A0092B-C50C-407E-A947-70E740481C1C}">
              <a14:useLocalDpi xmlns:a14="http://schemas.microsoft.com/office/drawing/2010/main" val="0"/>
            </a:ext>
          </a:extLst>
        </a:blip>
        <a:srcRect l="32519" t="15080" r="33740" b="20123"/>
        <a:stretch/>
      </xdr:blipFill>
      <xdr:spPr bwMode="auto">
        <a:xfrm>
          <a:off x="7576458" y="114300"/>
          <a:ext cx="666750" cy="1872344"/>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819149</xdr:colOff>
      <xdr:row>0</xdr:row>
      <xdr:rowOff>66676</xdr:rowOff>
    </xdr:from>
    <xdr:to>
      <xdr:col>8</xdr:col>
      <xdr:colOff>1619250</xdr:colOff>
      <xdr:row>10</xdr:row>
      <xdr:rowOff>3775</xdr:rowOff>
    </xdr:to>
    <xdr:pic>
      <xdr:nvPicPr>
        <xdr:cNvPr id="6" name="Imagen 5" descr="Jabón de clorhexidina">
          <a:hlinkClick xmlns:r="http://schemas.openxmlformats.org/officeDocument/2006/relationships" r:id="rId11"/>
          <a:extLst>
            <a:ext uri="{FF2B5EF4-FFF2-40B4-BE49-F238E27FC236}">
              <a16:creationId xmlns:a16="http://schemas.microsoft.com/office/drawing/2014/main" id="{55471060-8507-C37D-C102-E51B2BE06B4B}"/>
            </a:ext>
          </a:extLst>
        </xdr:cNvPr>
        <xdr:cNvPicPr>
          <a:picLocks noChangeAspect="1" noChangeArrowheads="1"/>
        </xdr:cNvPicPr>
      </xdr:nvPicPr>
      <xdr:blipFill rotWithShape="1">
        <a:blip xmlns:r="http://schemas.openxmlformats.org/officeDocument/2006/relationships" r:embed="rId12" cstate="print">
          <a:extLst>
            <a:ext uri="{BEBA8EAE-BF5A-486C-A8C5-ECC9F3942E4B}">
              <a14:imgProps xmlns:a14="http://schemas.microsoft.com/office/drawing/2010/main">
                <a14:imgLayer r:embed="rId13">
                  <a14:imgEffect>
                    <a14:backgroundRemoval t="15289" b="82507" l="36200" r="69200">
                      <a14:foregroundMark x1="36000" y1="74931" x2="59400" y2="82507"/>
                      <a14:foregroundMark x1="59400" y1="82507" x2="67400" y2="64325"/>
                      <a14:foregroundMark x1="67400" y1="64325" x2="62600" y2="26584"/>
                      <a14:foregroundMark x1="62600" y1="26584" x2="41400" y2="46832"/>
                      <a14:foregroundMark x1="41400" y1="46832" x2="39000" y2="74656"/>
                      <a14:foregroundMark x1="38000" y1="35537" x2="41800" y2="18457"/>
                      <a14:foregroundMark x1="41800" y1="18457" x2="69200" y2="36777"/>
                      <a14:foregroundMark x1="42800" y1="15289" x2="63000" y2="15978"/>
                    </a14:backgroundRemoval>
                  </a14:imgEffect>
                </a14:imgLayer>
              </a14:imgProps>
            </a:ext>
            <a:ext uri="{28A0092B-C50C-407E-A947-70E740481C1C}">
              <a14:useLocalDpi xmlns:a14="http://schemas.microsoft.com/office/drawing/2010/main" val="0"/>
            </a:ext>
          </a:extLst>
        </a:blip>
        <a:srcRect l="32200" t="11984" r="27400" b="15013"/>
        <a:stretch/>
      </xdr:blipFill>
      <xdr:spPr bwMode="auto">
        <a:xfrm>
          <a:off x="10753724" y="66676"/>
          <a:ext cx="800101" cy="2099274"/>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400050</xdr:colOff>
      <xdr:row>3</xdr:row>
      <xdr:rowOff>19050</xdr:rowOff>
    </xdr:from>
    <xdr:to>
      <xdr:col>1</xdr:col>
      <xdr:colOff>476250</xdr:colOff>
      <xdr:row>4</xdr:row>
      <xdr:rowOff>156289</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09489D56-51DB-4582-94DD-514560C3A54F}"/>
            </a:ext>
          </a:extLst>
        </xdr:cNvPr>
        <xdr:cNvSpPr/>
      </xdr:nvSpPr>
      <xdr:spPr>
        <a:xfrm>
          <a:off x="400050" y="209550"/>
          <a:ext cx="838200"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INICIO </a:t>
          </a:r>
        </a:p>
      </xdr:txBody>
    </xdr:sp>
    <xdr:clientData/>
  </xdr:twoCellAnchor>
  <xdr:twoCellAnchor>
    <xdr:from>
      <xdr:col>5</xdr:col>
      <xdr:colOff>676275</xdr:colOff>
      <xdr:row>7</xdr:row>
      <xdr:rowOff>57150</xdr:rowOff>
    </xdr:from>
    <xdr:to>
      <xdr:col>9</xdr:col>
      <xdr:colOff>714375</xdr:colOff>
      <xdr:row>9</xdr:row>
      <xdr:rowOff>13414</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A550A7BB-7016-4175-AF3B-143708EE73A4}"/>
            </a:ext>
          </a:extLst>
        </xdr:cNvPr>
        <xdr:cNvSpPr/>
      </xdr:nvSpPr>
      <xdr:spPr>
        <a:xfrm>
          <a:off x="4486275" y="1781175"/>
          <a:ext cx="3086100" cy="337264"/>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DEVOLUCIONES POR PRODUCTO NETO</a:t>
          </a:r>
        </a:p>
      </xdr:txBody>
    </xdr:sp>
    <xdr:clientData/>
  </xdr:twoCellAnchor>
  <xdr:twoCellAnchor>
    <xdr:from>
      <xdr:col>5</xdr:col>
      <xdr:colOff>704850</xdr:colOff>
      <xdr:row>10</xdr:row>
      <xdr:rowOff>47625</xdr:rowOff>
    </xdr:from>
    <xdr:to>
      <xdr:col>9</xdr:col>
      <xdr:colOff>714375</xdr:colOff>
      <xdr:row>11</xdr:row>
      <xdr:rowOff>184864</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6EB4E298-86E2-4A3E-A918-246F05A15626}"/>
            </a:ext>
          </a:extLst>
        </xdr:cNvPr>
        <xdr:cNvSpPr/>
      </xdr:nvSpPr>
      <xdr:spPr>
        <a:xfrm>
          <a:off x="4514850" y="2343150"/>
          <a:ext cx="3057525"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DEVOLUCIÓN</a:t>
          </a:r>
          <a:r>
            <a:rPr lang="es-CO" sz="1100" b="1" baseline="0">
              <a:solidFill>
                <a:schemeClr val="bg1"/>
              </a:solidFill>
            </a:rPr>
            <a:t> POR DERRAME</a:t>
          </a:r>
          <a:endParaRPr lang="es-CO" sz="1100" b="1">
            <a:solidFill>
              <a:schemeClr val="bg1"/>
            </a:solidFill>
          </a:endParaRPr>
        </a:p>
      </xdr:txBody>
    </xdr:sp>
    <xdr:clientData/>
  </xdr:twoCellAnchor>
  <xdr:twoCellAnchor>
    <xdr:from>
      <xdr:col>5</xdr:col>
      <xdr:colOff>704850</xdr:colOff>
      <xdr:row>13</xdr:row>
      <xdr:rowOff>19050</xdr:rowOff>
    </xdr:from>
    <xdr:to>
      <xdr:col>9</xdr:col>
      <xdr:colOff>714375</xdr:colOff>
      <xdr:row>14</xdr:row>
      <xdr:rowOff>156289</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5BA8996E-F372-4ECE-8017-6A210DDEAC12}"/>
            </a:ext>
          </a:extLst>
        </xdr:cNvPr>
        <xdr:cNvSpPr/>
      </xdr:nvSpPr>
      <xdr:spPr>
        <a:xfrm>
          <a:off x="4514850" y="2886075"/>
          <a:ext cx="3057525"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DEVOLUCIÓN POR ETIQUETA</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352425</xdr:colOff>
      <xdr:row>2</xdr:row>
      <xdr:rowOff>0</xdr:rowOff>
    </xdr:from>
    <xdr:to>
      <xdr:col>1</xdr:col>
      <xdr:colOff>653143</xdr:colOff>
      <xdr:row>3</xdr:row>
      <xdr:rowOff>137239</xdr:rowOff>
    </xdr:to>
    <xdr:sp macro="" textlink="">
      <xdr:nvSpPr>
        <xdr:cNvPr id="4" name="Rectángulo: esquinas redondeadas 3">
          <a:hlinkClick xmlns:r="http://schemas.openxmlformats.org/officeDocument/2006/relationships" r:id="rId1"/>
          <a:extLst>
            <a:ext uri="{FF2B5EF4-FFF2-40B4-BE49-F238E27FC236}">
              <a16:creationId xmlns:a16="http://schemas.microsoft.com/office/drawing/2014/main" id="{9287EA38-EFB6-4D9E-9E5B-675B0934E6C0}"/>
            </a:ext>
          </a:extLst>
        </xdr:cNvPr>
        <xdr:cNvSpPr/>
      </xdr:nvSpPr>
      <xdr:spPr>
        <a:xfrm>
          <a:off x="352425" y="449036"/>
          <a:ext cx="1157968"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DEVOLUCIONES</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352425</xdr:colOff>
      <xdr:row>2</xdr:row>
      <xdr:rowOff>0</xdr:rowOff>
    </xdr:from>
    <xdr:to>
      <xdr:col>1</xdr:col>
      <xdr:colOff>653143</xdr:colOff>
      <xdr:row>3</xdr:row>
      <xdr:rowOff>137239</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02104A3-7DE0-4481-B564-E14EA82EA70E}"/>
            </a:ext>
          </a:extLst>
        </xdr:cNvPr>
        <xdr:cNvSpPr/>
      </xdr:nvSpPr>
      <xdr:spPr>
        <a:xfrm>
          <a:off x="352425" y="438150"/>
          <a:ext cx="1815193"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DEVOLUCIONES</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352425</xdr:colOff>
      <xdr:row>2</xdr:row>
      <xdr:rowOff>0</xdr:rowOff>
    </xdr:from>
    <xdr:to>
      <xdr:col>1</xdr:col>
      <xdr:colOff>653143</xdr:colOff>
      <xdr:row>3</xdr:row>
      <xdr:rowOff>137239</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C0460D11-9D6A-49BB-91C3-3757A8B96F24}"/>
            </a:ext>
          </a:extLst>
        </xdr:cNvPr>
        <xdr:cNvSpPr/>
      </xdr:nvSpPr>
      <xdr:spPr>
        <a:xfrm>
          <a:off x="352425" y="438150"/>
          <a:ext cx="1815193" cy="327739"/>
        </a:xfrm>
        <a:prstGeom prst="roundRect">
          <a:avLst/>
        </a:prstGeom>
        <a:solidFill>
          <a:schemeClr val="accent1">
            <a:lumMod val="5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solidFill>
                <a:schemeClr val="bg1"/>
              </a:solidFill>
            </a:rPr>
            <a:t>DEVOLUCIONES</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169069</xdr:colOff>
      <xdr:row>2</xdr:row>
      <xdr:rowOff>69055</xdr:rowOff>
    </xdr:from>
    <xdr:to>
      <xdr:col>1</xdr:col>
      <xdr:colOff>150019</xdr:colOff>
      <xdr:row>3</xdr:row>
      <xdr:rowOff>147637</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BADFCE73-3B7C-4E7C-8D0C-07F188710F5A}"/>
            </a:ext>
          </a:extLst>
        </xdr:cNvPr>
        <xdr:cNvSpPr/>
      </xdr:nvSpPr>
      <xdr:spPr>
        <a:xfrm>
          <a:off x="169069" y="564355"/>
          <a:ext cx="838200" cy="316707"/>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COSTOS</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169069</xdr:colOff>
      <xdr:row>2</xdr:row>
      <xdr:rowOff>69055</xdr:rowOff>
    </xdr:from>
    <xdr:to>
      <xdr:col>1</xdr:col>
      <xdr:colOff>150019</xdr:colOff>
      <xdr:row>3</xdr:row>
      <xdr:rowOff>147637</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22437CDF-363E-4C93-99F0-6070F6EC4508}"/>
            </a:ext>
          </a:extLst>
        </xdr:cNvPr>
        <xdr:cNvSpPr/>
      </xdr:nvSpPr>
      <xdr:spPr>
        <a:xfrm>
          <a:off x="169069" y="569118"/>
          <a:ext cx="838200" cy="316707"/>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COSTOS</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169069</xdr:colOff>
      <xdr:row>2</xdr:row>
      <xdr:rowOff>69055</xdr:rowOff>
    </xdr:from>
    <xdr:to>
      <xdr:col>1</xdr:col>
      <xdr:colOff>150019</xdr:colOff>
      <xdr:row>3</xdr:row>
      <xdr:rowOff>147637</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2DEC88A4-7203-4959-9A34-679EF7B3891C}"/>
            </a:ext>
          </a:extLst>
        </xdr:cNvPr>
        <xdr:cNvSpPr/>
      </xdr:nvSpPr>
      <xdr:spPr>
        <a:xfrm>
          <a:off x="169069" y="564355"/>
          <a:ext cx="838200" cy="316707"/>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COSTOS</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169069</xdr:colOff>
      <xdr:row>2</xdr:row>
      <xdr:rowOff>69055</xdr:rowOff>
    </xdr:from>
    <xdr:to>
      <xdr:col>1</xdr:col>
      <xdr:colOff>150019</xdr:colOff>
      <xdr:row>3</xdr:row>
      <xdr:rowOff>147637</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1881E19E-70F5-4368-BBE3-49B2D62168E3}"/>
            </a:ext>
          </a:extLst>
        </xdr:cNvPr>
        <xdr:cNvSpPr/>
      </xdr:nvSpPr>
      <xdr:spPr>
        <a:xfrm>
          <a:off x="169069" y="564355"/>
          <a:ext cx="838200" cy="316707"/>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COSTOS</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400050</xdr:colOff>
      <xdr:row>0</xdr:row>
      <xdr:rowOff>123825</xdr:rowOff>
    </xdr:from>
    <xdr:to>
      <xdr:col>1</xdr:col>
      <xdr:colOff>381000</xdr:colOff>
      <xdr:row>2</xdr:row>
      <xdr:rowOff>66675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E526DB2F-BD5A-491F-B6A4-8FD85AE985BB}"/>
            </a:ext>
          </a:extLst>
        </xdr:cNvPr>
        <xdr:cNvSpPr/>
      </xdr:nvSpPr>
      <xdr:spPr>
        <a:xfrm>
          <a:off x="400050" y="123825"/>
          <a:ext cx="742950" cy="32385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314325</xdr:colOff>
      <xdr:row>0</xdr:row>
      <xdr:rowOff>171450</xdr:rowOff>
    </xdr:from>
    <xdr:to>
      <xdr:col>1</xdr:col>
      <xdr:colOff>295275</xdr:colOff>
      <xdr:row>2</xdr:row>
      <xdr:rowOff>95250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C1731EE-C6F6-4B72-A712-728A4DE8CACB}"/>
            </a:ext>
          </a:extLst>
        </xdr:cNvPr>
        <xdr:cNvSpPr/>
      </xdr:nvSpPr>
      <xdr:spPr>
        <a:xfrm>
          <a:off x="314325" y="171450"/>
          <a:ext cx="742950" cy="32385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twoCellAnchor editAs="oneCell">
    <xdr:from>
      <xdr:col>2</xdr:col>
      <xdr:colOff>127000</xdr:colOff>
      <xdr:row>1</xdr:row>
      <xdr:rowOff>116418</xdr:rowOff>
    </xdr:from>
    <xdr:to>
      <xdr:col>2</xdr:col>
      <xdr:colOff>687161</xdr:colOff>
      <xdr:row>8</xdr:row>
      <xdr:rowOff>10583</xdr:rowOff>
    </xdr:to>
    <xdr:pic>
      <xdr:nvPicPr>
        <xdr:cNvPr id="3" name="Imagen 2" descr="Clorhexidina Enjuague bucal- vioxín">
          <a:extLst>
            <a:ext uri="{FF2B5EF4-FFF2-40B4-BE49-F238E27FC236}">
              <a16:creationId xmlns:a16="http://schemas.microsoft.com/office/drawing/2014/main" id="{2EAF8016-DA7A-45DC-8B96-7155D6DDC7F5}"/>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10636" b="76135" l="32600" r="64400">
                      <a14:foregroundMark x1="51800" y1="10636" x2="51800" y2="10636"/>
                      <a14:foregroundMark x1="38000" y1="75227" x2="45200" y2="76135"/>
                      <a14:foregroundMark x1="61200" y1="63554" x2="36600" y2="71077"/>
                      <a14:foregroundMark x1="36600" y1="75227" x2="61200" y2="74838"/>
                    </a14:backgroundRemoval>
                  </a14:imgEffect>
                </a14:imgLayer>
              </a14:imgProps>
            </a:ext>
            <a:ext uri="{28A0092B-C50C-407E-A947-70E740481C1C}">
              <a14:useLocalDpi xmlns:a14="http://schemas.microsoft.com/office/drawing/2010/main" val="0"/>
            </a:ext>
          </a:extLst>
        </a:blip>
        <a:srcRect l="28633" t="5963" r="31437" b="17717"/>
        <a:stretch/>
      </xdr:blipFill>
      <xdr:spPr bwMode="auto">
        <a:xfrm>
          <a:off x="1651000" y="317501"/>
          <a:ext cx="560161" cy="1650999"/>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84668</xdr:colOff>
      <xdr:row>1</xdr:row>
      <xdr:rowOff>116418</xdr:rowOff>
    </xdr:from>
    <xdr:to>
      <xdr:col>14</xdr:col>
      <xdr:colOff>658054</xdr:colOff>
      <xdr:row>8</xdr:row>
      <xdr:rowOff>42334</xdr:rowOff>
    </xdr:to>
    <xdr:pic>
      <xdr:nvPicPr>
        <xdr:cNvPr id="4" name="Imagen 3" descr="Clorhexidina con alcohol">
          <a:extLst>
            <a:ext uri="{FF2B5EF4-FFF2-40B4-BE49-F238E27FC236}">
              <a16:creationId xmlns:a16="http://schemas.microsoft.com/office/drawing/2014/main" id="{4FBCEC63-AFB6-4431-B790-2A5643CD0657}"/>
            </a:ext>
          </a:extLst>
        </xdr:cNvPr>
        <xdr:cNvPicPr>
          <a:picLocks noChangeAspect="1" noChangeArrowheads="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ackgroundRemoval t="12349" b="82819" l="35800" r="68400">
                      <a14:foregroundMark x1="54000" y1="14765" x2="51200" y2="81745"/>
                      <a14:foregroundMark x1="43200" y1="79597" x2="63600" y2="80940"/>
                      <a14:foregroundMark x1="36400" y1="78792" x2="64200" y2="80940"/>
                      <a14:foregroundMark x1="64200" y1="80940" x2="67200" y2="78792"/>
                      <a14:foregroundMark x1="36000" y1="47114" x2="49200" y2="25101"/>
                      <a14:foregroundMark x1="49200" y1="25101" x2="63600" y2="41208"/>
                      <a14:foregroundMark x1="63600" y1="41208" x2="67600" y2="66846"/>
                      <a14:foregroundMark x1="46400" y1="15034" x2="56200" y2="19597"/>
                      <a14:foregroundMark x1="47600" y1="12483" x2="59000" y2="15570"/>
                      <a14:foregroundMark x1="36400" y1="78523" x2="63800" y2="81745"/>
                      <a14:foregroundMark x1="63800" y1="81745" x2="68400" y2="71141"/>
                      <a14:foregroundMark x1="36000" y1="77987" x2="54600" y2="82819"/>
                    </a14:backgroundRemoval>
                  </a14:imgEffect>
                </a14:imgLayer>
              </a14:imgProps>
            </a:ext>
            <a:ext uri="{28A0092B-C50C-407E-A947-70E740481C1C}">
              <a14:useLocalDpi xmlns:a14="http://schemas.microsoft.com/office/drawing/2010/main" val="0"/>
            </a:ext>
          </a:extLst>
        </a:blip>
        <a:srcRect l="32000" t="7383" r="28200" b="14228"/>
        <a:stretch/>
      </xdr:blipFill>
      <xdr:spPr bwMode="auto">
        <a:xfrm>
          <a:off x="13768918" y="317501"/>
          <a:ext cx="573386" cy="1682750"/>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63500</xdr:colOff>
      <xdr:row>1</xdr:row>
      <xdr:rowOff>74084</xdr:rowOff>
    </xdr:from>
    <xdr:to>
      <xdr:col>26</xdr:col>
      <xdr:colOff>662735</xdr:colOff>
      <xdr:row>8</xdr:row>
      <xdr:rowOff>0</xdr:rowOff>
    </xdr:to>
    <xdr:pic>
      <xdr:nvPicPr>
        <xdr:cNvPr id="5" name="Imagen 4" descr="Clorhexidina 2,3%">
          <a:extLst>
            <a:ext uri="{FF2B5EF4-FFF2-40B4-BE49-F238E27FC236}">
              <a16:creationId xmlns:a16="http://schemas.microsoft.com/office/drawing/2014/main" id="{019064FC-CF6C-4212-BEED-7B0741410358}"/>
            </a:ext>
          </a:extLst>
        </xdr:cNvPr>
        <xdr:cNvPicPr>
          <a:picLocks noChangeAspect="1" noChangeArrowheads="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ackgroundRemoval t="21437" b="75371" l="35667" r="64500">
                      <a14:foregroundMark x1="62833" y1="47320" x2="59167" y2="25314"/>
                      <a14:foregroundMark x1="59167" y1="25314" x2="37333" y2="39795"/>
                      <a14:foregroundMark x1="44167" y1="21665" x2="57333" y2="22349"/>
                      <a14:foregroundMark x1="43833" y1="21665" x2="38000" y2="37172"/>
                      <a14:foregroundMark x1="40167" y1="21665" x2="61167" y2="21437"/>
                      <a14:foregroundMark x1="37667" y1="74914" x2="64500" y2="72406"/>
                      <a14:foregroundMark x1="64500" y1="72406" x2="60000" y2="32497"/>
                      <a14:foregroundMark x1="60000" y1="32497" x2="43833" y2="21437"/>
                      <a14:foregroundMark x1="39333" y1="66477" x2="52833" y2="66021"/>
                      <a14:foregroundMark x1="38667" y1="75371" x2="62167" y2="74230"/>
                      <a14:foregroundMark x1="59667" y1="68301" x2="37000" y2="58609"/>
                      <a14:foregroundMark x1="37000" y1="58609" x2="37333" y2="37742"/>
                      <a14:foregroundMark x1="39667" y1="50399" x2="53167" y2="49715"/>
                      <a14:foregroundMark x1="37667" y1="65792" x2="37667" y2="64766"/>
                      <a14:foregroundMark x1="46333" y1="55644" x2="58667" y2="57925"/>
                      <a14:foregroundMark x1="61167" y1="47777" x2="39667" y2="49715"/>
                      <a14:foregroundMark x1="47000" y1="59407" x2="40833" y2="59407"/>
                      <a14:foregroundMark x1="60000" y1="57925" x2="60000" y2="60547"/>
                    </a14:backgroundRemoval>
                  </a14:imgEffect>
                </a14:imgLayer>
              </a14:imgProps>
            </a:ext>
            <a:ext uri="{28A0092B-C50C-407E-A947-70E740481C1C}">
              <a14:useLocalDpi xmlns:a14="http://schemas.microsoft.com/office/drawing/2010/main" val="0"/>
            </a:ext>
          </a:extLst>
        </a:blip>
        <a:srcRect l="32519" t="15080" r="33740" b="20123"/>
        <a:stretch/>
      </xdr:blipFill>
      <xdr:spPr bwMode="auto">
        <a:xfrm>
          <a:off x="25908000" y="275167"/>
          <a:ext cx="599235" cy="1682750"/>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105833</xdr:colOff>
      <xdr:row>1</xdr:row>
      <xdr:rowOff>169334</xdr:rowOff>
    </xdr:from>
    <xdr:to>
      <xdr:col>38</xdr:col>
      <xdr:colOff>698500</xdr:colOff>
      <xdr:row>7</xdr:row>
      <xdr:rowOff>158017</xdr:rowOff>
    </xdr:to>
    <xdr:pic>
      <xdr:nvPicPr>
        <xdr:cNvPr id="6" name="Imagen 5" descr="Jabón de clorhexidina">
          <a:extLst>
            <a:ext uri="{FF2B5EF4-FFF2-40B4-BE49-F238E27FC236}">
              <a16:creationId xmlns:a16="http://schemas.microsoft.com/office/drawing/2014/main" id="{4C0E31C3-AF3F-4666-A443-24483B96F725}"/>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15289" b="82507" l="36200" r="69200">
                      <a14:foregroundMark x1="36000" y1="74931" x2="59400" y2="82507"/>
                      <a14:foregroundMark x1="59400" y1="82507" x2="67400" y2="64325"/>
                      <a14:foregroundMark x1="67400" y1="64325" x2="62600" y2="26584"/>
                      <a14:foregroundMark x1="62600" y1="26584" x2="41400" y2="46832"/>
                      <a14:foregroundMark x1="41400" y1="46832" x2="39000" y2="74656"/>
                      <a14:foregroundMark x1="38000" y1="35537" x2="41800" y2="18457"/>
                      <a14:foregroundMark x1="41800" y1="18457" x2="69200" y2="36777"/>
                      <a14:foregroundMark x1="42800" y1="15289" x2="63000" y2="15978"/>
                    </a14:backgroundRemoval>
                  </a14:imgEffect>
                </a14:imgLayer>
              </a14:imgProps>
            </a:ext>
            <a:ext uri="{28A0092B-C50C-407E-A947-70E740481C1C}">
              <a14:useLocalDpi xmlns:a14="http://schemas.microsoft.com/office/drawing/2010/main" val="0"/>
            </a:ext>
          </a:extLst>
        </a:blip>
        <a:srcRect l="32200" t="11984" r="27400" b="15013"/>
        <a:stretch/>
      </xdr:blipFill>
      <xdr:spPr bwMode="auto">
        <a:xfrm>
          <a:off x="38110583" y="370417"/>
          <a:ext cx="592667" cy="1555017"/>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400050</xdr:colOff>
      <xdr:row>2</xdr:row>
      <xdr:rowOff>180975</xdr:rowOff>
    </xdr:from>
    <xdr:to>
      <xdr:col>1</xdr:col>
      <xdr:colOff>381000</xdr:colOff>
      <xdr:row>3</xdr:row>
      <xdr:rowOff>323850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A4A7E09-7559-49B5-B355-FB63BC721302}"/>
            </a:ext>
          </a:extLst>
        </xdr:cNvPr>
        <xdr:cNvSpPr/>
      </xdr:nvSpPr>
      <xdr:spPr>
        <a:xfrm>
          <a:off x="400050" y="371475"/>
          <a:ext cx="742950" cy="39052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twoCellAnchor editAs="oneCell">
    <xdr:from>
      <xdr:col>2</xdr:col>
      <xdr:colOff>772584</xdr:colOff>
      <xdr:row>2</xdr:row>
      <xdr:rowOff>52917</xdr:rowOff>
    </xdr:from>
    <xdr:to>
      <xdr:col>2</xdr:col>
      <xdr:colOff>1471083</xdr:colOff>
      <xdr:row>11</xdr:row>
      <xdr:rowOff>153732</xdr:rowOff>
    </xdr:to>
    <xdr:pic>
      <xdr:nvPicPr>
        <xdr:cNvPr id="3" name="Imagen 2" descr="Clorhexidina Enjuague bucal- vioxín">
          <a:extLst>
            <a:ext uri="{FF2B5EF4-FFF2-40B4-BE49-F238E27FC236}">
              <a16:creationId xmlns:a16="http://schemas.microsoft.com/office/drawing/2014/main" id="{2CBB0FA0-C721-4AB9-BADE-DE581A80CA4F}"/>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10636" b="76135" l="32600" r="64400">
                      <a14:foregroundMark x1="51800" y1="10636" x2="51800" y2="10636"/>
                      <a14:foregroundMark x1="38000" y1="75227" x2="45200" y2="76135"/>
                      <a14:foregroundMark x1="61200" y1="63554" x2="36600" y2="71077"/>
                      <a14:foregroundMark x1="36600" y1="75227" x2="61200" y2="74838"/>
                    </a14:backgroundRemoval>
                  </a14:imgEffect>
                </a14:imgLayer>
              </a14:imgProps>
            </a:ext>
            <a:ext uri="{28A0092B-C50C-407E-A947-70E740481C1C}">
              <a14:useLocalDpi xmlns:a14="http://schemas.microsoft.com/office/drawing/2010/main" val="0"/>
            </a:ext>
          </a:extLst>
        </a:blip>
        <a:srcRect l="28633" t="5963" r="31437" b="17717"/>
        <a:stretch/>
      </xdr:blipFill>
      <xdr:spPr bwMode="auto">
        <a:xfrm>
          <a:off x="2296584" y="444500"/>
          <a:ext cx="698499" cy="2058732"/>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275166</xdr:colOff>
      <xdr:row>2</xdr:row>
      <xdr:rowOff>31750</xdr:rowOff>
    </xdr:from>
    <xdr:to>
      <xdr:col>13</xdr:col>
      <xdr:colOff>848552</xdr:colOff>
      <xdr:row>10</xdr:row>
      <xdr:rowOff>0</xdr:rowOff>
    </xdr:to>
    <xdr:pic>
      <xdr:nvPicPr>
        <xdr:cNvPr id="4" name="Imagen 3" descr="Clorhexidina con alcohol">
          <a:extLst>
            <a:ext uri="{FF2B5EF4-FFF2-40B4-BE49-F238E27FC236}">
              <a16:creationId xmlns:a16="http://schemas.microsoft.com/office/drawing/2014/main" id="{D52A93FE-E1F8-45AC-B3D7-4D680A1C163C}"/>
            </a:ext>
          </a:extLst>
        </xdr:cNvPr>
        <xdr:cNvPicPr>
          <a:picLocks noChangeAspect="1" noChangeArrowheads="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ackgroundRemoval t="12349" b="82819" l="35800" r="68400">
                      <a14:foregroundMark x1="54000" y1="14765" x2="51200" y2="81745"/>
                      <a14:foregroundMark x1="43200" y1="79597" x2="63600" y2="80940"/>
                      <a14:foregroundMark x1="36400" y1="78792" x2="64200" y2="80940"/>
                      <a14:foregroundMark x1="64200" y1="80940" x2="67200" y2="78792"/>
                      <a14:foregroundMark x1="36000" y1="47114" x2="49200" y2="25101"/>
                      <a14:foregroundMark x1="49200" y1="25101" x2="63600" y2="41208"/>
                      <a14:foregroundMark x1="63600" y1="41208" x2="67600" y2="66846"/>
                      <a14:foregroundMark x1="46400" y1="15034" x2="56200" y2="19597"/>
                      <a14:foregroundMark x1="47600" y1="12483" x2="59000" y2="15570"/>
                      <a14:foregroundMark x1="36400" y1="78523" x2="63800" y2="81745"/>
                      <a14:foregroundMark x1="63800" y1="81745" x2="68400" y2="71141"/>
                      <a14:foregroundMark x1="36000" y1="77987" x2="54600" y2="82819"/>
                    </a14:backgroundRemoval>
                  </a14:imgEffect>
                </a14:imgLayer>
              </a14:imgProps>
            </a:ext>
            <a:ext uri="{28A0092B-C50C-407E-A947-70E740481C1C}">
              <a14:useLocalDpi xmlns:a14="http://schemas.microsoft.com/office/drawing/2010/main" val="0"/>
            </a:ext>
          </a:extLst>
        </a:blip>
        <a:srcRect l="32000" t="7383" r="28200" b="14228"/>
        <a:stretch/>
      </xdr:blipFill>
      <xdr:spPr bwMode="auto">
        <a:xfrm>
          <a:off x="19547416" y="423333"/>
          <a:ext cx="573386" cy="1682750"/>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179916</xdr:colOff>
      <xdr:row>1</xdr:row>
      <xdr:rowOff>179917</xdr:rowOff>
    </xdr:from>
    <xdr:to>
      <xdr:col>23</xdr:col>
      <xdr:colOff>779151</xdr:colOff>
      <xdr:row>9</xdr:row>
      <xdr:rowOff>148167</xdr:rowOff>
    </xdr:to>
    <xdr:pic>
      <xdr:nvPicPr>
        <xdr:cNvPr id="5" name="Imagen 4" descr="Clorhexidina 2,3%">
          <a:extLst>
            <a:ext uri="{FF2B5EF4-FFF2-40B4-BE49-F238E27FC236}">
              <a16:creationId xmlns:a16="http://schemas.microsoft.com/office/drawing/2014/main" id="{CC9311D6-7B6C-4FC3-8F4D-8759649173F3}"/>
            </a:ext>
          </a:extLst>
        </xdr:cNvPr>
        <xdr:cNvPicPr>
          <a:picLocks noChangeAspect="1" noChangeArrowheads="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ackgroundRemoval t="21437" b="75371" l="35667" r="64500">
                      <a14:foregroundMark x1="62833" y1="47320" x2="59167" y2="25314"/>
                      <a14:foregroundMark x1="59167" y1="25314" x2="37333" y2="39795"/>
                      <a14:foregroundMark x1="44167" y1="21665" x2="57333" y2="22349"/>
                      <a14:foregroundMark x1="43833" y1="21665" x2="38000" y2="37172"/>
                      <a14:foregroundMark x1="40167" y1="21665" x2="61167" y2="21437"/>
                      <a14:foregroundMark x1="37667" y1="74914" x2="64500" y2="72406"/>
                      <a14:foregroundMark x1="64500" y1="72406" x2="60000" y2="32497"/>
                      <a14:foregroundMark x1="60000" y1="32497" x2="43833" y2="21437"/>
                      <a14:foregroundMark x1="39333" y1="66477" x2="52833" y2="66021"/>
                      <a14:foregroundMark x1="38667" y1="75371" x2="62167" y2="74230"/>
                      <a14:foregroundMark x1="59667" y1="68301" x2="37000" y2="58609"/>
                      <a14:foregroundMark x1="37000" y1="58609" x2="37333" y2="37742"/>
                      <a14:foregroundMark x1="39667" y1="50399" x2="53167" y2="49715"/>
                      <a14:foregroundMark x1="37667" y1="65792" x2="37667" y2="64766"/>
                      <a14:foregroundMark x1="46333" y1="55644" x2="58667" y2="57925"/>
                      <a14:foregroundMark x1="61167" y1="47777" x2="39667" y2="49715"/>
                      <a14:foregroundMark x1="47000" y1="59407" x2="40833" y2="59407"/>
                      <a14:foregroundMark x1="60000" y1="57925" x2="60000" y2="60547"/>
                    </a14:backgroundRemoval>
                  </a14:imgEffect>
                </a14:imgLayer>
              </a14:imgProps>
            </a:ext>
            <a:ext uri="{28A0092B-C50C-407E-A947-70E740481C1C}">
              <a14:useLocalDpi xmlns:a14="http://schemas.microsoft.com/office/drawing/2010/main" val="0"/>
            </a:ext>
          </a:extLst>
        </a:blip>
        <a:srcRect l="32519" t="15080" r="33740" b="20123"/>
        <a:stretch/>
      </xdr:blipFill>
      <xdr:spPr bwMode="auto">
        <a:xfrm>
          <a:off x="33146999" y="381000"/>
          <a:ext cx="599235" cy="1682750"/>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105834</xdr:colOff>
      <xdr:row>2</xdr:row>
      <xdr:rowOff>137583</xdr:rowOff>
    </xdr:from>
    <xdr:to>
      <xdr:col>33</xdr:col>
      <xdr:colOff>698501</xdr:colOff>
      <xdr:row>9</xdr:row>
      <xdr:rowOff>168600</xdr:rowOff>
    </xdr:to>
    <xdr:pic>
      <xdr:nvPicPr>
        <xdr:cNvPr id="6" name="Imagen 5" descr="Jabón de clorhexidina">
          <a:extLst>
            <a:ext uri="{FF2B5EF4-FFF2-40B4-BE49-F238E27FC236}">
              <a16:creationId xmlns:a16="http://schemas.microsoft.com/office/drawing/2014/main" id="{DFA56ECF-D8B1-4FB5-BF7A-B1F0CC4FD3D0}"/>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15289" b="82507" l="36200" r="69200">
                      <a14:foregroundMark x1="36000" y1="74931" x2="59400" y2="82507"/>
                      <a14:foregroundMark x1="59400" y1="82507" x2="67400" y2="64325"/>
                      <a14:foregroundMark x1="67400" y1="64325" x2="62600" y2="26584"/>
                      <a14:foregroundMark x1="62600" y1="26584" x2="41400" y2="46832"/>
                      <a14:foregroundMark x1="41400" y1="46832" x2="39000" y2="74656"/>
                      <a14:foregroundMark x1="38000" y1="35537" x2="41800" y2="18457"/>
                      <a14:foregroundMark x1="41800" y1="18457" x2="69200" y2="36777"/>
                      <a14:foregroundMark x1="42800" y1="15289" x2="63000" y2="15978"/>
                    </a14:backgroundRemoval>
                  </a14:imgEffect>
                </a14:imgLayer>
              </a14:imgProps>
            </a:ext>
            <a:ext uri="{28A0092B-C50C-407E-A947-70E740481C1C}">
              <a14:useLocalDpi xmlns:a14="http://schemas.microsoft.com/office/drawing/2010/main" val="0"/>
            </a:ext>
          </a:extLst>
        </a:blip>
        <a:srcRect l="32200" t="11984" r="27400" b="15013"/>
        <a:stretch/>
      </xdr:blipFill>
      <xdr:spPr bwMode="auto">
        <a:xfrm>
          <a:off x="46725417" y="529166"/>
          <a:ext cx="592667" cy="1555017"/>
        </a:xfrm>
        <a:prstGeom prst="rect">
          <a:avLst/>
        </a:prstGeom>
        <a:no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419100</xdr:colOff>
      <xdr:row>1</xdr:row>
      <xdr:rowOff>28575</xdr:rowOff>
    </xdr:from>
    <xdr:to>
      <xdr:col>1</xdr:col>
      <xdr:colOff>400050</xdr:colOff>
      <xdr:row>2</xdr:row>
      <xdr:rowOff>171450</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78697A04-85C9-411D-BED2-3EA6DE514E5D}"/>
            </a:ext>
          </a:extLst>
        </xdr:cNvPr>
        <xdr:cNvSpPr/>
      </xdr:nvSpPr>
      <xdr:spPr>
        <a:xfrm>
          <a:off x="419100" y="219075"/>
          <a:ext cx="742950" cy="33337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542925</xdr:colOff>
      <xdr:row>0</xdr:row>
      <xdr:rowOff>133350</xdr:rowOff>
    </xdr:from>
    <xdr:to>
      <xdr:col>1</xdr:col>
      <xdr:colOff>523875</xdr:colOff>
      <xdr:row>2</xdr:row>
      <xdr:rowOff>85725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9182ADE-3B3B-4790-9F51-8674A7D30E9F}"/>
            </a:ext>
          </a:extLst>
        </xdr:cNvPr>
        <xdr:cNvSpPr/>
      </xdr:nvSpPr>
      <xdr:spPr>
        <a:xfrm>
          <a:off x="542925" y="133350"/>
          <a:ext cx="742950" cy="333375"/>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ctr"/>
          <a:r>
            <a:rPr lang="es-CO" sz="1100" b="1"/>
            <a:t>INICIO</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cuments\leydy\maestr&#237;a\TESIS\ZUMOTEC\Ventas%20zumotec%20valor%20presente.xlsx" TargetMode="External"/><Relationship Id="rId1" Type="http://schemas.openxmlformats.org/officeDocument/2006/relationships/externalLinkPath" Target="/Users/USUARIO/Documents/leydy/maestr&#237;a/TESIS/ZUMOTEC/Ventas%20zumotec%20valor%20presen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Matriz%20de%20costos%202022%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NTAS"/>
      <sheetName val="Diagrama de Ishikawa"/>
      <sheetName val="CAUSAS Y EFECTOS PQRS"/>
      <sheetName val="Hoja3"/>
      <sheetName val="Hoja5"/>
      <sheetName val="empleados"/>
      <sheetName val="Hoja1"/>
      <sheetName val="Hoja2"/>
    </sheetNames>
    <sheetDataSet>
      <sheetData sheetId="0">
        <row r="5">
          <cell r="B5">
            <v>2018</v>
          </cell>
          <cell r="G5">
            <v>43959021.189172558</v>
          </cell>
        </row>
        <row r="6">
          <cell r="G6">
            <v>90253818.36988394</v>
          </cell>
        </row>
        <row r="7">
          <cell r="G7">
            <v>114031999.41818182</v>
          </cell>
        </row>
        <row r="8">
          <cell r="G8">
            <v>107237666.76220807</v>
          </cell>
        </row>
        <row r="9">
          <cell r="G9">
            <v>72940434.784792259</v>
          </cell>
        </row>
        <row r="10">
          <cell r="G10">
            <v>66698311.458161317</v>
          </cell>
        </row>
        <row r="11">
          <cell r="G11">
            <v>56160285.912280701</v>
          </cell>
        </row>
        <row r="12">
          <cell r="G12">
            <v>86311703.482779458</v>
          </cell>
        </row>
        <row r="13">
          <cell r="G13">
            <v>56331825.770885691</v>
          </cell>
        </row>
        <row r="14">
          <cell r="G14">
            <v>69232666.711316392</v>
          </cell>
        </row>
        <row r="15">
          <cell r="G15">
            <v>75539922.607221678</v>
          </cell>
        </row>
        <row r="16">
          <cell r="G16">
            <v>67291080.084300011</v>
          </cell>
        </row>
        <row r="17">
          <cell r="B17">
            <v>2019</v>
          </cell>
          <cell r="G17">
            <v>62880636.500099406</v>
          </cell>
        </row>
        <row r="18">
          <cell r="G18">
            <v>90927411.369144097</v>
          </cell>
        </row>
        <row r="19">
          <cell r="G19">
            <v>62280226.214229479</v>
          </cell>
        </row>
        <row r="20">
          <cell r="G20">
            <v>90107186.141891897</v>
          </cell>
        </row>
        <row r="21">
          <cell r="G21">
            <v>85201126.109918013</v>
          </cell>
        </row>
        <row r="22">
          <cell r="G22">
            <v>110032568.59779964</v>
          </cell>
        </row>
        <row r="23">
          <cell r="G23">
            <v>95412252.486691281</v>
          </cell>
        </row>
        <row r="24">
          <cell r="G24">
            <v>109499896.1518975</v>
          </cell>
        </row>
        <row r="25">
          <cell r="G25">
            <v>85051769.340790227</v>
          </cell>
        </row>
        <row r="26">
          <cell r="G26">
            <v>104597502.29208161</v>
          </cell>
        </row>
        <row r="27">
          <cell r="G27">
            <v>121284023.9072822</v>
          </cell>
        </row>
        <row r="28">
          <cell r="G28">
            <v>93653519.569653183</v>
          </cell>
        </row>
        <row r="29">
          <cell r="B29">
            <v>2020</v>
          </cell>
          <cell r="G29">
            <v>64524006.757194936</v>
          </cell>
        </row>
        <row r="30">
          <cell r="G30">
            <v>112506048.73899372</v>
          </cell>
        </row>
        <row r="31">
          <cell r="G31">
            <v>269645002.9857254</v>
          </cell>
        </row>
        <row r="32">
          <cell r="G32">
            <v>577764958.79999995</v>
          </cell>
        </row>
        <row r="33">
          <cell r="G33">
            <v>228318860.42369023</v>
          </cell>
        </row>
        <row r="34">
          <cell r="G34">
            <v>160360309.22977993</v>
          </cell>
        </row>
        <row r="35">
          <cell r="G35">
            <v>136980675.74564162</v>
          </cell>
        </row>
        <row r="36">
          <cell r="G36">
            <v>130810019.953125</v>
          </cell>
        </row>
        <row r="37">
          <cell r="G37">
            <v>216485430.57669294</v>
          </cell>
        </row>
        <row r="38">
          <cell r="G38">
            <v>128041885.07051222</v>
          </cell>
        </row>
        <row r="39">
          <cell r="G39">
            <v>159136098.65521508</v>
          </cell>
        </row>
        <row r="40">
          <cell r="G40">
            <v>199707046.07935154</v>
          </cell>
        </row>
        <row r="41">
          <cell r="B41">
            <v>2021</v>
          </cell>
          <cell r="G41">
            <v>84536576.351052776</v>
          </cell>
        </row>
        <row r="42">
          <cell r="G42">
            <v>178289473.18784013</v>
          </cell>
        </row>
        <row r="43">
          <cell r="G43">
            <v>188406998.93110532</v>
          </cell>
        </row>
        <row r="44">
          <cell r="G44">
            <v>126604535.25612473</v>
          </cell>
        </row>
        <row r="45">
          <cell r="G45">
            <v>113522300.98291069</v>
          </cell>
        </row>
        <row r="46">
          <cell r="G46">
            <v>128690677.92995036</v>
          </cell>
        </row>
        <row r="47">
          <cell r="G47">
            <v>157684001.59098405</v>
          </cell>
        </row>
        <row r="48">
          <cell r="G48">
            <v>148824331.07717571</v>
          </cell>
        </row>
        <row r="49">
          <cell r="G49">
            <v>146612141.43238825</v>
          </cell>
        </row>
        <row r="50">
          <cell r="G50">
            <v>121999429.83172815</v>
          </cell>
        </row>
        <row r="51">
          <cell r="G51">
            <v>135644419.743038</v>
          </cell>
        </row>
        <row r="52">
          <cell r="G52">
            <v>161982811.80468541</v>
          </cell>
        </row>
        <row r="53">
          <cell r="B53">
            <v>2022</v>
          </cell>
          <cell r="C53" t="str">
            <v>ENERO</v>
          </cell>
          <cell r="G53">
            <v>76034524.790570378</v>
          </cell>
        </row>
        <row r="54">
          <cell r="C54" t="str">
            <v>FEBRERO</v>
          </cell>
          <cell r="G54">
            <v>97252436.024758935</v>
          </cell>
        </row>
        <row r="55">
          <cell r="C55" t="str">
            <v>MARZO</v>
          </cell>
          <cell r="G55">
            <v>125121907.48658182</v>
          </cell>
        </row>
        <row r="56">
          <cell r="C56" t="str">
            <v>ABRIL</v>
          </cell>
          <cell r="G56">
            <v>134892591.78217652</v>
          </cell>
        </row>
        <row r="57">
          <cell r="C57" t="str">
            <v>MAYO</v>
          </cell>
          <cell r="G57">
            <v>125030804.53900589</v>
          </cell>
        </row>
        <row r="58">
          <cell r="C58" t="str">
            <v>JUNIO</v>
          </cell>
          <cell r="G58">
            <v>128604360.47900426</v>
          </cell>
        </row>
        <row r="59">
          <cell r="C59" t="str">
            <v>JULIO</v>
          </cell>
          <cell r="G59">
            <v>142894952.52207533</v>
          </cell>
        </row>
        <row r="60">
          <cell r="C60" t="str">
            <v>AGOSTO</v>
          </cell>
          <cell r="G60">
            <v>179937106.9434568</v>
          </cell>
        </row>
        <row r="61">
          <cell r="C61" t="str">
            <v>SEPTIEMBRE</v>
          </cell>
          <cell r="G61">
            <v>192197735.24749249</v>
          </cell>
        </row>
        <row r="62">
          <cell r="C62" t="str">
            <v>OCTUBRE</v>
          </cell>
          <cell r="G62">
            <v>162130075</v>
          </cell>
        </row>
        <row r="63">
          <cell r="C63" t="str">
            <v xml:space="preserve">NOVIEMBRE </v>
          </cell>
        </row>
        <row r="64">
          <cell r="C64" t="str">
            <v>DICIEMBRE</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 val="MARGEN BRUTO PROD"/>
      <sheetName val="MB"/>
      <sheetName val="DISTRIBUIDOR"/>
      <sheetName val="COSTOS BIOSEGURIDAD"/>
      <sheetName val="COSTOS LIMPIEZA EFICIENTE"/>
      <sheetName val="COSTOS INDUSTRIALES"/>
      <sheetName val="Deterg. Ropa"/>
      <sheetName val="Deterg.Líq. Neutro"/>
      <sheetName val="Hipoclorito 5%"/>
      <sheetName val="Hipoclorito 13%"/>
      <sheetName val="Ambient. Textil. DESINF"/>
      <sheetName val="Ambient. Textil"/>
      <sheetName val="Citrilac Limp. Desinf"/>
      <sheetName val="Glutaraltec"/>
      <sheetName val="Sln Yod 7%"/>
      <sheetName val="Jab Yod 2%"/>
      <sheetName val="Jab Yod 7%"/>
      <sheetName val="Vioxin Jabón 4%"/>
      <sheetName val="Vioxin Acuoso 2,3%"/>
      <sheetName val="Vioxin Etanol 2,3%"/>
      <sheetName val="Vioxin Bucal - Oral Care"/>
      <sheetName val="Vioxin Bucal - Extra Fresh"/>
      <sheetName val="Benzaltec 5G Jabón"/>
      <sheetName val="Benzaltec-Quatersoft 5G Sln 2%"/>
      <sheetName val="Benzaltec-Quatersoft 5G ALCOHOL"/>
      <sheetName val="Benzaltec-Quatersoft 5G PLUS"/>
      <sheetName val="Quatersoft 5G DIRECT"/>
      <sheetName val="Quatersoft 5G PLUS DIRECT"/>
      <sheetName val="Quatersoft 5G MAX DIRECT"/>
      <sheetName val="Quatersoft 5G - Jabón Multienz"/>
      <sheetName val="Alcos. Trad 70%"/>
      <sheetName val="Alcos. Gel. Glicerinado"/>
      <sheetName val="Gel. Conductor"/>
      <sheetName val="OXIZUM"/>
      <sheetName val="Deterg.Líq. Plus"/>
      <sheetName val="Deterg.Metalmecánico"/>
      <sheetName val="Ácido Cítrico Sln 50%"/>
      <sheetName val="D.C.R"/>
      <sheetName val="Extracto Aloe-Vera"/>
      <sheetName val="Extracto Semilla Neem"/>
      <sheetName val="Bionimtec"/>
      <sheetName val="Envasado, Tapado, Codif, Etique"/>
    </sheetNames>
    <sheetDataSet>
      <sheetData sheetId="0">
        <row r="9">
          <cell r="A9" t="str">
            <v>EQUIPO</v>
          </cell>
          <cell r="B9" t="str">
            <v>POTENCIA (Kw)</v>
          </cell>
          <cell r="D9" t="str">
            <v>Materias Primas</v>
          </cell>
          <cell r="E9" t="str">
            <v>Precios por unidad [kg]</v>
          </cell>
          <cell r="F9" t="str">
            <v>I.V.A</v>
          </cell>
          <cell r="G9" t="str">
            <v>Costo Flete/kg</v>
          </cell>
          <cell r="H9" t="str">
            <v>Densidad [g/ml]</v>
          </cell>
          <cell r="I9" t="str">
            <v>Precio Final [$COP]</v>
          </cell>
          <cell r="J9" t="str">
            <v>Unidad</v>
          </cell>
        </row>
        <row r="10">
          <cell r="A10" t="str">
            <v>Sistema de agitación Duplex</v>
          </cell>
          <cell r="B10">
            <v>3</v>
          </cell>
          <cell r="D10" t="str">
            <v>Aceite esencial de eucalipto</v>
          </cell>
          <cell r="E10">
            <v>36666</v>
          </cell>
          <cell r="F10">
            <v>6966.54</v>
          </cell>
          <cell r="G10">
            <v>0</v>
          </cell>
          <cell r="H10">
            <v>1</v>
          </cell>
          <cell r="I10">
            <v>43632.54</v>
          </cell>
          <cell r="J10" t="str">
            <v>Litro</v>
          </cell>
          <cell r="L10" t="str">
            <v>Envases</v>
          </cell>
          <cell r="M10" t="str">
            <v>Precio</v>
          </cell>
          <cell r="N10" t="str">
            <v>Unidad de Empaque Antigua</v>
          </cell>
          <cell r="O10" t="str">
            <v>Unidad de Empaque Nueva</v>
          </cell>
          <cell r="Q10" t="str">
            <v>Glutaraltec</v>
          </cell>
          <cell r="R10">
            <v>1.4807999999999999</v>
          </cell>
          <cell r="S10" t="str">
            <v>mL</v>
          </cell>
        </row>
        <row r="11">
          <cell r="A11" t="str">
            <v>Sistema de Agitación 1 - 2</v>
          </cell>
          <cell r="B11">
            <v>3</v>
          </cell>
          <cell r="D11" t="str">
            <v>Acetato de Cinc</v>
          </cell>
          <cell r="E11">
            <v>90000</v>
          </cell>
          <cell r="F11">
            <v>17100</v>
          </cell>
          <cell r="G11">
            <v>0</v>
          </cell>
          <cell r="H11">
            <v>1</v>
          </cell>
          <cell r="I11">
            <v>107100</v>
          </cell>
          <cell r="J11" t="str">
            <v>Kg</v>
          </cell>
          <cell r="L11" t="str">
            <v>Bolsa transparente 1000 mL + Pompa</v>
          </cell>
          <cell r="M11">
            <v>2550</v>
          </cell>
          <cell r="N11">
            <v>18</v>
          </cell>
          <cell r="O11">
            <v>18</v>
          </cell>
          <cell r="Q11" t="str">
            <v>Alcohol 70%</v>
          </cell>
          <cell r="R11">
            <v>2.2994652406417111</v>
          </cell>
          <cell r="S11" t="str">
            <v>mL</v>
          </cell>
          <cell r="V11">
            <v>622.28</v>
          </cell>
        </row>
        <row r="12">
          <cell r="A12" t="str">
            <v>Batidora</v>
          </cell>
          <cell r="B12">
            <v>3</v>
          </cell>
          <cell r="D12" t="str">
            <v xml:space="preserve">Acido bórico </v>
          </cell>
          <cell r="E12">
            <v>5500</v>
          </cell>
          <cell r="F12">
            <v>1045</v>
          </cell>
          <cell r="G12">
            <v>443</v>
          </cell>
          <cell r="H12">
            <v>1</v>
          </cell>
          <cell r="I12">
            <v>6988</v>
          </cell>
          <cell r="J12" t="str">
            <v>Kg</v>
          </cell>
          <cell r="L12" t="str">
            <v>Colapsible 120 mL</v>
          </cell>
          <cell r="M12">
            <v>374.84999999999997</v>
          </cell>
          <cell r="N12">
            <v>1</v>
          </cell>
          <cell r="O12" t="str">
            <v>N/A</v>
          </cell>
          <cell r="Q12" t="str">
            <v>Benzaltec 5G Solución 2%</v>
          </cell>
          <cell r="R12">
            <v>14.007608999999999</v>
          </cell>
          <cell r="S12" t="str">
            <v>mL</v>
          </cell>
        </row>
        <row r="13">
          <cell r="A13" t="str">
            <v>Envasadora</v>
          </cell>
          <cell r="B13">
            <v>2.5000000000000001E-2</v>
          </cell>
          <cell r="D13" t="str">
            <v>Acido cítrico</v>
          </cell>
          <cell r="E13">
            <v>11100</v>
          </cell>
          <cell r="F13">
            <v>2109</v>
          </cell>
          <cell r="G13">
            <v>500</v>
          </cell>
          <cell r="H13">
            <v>1</v>
          </cell>
          <cell r="I13">
            <v>13709</v>
          </cell>
          <cell r="J13" t="str">
            <v>Kg</v>
          </cell>
          <cell r="L13" t="str">
            <v>Colapsible 250 mL</v>
          </cell>
          <cell r="M13">
            <v>729.46999999999991</v>
          </cell>
          <cell r="N13">
            <v>45</v>
          </cell>
          <cell r="O13">
            <v>40</v>
          </cell>
          <cell r="Q13" t="str">
            <v>Hipoclorito de sodio 13%</v>
          </cell>
          <cell r="R13">
            <v>10.1745</v>
          </cell>
          <cell r="S13" t="str">
            <v>mL</v>
          </cell>
        </row>
        <row r="14">
          <cell r="A14" t="str">
            <v>Selladora</v>
          </cell>
          <cell r="B14">
            <v>0.25</v>
          </cell>
          <cell r="D14" t="str">
            <v>Ácido Glicólico (75%)</v>
          </cell>
          <cell r="E14">
            <v>14000</v>
          </cell>
          <cell r="F14">
            <v>2660</v>
          </cell>
          <cell r="G14">
            <v>0</v>
          </cell>
          <cell r="H14">
            <v>1.27</v>
          </cell>
          <cell r="I14">
            <v>21158.2</v>
          </cell>
          <cell r="J14" t="str">
            <v>Litro</v>
          </cell>
          <cell r="L14" t="str">
            <v>Colapsible 500 mL</v>
          </cell>
          <cell r="M14">
            <v>829.43</v>
          </cell>
          <cell r="N14">
            <v>30</v>
          </cell>
          <cell r="O14">
            <v>28</v>
          </cell>
        </row>
        <row r="15">
          <cell r="A15" t="str">
            <v>Compresor</v>
          </cell>
          <cell r="B15">
            <v>3</v>
          </cell>
          <cell r="D15" t="str">
            <v>Ácido láctico (88%)</v>
          </cell>
          <cell r="E15">
            <v>10700</v>
          </cell>
          <cell r="F15">
            <v>2033</v>
          </cell>
          <cell r="G15">
            <v>443</v>
          </cell>
          <cell r="H15">
            <v>1.07</v>
          </cell>
          <cell r="I15">
            <v>14098.320000000002</v>
          </cell>
          <cell r="J15" t="str">
            <v>Litro</v>
          </cell>
          <cell r="L15" t="str">
            <v>Cuñete 19 L + Tapa + Tapón</v>
          </cell>
          <cell r="M15">
            <v>10349.43</v>
          </cell>
          <cell r="N15">
            <v>1</v>
          </cell>
          <cell r="O15">
            <v>1</v>
          </cell>
        </row>
        <row r="16">
          <cell r="A16" t="str">
            <v>Licuadora</v>
          </cell>
          <cell r="B16">
            <v>2</v>
          </cell>
          <cell r="D16" t="str">
            <v>Ácido Nítrico</v>
          </cell>
          <cell r="E16">
            <v>3000</v>
          </cell>
          <cell r="F16">
            <v>570</v>
          </cell>
          <cell r="G16">
            <v>0</v>
          </cell>
          <cell r="H16">
            <v>1.1000000000000001</v>
          </cell>
          <cell r="I16">
            <v>3927.0000000000005</v>
          </cell>
          <cell r="J16" t="str">
            <v>Litro</v>
          </cell>
          <cell r="L16" t="str">
            <v>Envase 1 L - Opaco</v>
          </cell>
          <cell r="M16">
            <v>952</v>
          </cell>
          <cell r="N16">
            <v>15</v>
          </cell>
          <cell r="O16" t="str">
            <v>N/A</v>
          </cell>
        </row>
        <row r="17">
          <cell r="A17" t="str">
            <v>Tapadora</v>
          </cell>
          <cell r="B17">
            <v>2.5000000000000001E-2</v>
          </cell>
          <cell r="D17" t="str">
            <v>Ácido oléico</v>
          </cell>
          <cell r="E17">
            <v>8400</v>
          </cell>
          <cell r="F17">
            <v>1596</v>
          </cell>
          <cell r="G17">
            <v>367</v>
          </cell>
          <cell r="H17">
            <v>0.89500000000000002</v>
          </cell>
          <cell r="I17">
            <v>9274.8850000000002</v>
          </cell>
          <cell r="J17" t="str">
            <v>Litro</v>
          </cell>
          <cell r="L17" t="str">
            <v>Envase 30 mL</v>
          </cell>
          <cell r="M17" t="str">
            <v>-</v>
          </cell>
          <cell r="N17">
            <v>91</v>
          </cell>
          <cell r="O17">
            <v>80</v>
          </cell>
        </row>
        <row r="18">
          <cell r="A18" t="str">
            <v>Etiquetadora</v>
          </cell>
          <cell r="B18">
            <v>2.5000000000000001E-2</v>
          </cell>
          <cell r="D18" t="str">
            <v>Acido oxálico</v>
          </cell>
          <cell r="E18">
            <v>4622</v>
          </cell>
          <cell r="F18">
            <v>878.18000000000006</v>
          </cell>
          <cell r="G18">
            <v>0</v>
          </cell>
          <cell r="H18">
            <v>1</v>
          </cell>
          <cell r="I18">
            <v>5500.18</v>
          </cell>
          <cell r="J18" t="str">
            <v>Kg</v>
          </cell>
          <cell r="L18" t="str">
            <v>Envase 500 mL - G500 Opaco</v>
          </cell>
          <cell r="M18">
            <v>583.1</v>
          </cell>
          <cell r="N18">
            <v>24</v>
          </cell>
          <cell r="O18" t="str">
            <v>N/A</v>
          </cell>
        </row>
        <row r="19">
          <cell r="A19" t="str">
            <v>Codificadora</v>
          </cell>
          <cell r="B19">
            <v>0.4</v>
          </cell>
          <cell r="D19" t="str">
            <v>Ácido sulfónico</v>
          </cell>
          <cell r="E19">
            <v>9627</v>
          </cell>
          <cell r="F19">
            <v>1829.13</v>
          </cell>
          <cell r="G19">
            <v>0</v>
          </cell>
          <cell r="H19">
            <v>1.04</v>
          </cell>
          <cell r="I19">
            <v>11914.375200000002</v>
          </cell>
          <cell r="J19" t="str">
            <v>Litro</v>
          </cell>
          <cell r="L19" t="str">
            <v>Envase bala 1000 ml</v>
          </cell>
          <cell r="M19">
            <v>720.56666666666661</v>
          </cell>
          <cell r="N19">
            <v>15</v>
          </cell>
          <cell r="O19">
            <v>25</v>
          </cell>
        </row>
        <row r="20">
          <cell r="A20" t="str">
            <v>Estufa Enana 1 quemador</v>
          </cell>
          <cell r="B20">
            <v>1.2</v>
          </cell>
          <cell r="D20" t="str">
            <v>ACPM</v>
          </cell>
          <cell r="E20">
            <v>2299.4652406417113</v>
          </cell>
          <cell r="G20">
            <v>0</v>
          </cell>
          <cell r="H20">
            <v>1</v>
          </cell>
          <cell r="I20">
            <v>2299.4652406417113</v>
          </cell>
          <cell r="J20" t="str">
            <v>Litro</v>
          </cell>
          <cell r="L20" t="str">
            <v>Envase bala 120 mL</v>
          </cell>
          <cell r="M20">
            <v>276.02573770491801</v>
          </cell>
          <cell r="N20">
            <v>42</v>
          </cell>
          <cell r="O20">
            <v>42</v>
          </cell>
        </row>
        <row r="21">
          <cell r="A21" t="str">
            <v>Incubadora</v>
          </cell>
          <cell r="B21">
            <v>6.5000000000000002E-2</v>
          </cell>
          <cell r="D21" t="str">
            <v>Ajidew NL-50</v>
          </cell>
          <cell r="E21">
            <v>20716</v>
          </cell>
          <cell r="F21">
            <v>3936.04</v>
          </cell>
          <cell r="G21">
            <v>0</v>
          </cell>
          <cell r="H21">
            <v>1</v>
          </cell>
          <cell r="I21">
            <v>24652.04</v>
          </cell>
          <cell r="J21" t="str">
            <v>Litro</v>
          </cell>
          <cell r="L21" t="str">
            <v xml:space="preserve">Envase bala 250 ml </v>
          </cell>
          <cell r="M21">
            <v>402.13888888888891</v>
          </cell>
          <cell r="N21">
            <v>48</v>
          </cell>
          <cell r="O21">
            <v>42</v>
          </cell>
        </row>
        <row r="22">
          <cell r="A22" t="str">
            <v>Nevera</v>
          </cell>
          <cell r="B22">
            <v>4.1666666666666664E-2</v>
          </cell>
          <cell r="D22" t="str">
            <v>Alcohol industrial (96%)</v>
          </cell>
          <cell r="E22">
            <v>3450</v>
          </cell>
          <cell r="F22">
            <v>655.5</v>
          </cell>
          <cell r="G22">
            <v>60</v>
          </cell>
          <cell r="H22">
            <v>1</v>
          </cell>
          <cell r="I22">
            <v>4165.5</v>
          </cell>
          <cell r="J22" t="str">
            <v>Litro</v>
          </cell>
          <cell r="L22" t="str">
            <v xml:space="preserve">Envase bala 500 ml </v>
          </cell>
          <cell r="M22">
            <v>446.04545454545456</v>
          </cell>
          <cell r="N22">
            <v>28</v>
          </cell>
          <cell r="O22">
            <v>28</v>
          </cell>
        </row>
        <row r="23">
          <cell r="A23" t="str">
            <v>Autoclave</v>
          </cell>
          <cell r="B23">
            <v>1.7</v>
          </cell>
          <cell r="D23" t="str">
            <v>Amonios Cuaternarios 5a Generación</v>
          </cell>
          <cell r="E23">
            <v>24153</v>
          </cell>
          <cell r="F23">
            <v>4589.07</v>
          </cell>
          <cell r="G23">
            <v>538</v>
          </cell>
          <cell r="H23">
            <v>0.93</v>
          </cell>
          <cell r="I23">
            <v>27230.465100000001</v>
          </cell>
          <cell r="J23" t="str">
            <v>Litro</v>
          </cell>
          <cell r="L23" t="str">
            <v>Envase bala 750 ml - Manzanilla</v>
          </cell>
          <cell r="M23">
            <v>541.24545454545455</v>
          </cell>
          <cell r="N23">
            <v>28</v>
          </cell>
          <cell r="O23">
            <v>28</v>
          </cell>
        </row>
        <row r="24">
          <cell r="A24" t="str">
            <v xml:space="preserve"> Hornilla </v>
          </cell>
          <cell r="B24">
            <v>1.2</v>
          </cell>
          <cell r="D24" t="str">
            <v>Butil glicol</v>
          </cell>
          <cell r="E24">
            <v>12184.87</v>
          </cell>
          <cell r="F24">
            <v>2315.1253000000002</v>
          </cell>
          <cell r="G24">
            <v>0</v>
          </cell>
          <cell r="H24">
            <v>0.90300000000000002</v>
          </cell>
          <cell r="I24">
            <v>13093.495755900001</v>
          </cell>
          <cell r="J24" t="str">
            <v>Litro</v>
          </cell>
          <cell r="L24" t="str">
            <v>Envase bala 60 mL</v>
          </cell>
          <cell r="M24">
            <v>411.74</v>
          </cell>
          <cell r="N24">
            <v>1</v>
          </cell>
          <cell r="O24">
            <v>1</v>
          </cell>
        </row>
        <row r="25">
          <cell r="A25" t="str">
            <v xml:space="preserve"> Espectrofotómetro </v>
          </cell>
          <cell r="B25">
            <v>1</v>
          </cell>
          <cell r="D25" t="str">
            <v>Carbonato de Sodio</v>
          </cell>
          <cell r="E25">
            <v>7000</v>
          </cell>
          <cell r="F25">
            <v>1330</v>
          </cell>
          <cell r="G25">
            <v>0</v>
          </cell>
          <cell r="H25">
            <v>1</v>
          </cell>
          <cell r="I25">
            <v>8330</v>
          </cell>
          <cell r="J25" t="str">
            <v>Kg</v>
          </cell>
          <cell r="L25" t="str">
            <v>Envase Clínico 120 mL</v>
          </cell>
          <cell r="M25">
            <v>468.07777777777773</v>
          </cell>
          <cell r="N25">
            <v>30</v>
          </cell>
          <cell r="O25">
            <v>25</v>
          </cell>
        </row>
        <row r="26">
          <cell r="A26" t="str">
            <v>Centrífuga</v>
          </cell>
          <cell r="B26">
            <v>2.5000000000000001E-2</v>
          </cell>
          <cell r="D26" t="str">
            <v>Carbopol 940</v>
          </cell>
          <cell r="E26">
            <v>65500</v>
          </cell>
          <cell r="F26">
            <v>12445</v>
          </cell>
          <cell r="G26">
            <v>505.95</v>
          </cell>
          <cell r="H26">
            <v>1</v>
          </cell>
          <cell r="I26">
            <v>78450.95</v>
          </cell>
          <cell r="J26" t="str">
            <v>Kg</v>
          </cell>
          <cell r="L26" t="str">
            <v>Envase Clínico 60 mL</v>
          </cell>
          <cell r="M26">
            <v>329.80937823834194</v>
          </cell>
          <cell r="N26">
            <v>40</v>
          </cell>
          <cell r="O26">
            <v>36</v>
          </cell>
        </row>
        <row r="27">
          <cell r="A27" t="str">
            <v>Deshidratador</v>
          </cell>
          <cell r="B27">
            <v>0.7</v>
          </cell>
          <cell r="D27" t="str">
            <v>Cellocel - Hidroxietilcelusa</v>
          </cell>
          <cell r="E27">
            <v>27475</v>
          </cell>
          <cell r="F27">
            <v>5220.25</v>
          </cell>
          <cell r="G27">
            <v>0</v>
          </cell>
          <cell r="H27">
            <v>1</v>
          </cell>
          <cell r="I27">
            <v>32695.25</v>
          </cell>
          <cell r="J27" t="str">
            <v>Kg</v>
          </cell>
          <cell r="L27" t="str">
            <v>Envase Clínico Botero 500 mL</v>
          </cell>
          <cell r="M27">
            <v>527.6633333333333</v>
          </cell>
          <cell r="N27">
            <v>18</v>
          </cell>
          <cell r="O27" t="str">
            <v>N/A</v>
          </cell>
        </row>
        <row r="28">
          <cell r="A28" t="str">
            <v>Plancha de Calentamiento/Agitación</v>
          </cell>
          <cell r="B28">
            <v>0.6</v>
          </cell>
          <cell r="D28" t="str">
            <v>Cloruro de CetilTrimetilAmonio</v>
          </cell>
          <cell r="E28">
            <v>12300</v>
          </cell>
          <cell r="F28">
            <v>2337</v>
          </cell>
          <cell r="G28">
            <v>0</v>
          </cell>
          <cell r="H28">
            <v>0.95699999999999996</v>
          </cell>
          <cell r="I28">
            <v>14007.608999999999</v>
          </cell>
          <cell r="J28" t="str">
            <v>Litro</v>
          </cell>
          <cell r="L28" t="str">
            <v>Envase Clínico Botero 1000 mL</v>
          </cell>
          <cell r="M28">
            <v>779</v>
          </cell>
          <cell r="N28">
            <v>11</v>
          </cell>
          <cell r="O28" t="str">
            <v>N/A</v>
          </cell>
        </row>
        <row r="29">
          <cell r="A29" t="str">
            <v>Envasadora movil</v>
          </cell>
          <cell r="B29">
            <v>0.03</v>
          </cell>
          <cell r="D29" t="str">
            <v>Cloruro de Sodio</v>
          </cell>
          <cell r="E29">
            <v>830</v>
          </cell>
          <cell r="F29">
            <v>157.69999999999999</v>
          </cell>
          <cell r="G29">
            <v>443</v>
          </cell>
          <cell r="H29">
            <v>1</v>
          </cell>
          <cell r="I29">
            <v>1430.7</v>
          </cell>
          <cell r="J29" t="str">
            <v>Kg</v>
          </cell>
          <cell r="L29" t="str">
            <v>Envase Clínico Botero 250 mL</v>
          </cell>
          <cell r="M29">
            <v>430.61172839506168</v>
          </cell>
          <cell r="N29">
            <v>15</v>
          </cell>
          <cell r="O29" t="str">
            <v>N/A</v>
          </cell>
        </row>
        <row r="30">
          <cell r="A30" t="str">
            <v>Multiliner</v>
          </cell>
          <cell r="B30">
            <v>1</v>
          </cell>
          <cell r="D30" t="str">
            <v>Color Azul turquesa</v>
          </cell>
          <cell r="E30">
            <v>57142</v>
          </cell>
          <cell r="F30">
            <v>10856.98</v>
          </cell>
          <cell r="G30">
            <v>0</v>
          </cell>
          <cell r="H30">
            <v>1</v>
          </cell>
          <cell r="I30">
            <v>67998.98</v>
          </cell>
          <cell r="J30" t="str">
            <v>Kg</v>
          </cell>
          <cell r="L30" t="str">
            <v>Envase Clínico Farma 1000 ml</v>
          </cell>
          <cell r="M30">
            <v>954.40476190476193</v>
          </cell>
          <cell r="N30">
            <v>12</v>
          </cell>
          <cell r="O30">
            <v>12</v>
          </cell>
        </row>
        <row r="31">
          <cell r="D31" t="str">
            <v>Color Fresa</v>
          </cell>
          <cell r="E31">
            <v>61176</v>
          </cell>
          <cell r="F31">
            <v>11623.44</v>
          </cell>
          <cell r="G31">
            <v>0</v>
          </cell>
          <cell r="H31">
            <v>1</v>
          </cell>
          <cell r="I31">
            <v>72799.44</v>
          </cell>
          <cell r="J31" t="str">
            <v>Kg</v>
          </cell>
          <cell r="L31" t="str">
            <v xml:space="preserve">Envase Clínico Farma 250 ml </v>
          </cell>
          <cell r="M31">
            <v>628.0181818181818</v>
          </cell>
          <cell r="N31">
            <v>18</v>
          </cell>
          <cell r="O31">
            <v>25</v>
          </cell>
        </row>
        <row r="32">
          <cell r="D32" t="str">
            <v>Color Naranja</v>
          </cell>
          <cell r="E32">
            <v>83194</v>
          </cell>
          <cell r="F32">
            <v>15806.86</v>
          </cell>
          <cell r="G32">
            <v>15000</v>
          </cell>
          <cell r="H32">
            <v>1</v>
          </cell>
          <cell r="I32">
            <v>114000.86</v>
          </cell>
          <cell r="J32" t="str">
            <v>Kg</v>
          </cell>
          <cell r="L32" t="str">
            <v xml:space="preserve">Envase Clínico Farma 500 ml </v>
          </cell>
          <cell r="M32">
            <v>778.435294117647</v>
          </cell>
          <cell r="N32">
            <v>18</v>
          </cell>
          <cell r="O32">
            <v>16</v>
          </cell>
        </row>
        <row r="33">
          <cell r="D33" t="str">
            <v>Color Pardo Chocolate</v>
          </cell>
          <cell r="E33">
            <v>52100</v>
          </cell>
          <cell r="F33">
            <v>9899</v>
          </cell>
          <cell r="G33">
            <v>0</v>
          </cell>
          <cell r="H33">
            <v>1</v>
          </cell>
          <cell r="I33">
            <v>61999</v>
          </cell>
          <cell r="J33" t="str">
            <v>Kg</v>
          </cell>
          <cell r="L33" t="str">
            <v>Envase oval con agarradera 2 L + Tapa Rosca Azul</v>
          </cell>
          <cell r="M33">
            <v>1782.62</v>
          </cell>
          <cell r="N33">
            <v>10</v>
          </cell>
          <cell r="O33">
            <v>10</v>
          </cell>
        </row>
        <row r="34">
          <cell r="D34" t="str">
            <v>Color Uva</v>
          </cell>
          <cell r="E34">
            <v>44538</v>
          </cell>
          <cell r="F34">
            <v>8462.2199999999993</v>
          </cell>
          <cell r="G34">
            <v>0</v>
          </cell>
          <cell r="H34">
            <v>1</v>
          </cell>
          <cell r="I34">
            <v>53000.22</v>
          </cell>
          <cell r="J34" t="str">
            <v>Kg</v>
          </cell>
          <cell r="L34" t="str">
            <v xml:space="preserve">Envase transparente cuadrado 1000 mL </v>
          </cell>
          <cell r="M34">
            <v>941.12777777777774</v>
          </cell>
          <cell r="N34">
            <v>12</v>
          </cell>
          <cell r="O34" t="str">
            <v>N/A</v>
          </cell>
        </row>
        <row r="35">
          <cell r="D35" t="str">
            <v xml:space="preserve">Color Verde Limón </v>
          </cell>
          <cell r="E35">
            <v>68908</v>
          </cell>
          <cell r="F35">
            <v>13092.52</v>
          </cell>
          <cell r="G35">
            <v>0</v>
          </cell>
          <cell r="H35">
            <v>1</v>
          </cell>
          <cell r="I35">
            <v>82000.52</v>
          </cell>
          <cell r="J35" t="str">
            <v>Kg</v>
          </cell>
          <cell r="L35" t="str">
            <v>Envase Trident 500 mL</v>
          </cell>
          <cell r="M35">
            <v>416.5</v>
          </cell>
          <cell r="N35">
            <v>23</v>
          </cell>
          <cell r="O35" t="str">
            <v>N/A</v>
          </cell>
        </row>
        <row r="36">
          <cell r="D36" t="str">
            <v>Color Verde Menta</v>
          </cell>
          <cell r="E36">
            <v>38656</v>
          </cell>
          <cell r="F36">
            <v>7344.64</v>
          </cell>
          <cell r="G36">
            <v>0</v>
          </cell>
          <cell r="H36">
            <v>1</v>
          </cell>
          <cell r="I36">
            <v>46000.639999999999</v>
          </cell>
          <cell r="J36" t="str">
            <v>Kg</v>
          </cell>
          <cell r="L36" t="str">
            <v>Envases Sal Activadora 20 mL + Tapón + Tapa</v>
          </cell>
          <cell r="M36">
            <v>293.59999999999997</v>
          </cell>
          <cell r="N36" t="str">
            <v>N/A</v>
          </cell>
          <cell r="O36" t="str">
            <v>N/A</v>
          </cell>
        </row>
        <row r="37">
          <cell r="D37" t="str">
            <v>Color Verde Olivo</v>
          </cell>
          <cell r="E37">
            <v>68908</v>
          </cell>
          <cell r="F37">
            <v>13092.52</v>
          </cell>
          <cell r="G37">
            <v>0</v>
          </cell>
          <cell r="H37">
            <v>1</v>
          </cell>
          <cell r="I37">
            <v>82000.52</v>
          </cell>
          <cell r="J37" t="str">
            <v>Kg</v>
          </cell>
          <cell r="L37" t="str">
            <v>Envases Sal Activadora 5 mL + Tapón + Tapa</v>
          </cell>
          <cell r="M37">
            <v>193.73999999999998</v>
          </cell>
          <cell r="N37" t="str">
            <v>N/A</v>
          </cell>
          <cell r="O37" t="str">
            <v>N/A</v>
          </cell>
        </row>
        <row r="38">
          <cell r="D38" t="str">
            <v>DAUX 820</v>
          </cell>
          <cell r="E38">
            <v>15800</v>
          </cell>
          <cell r="F38">
            <v>3002</v>
          </cell>
          <cell r="G38">
            <v>0</v>
          </cell>
          <cell r="H38">
            <v>1.03</v>
          </cell>
          <cell r="I38">
            <v>19366.060000000001</v>
          </cell>
          <cell r="J38" t="str">
            <v>Litro</v>
          </cell>
          <cell r="L38" t="str">
            <v>Galón Económico 3800 mL</v>
          </cell>
          <cell r="M38">
            <v>1901.3681818181817</v>
          </cell>
          <cell r="N38">
            <v>4</v>
          </cell>
          <cell r="O38">
            <v>4</v>
          </cell>
        </row>
        <row r="39">
          <cell r="D39" t="str">
            <v>Dequest 2066 (DTPMPA)</v>
          </cell>
          <cell r="E39">
            <v>21046.63</v>
          </cell>
          <cell r="F39">
            <v>3998.8597000000004</v>
          </cell>
          <cell r="G39">
            <v>642.19539999999995</v>
          </cell>
          <cell r="H39">
            <v>1.272</v>
          </cell>
          <cell r="I39">
            <v>32674.735447200004</v>
          </cell>
          <cell r="J39" t="str">
            <v>Litro</v>
          </cell>
          <cell r="L39" t="str">
            <v>Galón Transparente 3800 mL</v>
          </cell>
          <cell r="M39">
            <v>2140.5581818181818</v>
          </cell>
          <cell r="N39">
            <v>4</v>
          </cell>
          <cell r="O39">
            <v>4</v>
          </cell>
        </row>
        <row r="40">
          <cell r="D40" t="str">
            <v>Dequest 7000</v>
          </cell>
          <cell r="E40">
            <v>19635</v>
          </cell>
          <cell r="F40">
            <v>3730.65</v>
          </cell>
          <cell r="G40">
            <v>525</v>
          </cell>
          <cell r="H40">
            <v>1.3</v>
          </cell>
          <cell r="I40">
            <v>31057.845000000001</v>
          </cell>
          <cell r="J40" t="str">
            <v>Litro</v>
          </cell>
          <cell r="L40" t="str">
            <v>Tanque 1000L Plástico (Usado)</v>
          </cell>
          <cell r="M40">
            <v>280000</v>
          </cell>
          <cell r="N40">
            <v>1</v>
          </cell>
          <cell r="O40">
            <v>1</v>
          </cell>
        </row>
        <row r="41">
          <cell r="D41" t="str">
            <v>Ecosuf SA-9</v>
          </cell>
          <cell r="E41">
            <v>20000</v>
          </cell>
          <cell r="F41">
            <v>3800</v>
          </cell>
          <cell r="G41">
            <v>0</v>
          </cell>
          <cell r="H41">
            <v>1</v>
          </cell>
          <cell r="I41">
            <v>23800</v>
          </cell>
          <cell r="J41" t="str">
            <v>Litro</v>
          </cell>
          <cell r="L41" t="str">
            <v>Tanque 200L Metálico</v>
          </cell>
          <cell r="M41">
            <v>45000</v>
          </cell>
          <cell r="N41">
            <v>1</v>
          </cell>
          <cell r="O41">
            <v>1</v>
          </cell>
        </row>
        <row r="42">
          <cell r="D42" t="str">
            <v>Enzima Amilasa</v>
          </cell>
          <cell r="E42">
            <v>68000</v>
          </cell>
          <cell r="F42">
            <v>12920</v>
          </cell>
          <cell r="G42">
            <v>0</v>
          </cell>
          <cell r="H42">
            <v>1</v>
          </cell>
          <cell r="I42">
            <v>80920</v>
          </cell>
          <cell r="J42" t="str">
            <v>Litro</v>
          </cell>
          <cell r="L42" t="str">
            <v>Tanque 200L Plásticos</v>
          </cell>
          <cell r="M42">
            <v>65000</v>
          </cell>
          <cell r="N42">
            <v>1</v>
          </cell>
          <cell r="O42">
            <v>1</v>
          </cell>
        </row>
        <row r="43">
          <cell r="D43" t="str">
            <v>Enzima Celulasa</v>
          </cell>
          <cell r="E43">
            <v>55000</v>
          </cell>
          <cell r="F43">
            <v>10450</v>
          </cell>
          <cell r="G43">
            <v>0</v>
          </cell>
          <cell r="H43">
            <v>1</v>
          </cell>
          <cell r="I43">
            <v>65450</v>
          </cell>
          <cell r="J43" t="str">
            <v>Litro</v>
          </cell>
          <cell r="L43" t="str">
            <v>Tapas/Dispensadores/Spray</v>
          </cell>
          <cell r="M43" t="str">
            <v>Precio</v>
          </cell>
        </row>
        <row r="44">
          <cell r="D44" t="str">
            <v>Enzima Lipasa</v>
          </cell>
          <cell r="E44">
            <v>109700</v>
          </cell>
          <cell r="F44">
            <v>20843</v>
          </cell>
          <cell r="G44">
            <v>0</v>
          </cell>
          <cell r="H44">
            <v>1</v>
          </cell>
          <cell r="I44">
            <v>130543</v>
          </cell>
          <cell r="J44" t="str">
            <v>Litro</v>
          </cell>
          <cell r="L44" t="str">
            <v>Copa Jarabe</v>
          </cell>
          <cell r="M44">
            <v>197.99619999999999</v>
          </cell>
        </row>
        <row r="45">
          <cell r="D45" t="str">
            <v>Enzima Proteasa</v>
          </cell>
          <cell r="E45">
            <v>115000</v>
          </cell>
          <cell r="F45">
            <v>21850</v>
          </cell>
          <cell r="G45">
            <v>0</v>
          </cell>
          <cell r="H45">
            <v>1</v>
          </cell>
          <cell r="I45">
            <v>136850</v>
          </cell>
          <cell r="J45" t="str">
            <v>Litro</v>
          </cell>
          <cell r="L45" t="str">
            <v>Cremero T24mm</v>
          </cell>
          <cell r="M45">
            <v>595</v>
          </cell>
        </row>
        <row r="46">
          <cell r="D46" t="str">
            <v>Extracto Benjui</v>
          </cell>
          <cell r="E46">
            <v>10924</v>
          </cell>
          <cell r="F46">
            <v>2075.56</v>
          </cell>
          <cell r="G46">
            <v>0</v>
          </cell>
          <cell r="H46">
            <v>1</v>
          </cell>
          <cell r="I46">
            <v>12999.56</v>
          </cell>
          <cell r="J46" t="str">
            <v>Litro</v>
          </cell>
          <cell r="L46" t="str">
            <v>Cremero T28mm</v>
          </cell>
          <cell r="M46">
            <v>502.00229999999999</v>
          </cell>
        </row>
        <row r="47">
          <cell r="D47" t="str">
            <v>Extracto Cáñamo</v>
          </cell>
          <cell r="E47">
            <v>240000</v>
          </cell>
          <cell r="F47">
            <v>45600</v>
          </cell>
          <cell r="G47">
            <v>0</v>
          </cell>
          <cell r="H47">
            <v>0.92</v>
          </cell>
          <cell r="I47">
            <v>262752</v>
          </cell>
          <cell r="J47" t="str">
            <v>Litro</v>
          </cell>
          <cell r="L47" t="str">
            <v>Dispensador T38</v>
          </cell>
          <cell r="M47">
            <v>983.81</v>
          </cell>
        </row>
        <row r="48">
          <cell r="D48" t="str">
            <v>Extracto de Aloe</v>
          </cell>
          <cell r="E48">
            <v>13314.418540848381</v>
          </cell>
          <cell r="F48">
            <v>0</v>
          </cell>
          <cell r="G48">
            <v>0</v>
          </cell>
          <cell r="H48">
            <v>1</v>
          </cell>
          <cell r="I48">
            <v>13314.418540848381</v>
          </cell>
          <cell r="J48" t="str">
            <v>Litro</v>
          </cell>
          <cell r="L48" t="str">
            <v>Multiliner T28</v>
          </cell>
          <cell r="M48">
            <v>38.08</v>
          </cell>
        </row>
        <row r="49">
          <cell r="D49" t="str">
            <v>Extracto de Neem- Semilla</v>
          </cell>
          <cell r="E49">
            <v>8734.3111188652965</v>
          </cell>
          <cell r="F49">
            <v>0</v>
          </cell>
          <cell r="G49">
            <v>0</v>
          </cell>
          <cell r="H49">
            <v>1</v>
          </cell>
          <cell r="I49">
            <v>8734.3111188652965</v>
          </cell>
          <cell r="J49" t="str">
            <v>Litro</v>
          </cell>
          <cell r="L49" t="str">
            <v>Multiliner T38</v>
          </cell>
          <cell r="M49">
            <v>84.259999999999991</v>
          </cell>
        </row>
        <row r="50">
          <cell r="D50" t="str">
            <v>Extracto Neen - Hoja</v>
          </cell>
          <cell r="E50">
            <v>15000</v>
          </cell>
          <cell r="F50">
            <v>0</v>
          </cell>
          <cell r="G50">
            <v>0</v>
          </cell>
          <cell r="H50">
            <v>1</v>
          </cell>
          <cell r="I50">
            <v>15000</v>
          </cell>
          <cell r="J50" t="str">
            <v>Litro</v>
          </cell>
          <cell r="L50" t="str">
            <v xml:space="preserve">Pistola Spray T24 </v>
          </cell>
          <cell r="M50">
            <v>595</v>
          </cell>
        </row>
        <row r="51">
          <cell r="D51" t="str">
            <v>Exxol</v>
          </cell>
          <cell r="E51">
            <v>4700</v>
          </cell>
          <cell r="F51">
            <v>893</v>
          </cell>
          <cell r="G51">
            <v>0</v>
          </cell>
          <cell r="H51">
            <v>0.78</v>
          </cell>
          <cell r="I51">
            <v>4362.54</v>
          </cell>
          <cell r="J51" t="str">
            <v>Litro</v>
          </cell>
          <cell r="L51" t="str">
            <v>Pistola Spray T28</v>
          </cell>
          <cell r="M51">
            <v>598.4</v>
          </cell>
        </row>
        <row r="52">
          <cell r="D52" t="str">
            <v>Fosfato monopotásico</v>
          </cell>
          <cell r="E52">
            <v>18000</v>
          </cell>
          <cell r="F52">
            <v>0</v>
          </cell>
          <cell r="G52">
            <v>0</v>
          </cell>
          <cell r="H52">
            <v>1</v>
          </cell>
          <cell r="I52">
            <v>18000</v>
          </cell>
          <cell r="J52" t="str">
            <v>Kg</v>
          </cell>
          <cell r="L52" t="str">
            <v>No aplica</v>
          </cell>
          <cell r="M52">
            <v>0</v>
          </cell>
        </row>
        <row r="53">
          <cell r="D53" t="str">
            <v>Fragancia Aloe vera</v>
          </cell>
          <cell r="E53">
            <v>60000</v>
          </cell>
          <cell r="F53">
            <v>11400</v>
          </cell>
          <cell r="G53">
            <v>0</v>
          </cell>
          <cell r="H53">
            <v>0.9</v>
          </cell>
          <cell r="I53">
            <v>64260</v>
          </cell>
          <cell r="J53" t="str">
            <v>Litro</v>
          </cell>
          <cell r="L53" t="str">
            <v>Spray bala 60 mL T15</v>
          </cell>
          <cell r="M53">
            <v>238</v>
          </cell>
        </row>
        <row r="54">
          <cell r="D54" t="str">
            <v>Fragancia Canela (Hidro)</v>
          </cell>
          <cell r="E54">
            <v>32774</v>
          </cell>
          <cell r="F54">
            <v>6227.06</v>
          </cell>
          <cell r="G54">
            <v>0</v>
          </cell>
          <cell r="H54">
            <v>0.9</v>
          </cell>
          <cell r="I54">
            <v>35100.953999999998</v>
          </cell>
          <cell r="J54" t="str">
            <v>Litro</v>
          </cell>
          <cell r="L54" t="str">
            <v>Spray T24</v>
          </cell>
          <cell r="M54">
            <v>344.99489999999997</v>
          </cell>
        </row>
        <row r="55">
          <cell r="D55" t="str">
            <v>Fragancia Citronella</v>
          </cell>
          <cell r="E55">
            <v>27900</v>
          </cell>
          <cell r="F55">
            <v>5301</v>
          </cell>
          <cell r="G55">
            <v>0</v>
          </cell>
          <cell r="H55">
            <v>0.9</v>
          </cell>
          <cell r="I55">
            <v>29880.9</v>
          </cell>
          <cell r="J55" t="str">
            <v>Litro</v>
          </cell>
          <cell r="L55" t="str">
            <v>Spray T28</v>
          </cell>
          <cell r="M55">
            <v>692</v>
          </cell>
        </row>
        <row r="56">
          <cell r="D56" t="str">
            <v>Fragancia Fabulande (Lavanda)</v>
          </cell>
          <cell r="E56">
            <v>44900</v>
          </cell>
          <cell r="F56">
            <v>8531</v>
          </cell>
          <cell r="G56">
            <v>4000</v>
          </cell>
          <cell r="H56">
            <v>1</v>
          </cell>
          <cell r="I56">
            <v>57431</v>
          </cell>
          <cell r="J56" t="str">
            <v>Litro</v>
          </cell>
          <cell r="L56" t="str">
            <v xml:space="preserve">Tapa colapsible </v>
          </cell>
          <cell r="M56">
            <v>286.17604938271603</v>
          </cell>
        </row>
        <row r="57">
          <cell r="D57" t="str">
            <v>Fragancia Fresca Verbena</v>
          </cell>
          <cell r="E57">
            <v>42000</v>
          </cell>
          <cell r="F57">
            <v>7980</v>
          </cell>
          <cell r="G57">
            <v>0</v>
          </cell>
          <cell r="H57">
            <v>0.9</v>
          </cell>
          <cell r="I57">
            <v>44982</v>
          </cell>
          <cell r="J57" t="str">
            <v>Litro</v>
          </cell>
          <cell r="L57" t="str">
            <v>Tapa 24 mm para env bala 250 ml-gel conductor</v>
          </cell>
          <cell r="M57">
            <v>416.5</v>
          </cell>
        </row>
        <row r="58">
          <cell r="D58" t="str">
            <v>Fragancia Glady Brisa del Mar</v>
          </cell>
          <cell r="E58">
            <v>55890</v>
          </cell>
          <cell r="F58">
            <v>10619.1</v>
          </cell>
          <cell r="G58">
            <v>0</v>
          </cell>
          <cell r="H58">
            <v>0.96899999999999997</v>
          </cell>
          <cell r="I58">
            <v>64447.317900000002</v>
          </cell>
          <cell r="J58" t="str">
            <v>Kg</v>
          </cell>
          <cell r="L58" t="str">
            <v>Tapa T24 mm - Flip Top</v>
          </cell>
          <cell r="M58">
            <v>177.31</v>
          </cell>
        </row>
        <row r="59">
          <cell r="D59" t="str">
            <v>Fragancia Glady frutal</v>
          </cell>
          <cell r="E59">
            <v>60504</v>
          </cell>
          <cell r="F59">
            <v>11495.76</v>
          </cell>
          <cell r="G59">
            <v>0</v>
          </cell>
          <cell r="H59">
            <v>0.9</v>
          </cell>
          <cell r="I59">
            <v>64799.784</v>
          </cell>
          <cell r="J59" t="str">
            <v>Litro</v>
          </cell>
          <cell r="L59" t="str">
            <v>Tapa T24mm - Disc Top</v>
          </cell>
          <cell r="M59">
            <v>300.75</v>
          </cell>
        </row>
        <row r="60">
          <cell r="D60" t="str">
            <v>Fragancia Hidronaraja</v>
          </cell>
          <cell r="E60">
            <v>60000</v>
          </cell>
          <cell r="F60">
            <v>11400</v>
          </cell>
          <cell r="G60">
            <v>2625</v>
          </cell>
          <cell r="H60">
            <v>0.87009999999999998</v>
          </cell>
          <cell r="I60">
            <v>64409.152499999997</v>
          </cell>
          <cell r="J60" t="str">
            <v>Litro</v>
          </cell>
          <cell r="L60" t="str">
            <v>Tapa T28 mm</v>
          </cell>
          <cell r="M60">
            <v>113.11</v>
          </cell>
        </row>
        <row r="61">
          <cell r="D61" t="str">
            <v>Fragancia Limón (Hidro)</v>
          </cell>
          <cell r="E61">
            <v>36014.571428571428</v>
          </cell>
          <cell r="F61">
            <v>6842.7685714285717</v>
          </cell>
          <cell r="G61">
            <v>2671</v>
          </cell>
          <cell r="H61">
            <v>0.88100000000000001</v>
          </cell>
          <cell r="I61">
            <v>40110.467539999998</v>
          </cell>
          <cell r="J61" t="str">
            <v>Litro</v>
          </cell>
          <cell r="L61" t="str">
            <v>Tapa T28mm - Pull-Push</v>
          </cell>
          <cell r="M61">
            <v>416.5</v>
          </cell>
        </row>
        <row r="62">
          <cell r="D62" t="str">
            <v>Fragancia Limón (Lavanda)</v>
          </cell>
          <cell r="E62">
            <v>42000</v>
          </cell>
          <cell r="F62">
            <v>7980</v>
          </cell>
          <cell r="G62">
            <v>0</v>
          </cell>
          <cell r="H62">
            <v>0.9</v>
          </cell>
          <cell r="I62">
            <v>44982</v>
          </cell>
          <cell r="J62" t="str">
            <v>Litro</v>
          </cell>
          <cell r="L62" t="str">
            <v>Tapa T38 mm</v>
          </cell>
          <cell r="M62">
            <v>181.22727272727272</v>
          </cell>
        </row>
        <row r="63">
          <cell r="D63" t="str">
            <v>Fragancia Pino</v>
          </cell>
          <cell r="E63">
            <v>61346</v>
          </cell>
          <cell r="F63">
            <v>11655.74</v>
          </cell>
          <cell r="G63">
            <v>0</v>
          </cell>
          <cell r="H63">
            <v>0.9</v>
          </cell>
          <cell r="I63">
            <v>65701.566000000006</v>
          </cell>
          <cell r="J63" t="str">
            <v>Litro</v>
          </cell>
          <cell r="L63" t="str">
            <v xml:space="preserve">Tapa T38 mm - desgas  </v>
          </cell>
          <cell r="M63">
            <v>1099.9072727272728</v>
          </cell>
        </row>
        <row r="64">
          <cell r="D64" t="str">
            <v>Fragancia Primavera (Brisa)</v>
          </cell>
          <cell r="E64">
            <v>60000</v>
          </cell>
          <cell r="F64">
            <v>11400</v>
          </cell>
          <cell r="G64">
            <v>0</v>
          </cell>
          <cell r="H64">
            <v>0.9</v>
          </cell>
          <cell r="I64">
            <v>64260</v>
          </cell>
          <cell r="J64" t="str">
            <v>Litro</v>
          </cell>
          <cell r="L64" t="str">
            <v>Tapón T38 mm</v>
          </cell>
          <cell r="M64">
            <v>52.707272727272724</v>
          </cell>
        </row>
        <row r="65">
          <cell r="D65" t="str">
            <v>Fragancia Primaveral</v>
          </cell>
          <cell r="E65">
            <v>64900</v>
          </cell>
          <cell r="F65">
            <v>12331</v>
          </cell>
          <cell r="G65">
            <v>4000</v>
          </cell>
          <cell r="H65">
            <v>1.01</v>
          </cell>
          <cell r="I65">
            <v>82043.31</v>
          </cell>
          <cell r="J65" t="str">
            <v>Litro</v>
          </cell>
          <cell r="L65" t="str">
            <v>Tapón T38 mm - desgas</v>
          </cell>
          <cell r="M65">
            <v>1099.9072727272728</v>
          </cell>
        </row>
        <row r="66">
          <cell r="D66" t="str">
            <v>Fragancia Rosa Y Ambar</v>
          </cell>
          <cell r="E66">
            <v>91085</v>
          </cell>
          <cell r="F66">
            <v>17306.150000000001</v>
          </cell>
          <cell r="G66">
            <v>0</v>
          </cell>
          <cell r="H66">
            <v>1</v>
          </cell>
          <cell r="I66">
            <v>108391.15</v>
          </cell>
          <cell r="J66" t="str">
            <v>Kg</v>
          </cell>
          <cell r="L66" t="str">
            <v>Termoencogible</v>
          </cell>
          <cell r="M66">
            <v>57.55</v>
          </cell>
        </row>
        <row r="67">
          <cell r="D67" t="str">
            <v>Fragancia Vainilla</v>
          </cell>
          <cell r="E67">
            <v>90590</v>
          </cell>
          <cell r="F67">
            <v>17212.099999999999</v>
          </cell>
          <cell r="G67">
            <v>0</v>
          </cell>
          <cell r="H67">
            <v>1</v>
          </cell>
          <cell r="I67">
            <v>107802.1</v>
          </cell>
          <cell r="J67" t="str">
            <v>Litro</v>
          </cell>
          <cell r="L67" t="str">
            <v>Tapón 28mm</v>
          </cell>
          <cell r="M67">
            <v>43.187272727272727</v>
          </cell>
        </row>
        <row r="68">
          <cell r="D68" t="str">
            <v>Glicerina</v>
          </cell>
          <cell r="E68">
            <v>10250</v>
          </cell>
          <cell r="F68">
            <v>1947.5</v>
          </cell>
          <cell r="G68">
            <v>0</v>
          </cell>
          <cell r="H68">
            <v>1.2617</v>
          </cell>
          <cell r="I68">
            <v>15389.58575</v>
          </cell>
          <cell r="J68" t="str">
            <v>Litro</v>
          </cell>
        </row>
        <row r="69">
          <cell r="D69" t="str">
            <v>Gluconato de Clorhexidina (20%)</v>
          </cell>
          <cell r="E69">
            <v>23068.620000000003</v>
          </cell>
          <cell r="F69">
            <v>0</v>
          </cell>
          <cell r="G69">
            <v>0</v>
          </cell>
          <cell r="H69">
            <v>1.0640000000000001</v>
          </cell>
          <cell r="I69">
            <v>24545.011680000003</v>
          </cell>
          <cell r="J69" t="str">
            <v>Litro</v>
          </cell>
        </row>
        <row r="70">
          <cell r="D70" t="str">
            <v>Glutaraldehido (50%)</v>
          </cell>
          <cell r="E70">
            <v>16000</v>
          </cell>
          <cell r="F70">
            <v>3040</v>
          </cell>
          <cell r="G70">
            <v>0</v>
          </cell>
          <cell r="H70">
            <v>1.1117999999999999</v>
          </cell>
          <cell r="I70">
            <v>21168.671999999999</v>
          </cell>
          <cell r="J70" t="str">
            <v>Litro</v>
          </cell>
        </row>
        <row r="71">
          <cell r="D71" t="str">
            <v xml:space="preserve">Hidantoina DMDM (55%) - Kemidant L </v>
          </cell>
          <cell r="E71">
            <v>19737</v>
          </cell>
          <cell r="F71">
            <v>3750.03</v>
          </cell>
          <cell r="G71">
            <v>562.87</v>
          </cell>
          <cell r="H71">
            <v>1.1599999999999999</v>
          </cell>
          <cell r="I71">
            <v>27897.883999999995</v>
          </cell>
          <cell r="J71" t="str">
            <v>Litro</v>
          </cell>
        </row>
        <row r="72">
          <cell r="D72" t="str">
            <v>Hipoclorito de Sodio (15%)</v>
          </cell>
          <cell r="E72">
            <v>1200</v>
          </cell>
          <cell r="F72">
            <v>0</v>
          </cell>
          <cell r="G72">
            <v>0</v>
          </cell>
          <cell r="H72">
            <v>1.234</v>
          </cell>
          <cell r="I72">
            <v>1480.8</v>
          </cell>
          <cell r="J72" t="str">
            <v>Litro</v>
          </cell>
        </row>
        <row r="73">
          <cell r="D73" t="str">
            <v>Isotiazolinona (1.5%) - Koralone BIOCLEAN</v>
          </cell>
          <cell r="E73">
            <v>7500</v>
          </cell>
          <cell r="F73">
            <v>1425</v>
          </cell>
          <cell r="G73">
            <v>0</v>
          </cell>
          <cell r="H73">
            <v>1.1399999999999999</v>
          </cell>
          <cell r="I73">
            <v>10174.5</v>
          </cell>
          <cell r="J73" t="str">
            <v>Litro</v>
          </cell>
        </row>
        <row r="74">
          <cell r="D74" t="str">
            <v>Limoneno</v>
          </cell>
          <cell r="E74">
            <v>37650</v>
          </cell>
          <cell r="F74">
            <v>7153.5</v>
          </cell>
          <cell r="G74">
            <v>500</v>
          </cell>
          <cell r="H74">
            <v>0.84319999999999995</v>
          </cell>
          <cell r="I74">
            <v>38199.911199999995</v>
          </cell>
          <cell r="J74" t="str">
            <v>Litro</v>
          </cell>
        </row>
        <row r="75">
          <cell r="D75" t="str">
            <v>Mentol</v>
          </cell>
          <cell r="E75">
            <v>150000</v>
          </cell>
          <cell r="F75">
            <v>28500</v>
          </cell>
          <cell r="G75">
            <v>0</v>
          </cell>
          <cell r="H75">
            <v>1</v>
          </cell>
          <cell r="I75">
            <v>178500</v>
          </cell>
          <cell r="J75" t="str">
            <v>Kg</v>
          </cell>
        </row>
        <row r="76">
          <cell r="D76" t="str">
            <v>Metasilicato de Sodio</v>
          </cell>
          <cell r="E76">
            <v>4700</v>
          </cell>
          <cell r="F76">
            <v>893</v>
          </cell>
          <cell r="G76">
            <v>0</v>
          </cell>
          <cell r="H76">
            <v>1</v>
          </cell>
          <cell r="I76">
            <v>5593</v>
          </cell>
          <cell r="J76" t="str">
            <v>Kg</v>
          </cell>
          <cell r="L76" t="str">
            <v>Etiquetas</v>
          </cell>
          <cell r="M76" t="str">
            <v>Precio</v>
          </cell>
        </row>
        <row r="77">
          <cell r="D77" t="str">
            <v>Oxido de Amina - Ammonix LO</v>
          </cell>
          <cell r="E77">
            <v>12277</v>
          </cell>
          <cell r="F77">
            <v>2332.63</v>
          </cell>
          <cell r="G77">
            <v>525.46</v>
          </cell>
          <cell r="H77">
            <v>0.97</v>
          </cell>
          <cell r="I77">
            <v>14681.0373</v>
          </cell>
          <cell r="J77" t="str">
            <v>Litro</v>
          </cell>
          <cell r="L77" t="str">
            <v>Etiqueta 30 mL - TRINO</v>
          </cell>
          <cell r="M77">
            <v>200</v>
          </cell>
        </row>
        <row r="78">
          <cell r="D78" t="str">
            <v>Planta Aloe</v>
          </cell>
          <cell r="E78">
            <v>16000</v>
          </cell>
          <cell r="F78">
            <v>0</v>
          </cell>
          <cell r="G78">
            <v>0</v>
          </cell>
          <cell r="H78">
            <v>1</v>
          </cell>
          <cell r="I78">
            <v>16000</v>
          </cell>
          <cell r="J78" t="str">
            <v>Kg</v>
          </cell>
          <cell r="L78" t="str">
            <v>Etiqueta 60 mL, 120 mL, 250 mL - TRINO</v>
          </cell>
          <cell r="M78">
            <v>202.29999999999998</v>
          </cell>
        </row>
        <row r="79">
          <cell r="D79" t="str">
            <v>Planta Neem</v>
          </cell>
          <cell r="E79">
            <v>10000</v>
          </cell>
          <cell r="F79">
            <v>0</v>
          </cell>
          <cell r="G79">
            <v>0</v>
          </cell>
          <cell r="H79">
            <v>1</v>
          </cell>
          <cell r="I79">
            <v>10000</v>
          </cell>
          <cell r="J79" t="str">
            <v>Kg</v>
          </cell>
          <cell r="L79" t="str">
            <v>Etiqueta 500 mL, 1000 mL, 3.8L, 19L  - TRINO</v>
          </cell>
          <cell r="M79">
            <v>411.74</v>
          </cell>
        </row>
        <row r="80">
          <cell r="D80" t="str">
            <v>Planta Neem-Semilla</v>
          </cell>
          <cell r="E80">
            <v>20000</v>
          </cell>
          <cell r="F80">
            <v>0</v>
          </cell>
          <cell r="G80">
            <v>0</v>
          </cell>
          <cell r="H80">
            <v>1</v>
          </cell>
          <cell r="I80">
            <v>20000</v>
          </cell>
          <cell r="J80" t="str">
            <v>Kg</v>
          </cell>
          <cell r="L80" t="str">
            <v>Etiqueta 209L  - TRINO</v>
          </cell>
          <cell r="M80">
            <v>1500</v>
          </cell>
        </row>
        <row r="81">
          <cell r="D81" t="str">
            <v>Polisorbato 20 - Tween 20</v>
          </cell>
          <cell r="E81">
            <v>16800</v>
          </cell>
          <cell r="F81">
            <v>3192</v>
          </cell>
          <cell r="G81">
            <v>0</v>
          </cell>
          <cell r="H81">
            <v>1.04</v>
          </cell>
          <cell r="I81">
            <v>20791.68</v>
          </cell>
          <cell r="J81" t="str">
            <v>Litro</v>
          </cell>
          <cell r="L81" t="str">
            <v>Etiqueta Rollo - Orográficas</v>
          </cell>
          <cell r="M81">
            <v>141.60999999999999</v>
          </cell>
        </row>
        <row r="82">
          <cell r="D82" t="str">
            <v>Polisorbato 60 - Tween 60</v>
          </cell>
          <cell r="E82">
            <v>22000</v>
          </cell>
          <cell r="F82">
            <v>4180</v>
          </cell>
          <cell r="G82">
            <v>0</v>
          </cell>
          <cell r="H82">
            <v>1.04</v>
          </cell>
          <cell r="I82">
            <v>27227.200000000001</v>
          </cell>
          <cell r="J82" t="str">
            <v>Litro</v>
          </cell>
          <cell r="L82" t="str">
            <v>No Aplica</v>
          </cell>
          <cell r="M82">
            <v>0</v>
          </cell>
        </row>
        <row r="83">
          <cell r="D83" t="str">
            <v>Polisorbato 80 - Tween 80</v>
          </cell>
          <cell r="E83">
            <v>23200</v>
          </cell>
          <cell r="F83">
            <v>4408</v>
          </cell>
          <cell r="G83">
            <v>367</v>
          </cell>
          <cell r="H83">
            <v>1.04</v>
          </cell>
          <cell r="I83">
            <v>29094</v>
          </cell>
          <cell r="J83" t="str">
            <v>Litro</v>
          </cell>
        </row>
        <row r="84">
          <cell r="D84" t="str">
            <v>Propilenglicol</v>
          </cell>
          <cell r="E84">
            <v>16000</v>
          </cell>
          <cell r="F84">
            <v>3040</v>
          </cell>
          <cell r="G84">
            <v>0</v>
          </cell>
          <cell r="H84">
            <v>1.036</v>
          </cell>
          <cell r="I84">
            <v>19725.440000000002</v>
          </cell>
          <cell r="J84" t="str">
            <v>Litro</v>
          </cell>
        </row>
        <row r="85">
          <cell r="D85" t="str">
            <v>Reniquat BC 50</v>
          </cell>
          <cell r="E85">
            <v>7800</v>
          </cell>
          <cell r="F85">
            <v>1482</v>
          </cell>
          <cell r="G85">
            <v>0</v>
          </cell>
          <cell r="H85">
            <v>1</v>
          </cell>
          <cell r="I85">
            <v>9282</v>
          </cell>
          <cell r="J85" t="str">
            <v>Litro</v>
          </cell>
        </row>
        <row r="86">
          <cell r="D86" t="str">
            <v>Rojo a la grasa</v>
          </cell>
          <cell r="E86">
            <v>86220</v>
          </cell>
          <cell r="F86">
            <v>16381.800000000001</v>
          </cell>
          <cell r="G86">
            <v>0</v>
          </cell>
          <cell r="H86">
            <v>1</v>
          </cell>
          <cell r="I86">
            <v>102601.8</v>
          </cell>
          <cell r="J86" t="str">
            <v>Kg</v>
          </cell>
        </row>
        <row r="87">
          <cell r="D87" t="str">
            <v>Salicilato de metilo</v>
          </cell>
          <cell r="E87">
            <v>29000</v>
          </cell>
          <cell r="F87">
            <v>5510</v>
          </cell>
          <cell r="G87">
            <v>0</v>
          </cell>
          <cell r="H87">
            <v>1.17</v>
          </cell>
          <cell r="I87">
            <v>40376.699999999997</v>
          </cell>
          <cell r="J87" t="str">
            <v>Litro</v>
          </cell>
        </row>
        <row r="88">
          <cell r="D88" t="str">
            <v>Soda caustica - Hidroxido de Sodio (50%)</v>
          </cell>
          <cell r="E88">
            <v>2830</v>
          </cell>
          <cell r="F88">
            <v>537.70000000000005</v>
          </cell>
          <cell r="G88">
            <v>0</v>
          </cell>
          <cell r="H88">
            <v>1.52</v>
          </cell>
          <cell r="I88">
            <v>5118.9039999999995</v>
          </cell>
          <cell r="J88" t="str">
            <v>Litro</v>
          </cell>
        </row>
        <row r="89">
          <cell r="D89" t="str">
            <v>Sucralosa</v>
          </cell>
          <cell r="E89">
            <v>36000</v>
          </cell>
          <cell r="F89">
            <v>0</v>
          </cell>
          <cell r="G89">
            <v>0</v>
          </cell>
          <cell r="H89">
            <v>1</v>
          </cell>
          <cell r="I89">
            <v>36000</v>
          </cell>
          <cell r="J89" t="str">
            <v>Kg</v>
          </cell>
        </row>
        <row r="90">
          <cell r="D90" t="str">
            <v>Sulfato de Cobre</v>
          </cell>
          <cell r="E90">
            <v>14000</v>
          </cell>
          <cell r="F90">
            <v>2660</v>
          </cell>
          <cell r="G90">
            <v>0</v>
          </cell>
          <cell r="H90">
            <v>1</v>
          </cell>
          <cell r="I90">
            <v>16660</v>
          </cell>
          <cell r="J90" t="str">
            <v>Kg</v>
          </cell>
        </row>
        <row r="91">
          <cell r="D91" t="str">
            <v>Tergitol Np-10</v>
          </cell>
          <cell r="E91">
            <v>13200</v>
          </cell>
          <cell r="F91">
            <v>2508</v>
          </cell>
          <cell r="G91">
            <v>0</v>
          </cell>
          <cell r="H91">
            <v>1.0622</v>
          </cell>
          <cell r="I91">
            <v>16685.0376</v>
          </cell>
          <cell r="J91" t="str">
            <v>Litro</v>
          </cell>
        </row>
        <row r="92">
          <cell r="D92" t="str">
            <v>Trietanolamina (88%-99%)</v>
          </cell>
          <cell r="E92">
            <v>15443</v>
          </cell>
          <cell r="F92">
            <v>2934.17</v>
          </cell>
          <cell r="G92">
            <v>500</v>
          </cell>
          <cell r="H92">
            <v>1.1263000000000001</v>
          </cell>
          <cell r="I92">
            <v>21261.356571</v>
          </cell>
          <cell r="J92" t="str">
            <v>Litro</v>
          </cell>
        </row>
        <row r="93">
          <cell r="D93" t="str">
            <v>Tripolifosfato de Sodio</v>
          </cell>
          <cell r="E93">
            <v>10084.030000000001</v>
          </cell>
          <cell r="F93">
            <v>1915.9657000000002</v>
          </cell>
          <cell r="G93">
            <v>0</v>
          </cell>
          <cell r="H93">
            <v>1</v>
          </cell>
          <cell r="I93">
            <v>11999.995700000001</v>
          </cell>
          <cell r="J93" t="str">
            <v>Kg</v>
          </cell>
        </row>
        <row r="94">
          <cell r="D94" t="str">
            <v>Urea</v>
          </cell>
          <cell r="E94">
            <v>1933</v>
          </cell>
          <cell r="F94">
            <v>367.27</v>
          </cell>
          <cell r="G94">
            <v>0</v>
          </cell>
          <cell r="H94">
            <v>1</v>
          </cell>
          <cell r="I94">
            <v>2300.27</v>
          </cell>
          <cell r="J94" t="str">
            <v>Kg</v>
          </cell>
        </row>
        <row r="95">
          <cell r="D95" t="str">
            <v xml:space="preserve">Yodopovidona </v>
          </cell>
          <cell r="E95">
            <v>107000</v>
          </cell>
          <cell r="F95">
            <v>0</v>
          </cell>
          <cell r="G95">
            <v>0</v>
          </cell>
          <cell r="H95">
            <v>1</v>
          </cell>
          <cell r="I95">
            <v>107000</v>
          </cell>
          <cell r="J95" t="str">
            <v>Kg</v>
          </cell>
        </row>
        <row r="96">
          <cell r="D96" t="str">
            <v>Zn NPs (30nm)</v>
          </cell>
          <cell r="E96">
            <v>444652.02</v>
          </cell>
          <cell r="F96">
            <v>133395.606</v>
          </cell>
          <cell r="G96">
            <v>0</v>
          </cell>
          <cell r="H96">
            <v>1</v>
          </cell>
          <cell r="I96">
            <v>578047.62600000005</v>
          </cell>
          <cell r="J96" t="str">
            <v>Kg</v>
          </cell>
        </row>
      </sheetData>
      <sheetData sheetId="1"/>
      <sheetData sheetId="2"/>
      <sheetData sheetId="3">
        <row r="6">
          <cell r="D6">
            <v>8162</v>
          </cell>
        </row>
      </sheetData>
      <sheetData sheetId="4">
        <row r="18">
          <cell r="L18">
            <v>11415.307295762603</v>
          </cell>
        </row>
      </sheetData>
      <sheetData sheetId="5">
        <row r="22">
          <cell r="D22">
            <v>5249.4449009895461</v>
          </cell>
        </row>
      </sheetData>
      <sheetData sheetId="6">
        <row r="22">
          <cell r="D22">
            <v>3007.3811516899054</v>
          </cell>
        </row>
      </sheetData>
      <sheetData sheetId="7">
        <row r="8">
          <cell r="I8">
            <v>198</v>
          </cell>
        </row>
      </sheetData>
      <sheetData sheetId="8">
        <row r="8">
          <cell r="I8">
            <v>198</v>
          </cell>
        </row>
      </sheetData>
      <sheetData sheetId="9">
        <row r="8">
          <cell r="I8">
            <v>198</v>
          </cell>
        </row>
      </sheetData>
      <sheetData sheetId="10">
        <row r="8">
          <cell r="I8">
            <v>198</v>
          </cell>
        </row>
      </sheetData>
      <sheetData sheetId="11">
        <row r="8">
          <cell r="I8">
            <v>198</v>
          </cell>
        </row>
      </sheetData>
      <sheetData sheetId="12">
        <row r="8">
          <cell r="I8">
            <v>198</v>
          </cell>
        </row>
      </sheetData>
      <sheetData sheetId="13">
        <row r="8">
          <cell r="I8">
            <v>198</v>
          </cell>
        </row>
      </sheetData>
      <sheetData sheetId="14">
        <row r="8">
          <cell r="I8">
            <v>198</v>
          </cell>
        </row>
      </sheetData>
      <sheetData sheetId="15">
        <row r="8">
          <cell r="I8">
            <v>198</v>
          </cell>
        </row>
      </sheetData>
      <sheetData sheetId="16">
        <row r="8">
          <cell r="I8">
            <v>198</v>
          </cell>
        </row>
      </sheetData>
      <sheetData sheetId="17">
        <row r="8">
          <cell r="I8">
            <v>198</v>
          </cell>
        </row>
      </sheetData>
      <sheetData sheetId="18">
        <row r="8">
          <cell r="I8">
            <v>198</v>
          </cell>
        </row>
      </sheetData>
      <sheetData sheetId="19">
        <row r="8">
          <cell r="I8">
            <v>198</v>
          </cell>
        </row>
      </sheetData>
      <sheetData sheetId="20">
        <row r="8">
          <cell r="I8">
            <v>198</v>
          </cell>
        </row>
      </sheetData>
      <sheetData sheetId="21">
        <row r="8">
          <cell r="I8">
            <v>198</v>
          </cell>
        </row>
      </sheetData>
      <sheetData sheetId="22">
        <row r="8">
          <cell r="I8">
            <v>198</v>
          </cell>
        </row>
      </sheetData>
      <sheetData sheetId="23">
        <row r="8">
          <cell r="I8">
            <v>198</v>
          </cell>
        </row>
      </sheetData>
      <sheetData sheetId="24">
        <row r="8">
          <cell r="I8">
            <v>198</v>
          </cell>
        </row>
      </sheetData>
      <sheetData sheetId="25">
        <row r="8">
          <cell r="I8">
            <v>198</v>
          </cell>
        </row>
      </sheetData>
      <sheetData sheetId="26">
        <row r="8">
          <cell r="I8">
            <v>198</v>
          </cell>
        </row>
      </sheetData>
      <sheetData sheetId="27">
        <row r="8">
          <cell r="I8">
            <v>198</v>
          </cell>
        </row>
      </sheetData>
      <sheetData sheetId="28">
        <row r="8">
          <cell r="I8">
            <v>198</v>
          </cell>
        </row>
      </sheetData>
      <sheetData sheetId="29">
        <row r="8">
          <cell r="I8">
            <v>198</v>
          </cell>
        </row>
      </sheetData>
      <sheetData sheetId="30">
        <row r="8">
          <cell r="I8">
            <v>198</v>
          </cell>
        </row>
      </sheetData>
      <sheetData sheetId="31">
        <row r="8">
          <cell r="I8">
            <v>198</v>
          </cell>
        </row>
      </sheetData>
      <sheetData sheetId="32">
        <row r="8">
          <cell r="I8">
            <v>198</v>
          </cell>
        </row>
      </sheetData>
      <sheetData sheetId="33">
        <row r="8">
          <cell r="I8">
            <v>480</v>
          </cell>
        </row>
      </sheetData>
      <sheetData sheetId="34">
        <row r="8">
          <cell r="I8">
            <v>198</v>
          </cell>
        </row>
      </sheetData>
      <sheetData sheetId="35">
        <row r="8">
          <cell r="I8">
            <v>198</v>
          </cell>
        </row>
      </sheetData>
      <sheetData sheetId="36">
        <row r="8">
          <cell r="I8">
            <v>198</v>
          </cell>
        </row>
      </sheetData>
      <sheetData sheetId="37">
        <row r="8">
          <cell r="I8">
            <v>198</v>
          </cell>
        </row>
      </sheetData>
      <sheetData sheetId="38">
        <row r="8">
          <cell r="I8">
            <v>209</v>
          </cell>
        </row>
      </sheetData>
      <sheetData sheetId="39"/>
      <sheetData sheetId="40"/>
      <sheetData sheetId="41"/>
      <sheetData sheetId="42"/>
    </sheetDataSet>
  </externalBook>
</externalLink>
</file>

<file path=xl/persons/person.xml><?xml version="1.0" encoding="utf-8"?>
<personList xmlns="http://schemas.microsoft.com/office/spreadsheetml/2018/threadedcomments" xmlns:x="http://schemas.openxmlformats.org/spreadsheetml/2006/main">
  <person displayName="ALVARO MARTIN" id="{2A1C0D46-AD09-4B71-9447-930A92A04EB9}" userId="ALVARO MARTIN" providerId="None"/>
  <person displayName="ALVARO MARTIN" id="{F9AA28F0-6825-4DDF-AF1A-2F968F9D1E60}" userId="S::ALVARO.MARTIN1@correo.uis.edu.co::fe8cd5fc-abc0-4243-9377-5c7bdb79fcc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43" dT="2023-05-18T04:47:58.80" personId="{F9AA28F0-6825-4DDF-AF1A-2F968F9D1E60}" id="{044E0A51-0C72-4076-95AA-B8317B31133E}">
    <text xml:space="preserve">80,55 VALOR DE MIN POR OPERARIO
</text>
  </threadedComment>
</ThreadedComments>
</file>

<file path=xl/threadedComments/threadedComment2.xml><?xml version="1.0" encoding="utf-8"?>
<ThreadedComments xmlns="http://schemas.microsoft.com/office/spreadsheetml/2018/threadedcomments" xmlns:x="http://schemas.openxmlformats.org/spreadsheetml/2006/main">
  <threadedComment ref="H287" dT="2022-10-20T22:17:48.80" personId="{2A1C0D46-AD09-4B71-9447-930A92A04EB9}" id="{0C5C3C31-0937-4683-8E66-5C4ACC8BA979}">
    <text xml:space="preserve">Precio por W es 0,796
</text>
  </threadedComment>
  <threadedComment ref="F294" dT="2022-10-20T22:23:22.19" personId="{2A1C0D46-AD09-4B71-9447-930A92A04EB9}" id="{67CDAD8D-A8F2-412C-8528-82F895F091D7}">
    <text>Precio tomado de documento interno Zzumotec</text>
  </threadedComment>
  <threadedComment ref="H309" dT="2022-10-20T22:17:48.80" personId="{2A1C0D46-AD09-4B71-9447-930A92A04EB9}" id="{73822726-6FD7-4102-A713-12A1D7D93AD7}">
    <text xml:space="preserve">Precio por W es 0,796
</text>
  </threadedComment>
  <threadedComment ref="F315" dT="2022-10-20T22:23:22.19" personId="{2A1C0D46-AD09-4B71-9447-930A92A04EB9}" id="{5C976546-E901-4008-82CA-9E60B603378B}">
    <text>Precio tomado de documento interno Zzumotec</text>
  </threadedComment>
</ThreadedComments>
</file>

<file path=xl/threadedComments/threadedComment3.xml><?xml version="1.0" encoding="utf-8"?>
<ThreadedComments xmlns="http://schemas.microsoft.com/office/spreadsheetml/2018/threadedcomments" xmlns:x="http://schemas.openxmlformats.org/spreadsheetml/2006/main">
  <threadedComment ref="H174" dT="2022-10-20T22:17:48.80" personId="{2A1C0D46-AD09-4B71-9447-930A92A04EB9}" id="{FB72ED67-87AC-4E06-BCA1-AABE8233E185}">
    <text xml:space="preserve">Precio por W es 0,796
</text>
  </threadedComment>
  <threadedComment ref="F181" dT="2022-10-20T22:23:22.19" personId="{2A1C0D46-AD09-4B71-9447-930A92A04EB9}" id="{FD8D371F-6FB0-44CE-95B4-B338F4C32E12}">
    <text>Precio tomado de documento interno Zzumotec</text>
  </threadedComment>
  <threadedComment ref="H196" dT="2022-10-20T22:17:48.80" personId="{2A1C0D46-AD09-4B71-9447-930A92A04EB9}" id="{1D781184-D352-426D-8E0D-5542CA46132D}">
    <text xml:space="preserve">Precio por W es 0,796
</text>
  </threadedComment>
  <threadedComment ref="F202" dT="2022-10-20T22:23:22.19" personId="{2A1C0D46-AD09-4B71-9447-930A92A04EB9}" id="{8C740E96-E013-46F0-8898-3AF2D4C80B32}">
    <text>Precio tomado de documento interno Zzumotec</text>
  </threadedComment>
</ThreadedComments>
</file>

<file path=xl/threadedComments/threadedComment4.xml><?xml version="1.0" encoding="utf-8"?>
<ThreadedComments xmlns="http://schemas.microsoft.com/office/spreadsheetml/2018/threadedcomments" xmlns:x="http://schemas.openxmlformats.org/spreadsheetml/2006/main">
  <threadedComment ref="H220" dT="2022-10-20T22:17:48.80" personId="{2A1C0D46-AD09-4B71-9447-930A92A04EB9}" id="{A2ABCBEC-8596-47EC-935E-EF8AAB7DF152}">
    <text xml:space="preserve">Precio por W es 0,796
</text>
  </threadedComment>
  <threadedComment ref="F227" dT="2022-10-20T22:23:22.19" personId="{2A1C0D46-AD09-4B71-9447-930A92A04EB9}" id="{6E82F1D7-5055-42B0-A360-505BD0F2309E}">
    <text>Precio tomado de documento interno Zzumotec</text>
  </threadedComment>
  <threadedComment ref="H242" dT="2022-10-20T22:17:48.80" personId="{2A1C0D46-AD09-4B71-9447-930A92A04EB9}" id="{F1113BD0-8467-4FCC-BC74-02E5577FB766}">
    <text xml:space="preserve">Precio por W es 0,796
</text>
  </threadedComment>
  <threadedComment ref="F248" dT="2022-10-20T22:23:22.19" personId="{2A1C0D46-AD09-4B71-9447-930A92A04EB9}" id="{CBD6E867-8D38-4B34-BFF3-B18517B8888D}">
    <text>Precio tomado de documento interno Zzumotec</text>
  </threadedComment>
</ThreadedComments>
</file>

<file path=xl/threadedComments/threadedComment5.xml><?xml version="1.0" encoding="utf-8"?>
<ThreadedComments xmlns="http://schemas.microsoft.com/office/spreadsheetml/2018/threadedcomments" xmlns:x="http://schemas.openxmlformats.org/spreadsheetml/2006/main">
  <threadedComment ref="I4" dT="2022-10-20T22:17:48.80" personId="{2A1C0D46-AD09-4B71-9447-930A92A04EB9}" id="{2C691B9C-5F76-4A01-9C91-6E52FD7BD40F}">
    <text xml:space="preserve">Precio por W es 0,796
</text>
  </threadedComment>
  <threadedComment ref="G9" dT="2022-10-20T22:23:22.19" personId="{2A1C0D46-AD09-4B71-9447-930A92A04EB9}" id="{37FAAF09-7B54-4A8D-8588-2CF1D2EB4BEB}">
    <text>Precio tomado de documento interno Zzumotec</text>
  </threadedComment>
  <threadedComment ref="H287" dT="2022-10-20T22:17:48.80" personId="{2A1C0D46-AD09-4B71-9447-930A92A04EB9}" id="{B453F797-B702-4413-B378-9BB22A220327}">
    <text xml:space="preserve">Precio por W es 0,796
</text>
  </threadedComment>
  <threadedComment ref="F294" dT="2022-10-20T22:23:22.19" personId="{2A1C0D46-AD09-4B71-9447-930A92A04EB9}" id="{D93CAA12-B029-4617-ABE1-904C7755A983}">
    <text>Precio tomado de documento interno Zzumotec</text>
  </threadedComment>
  <threadedComment ref="H309" dT="2022-10-20T22:17:48.80" personId="{2A1C0D46-AD09-4B71-9447-930A92A04EB9}" id="{FD871567-9B30-4A2B-896A-370B38FD96E5}">
    <text xml:space="preserve">Precio por W es 0,796
</text>
  </threadedComment>
  <threadedComment ref="F315" dT="2022-10-20T22:23:22.19" personId="{2A1C0D46-AD09-4B71-9447-930A92A04EB9}" id="{A5C3325B-4369-484B-BCBC-CA76659F16FA}">
    <text>Precio tomado de documento interno Zzumotec</text>
  </threadedComment>
</ThreadedComments>
</file>

<file path=xl/threadedComments/threadedComment6.xml><?xml version="1.0" encoding="utf-8"?>
<ThreadedComments xmlns="http://schemas.microsoft.com/office/spreadsheetml/2018/threadedcomments" xmlns:x="http://schemas.openxmlformats.org/spreadsheetml/2006/main">
  <threadedComment ref="I4" dT="2022-10-20T22:17:48.80" personId="{2A1C0D46-AD09-4B71-9447-930A92A04EB9}" id="{AED1ABAE-C498-455E-8AE4-0AFAB1E3FBC7}">
    <text xml:space="preserve">Precio por W es 0,796
</text>
  </threadedComment>
  <threadedComment ref="G9" dT="2022-10-20T22:23:22.19" personId="{2A1C0D46-AD09-4B71-9447-930A92A04EB9}" id="{24480E26-6C72-4B5F-8FAC-A3BCB9FBB507}">
    <text>Precio tomado de documento interno Zzumotec</text>
  </threadedComment>
  <threadedComment ref="H283" dT="2022-10-20T22:17:48.80" personId="{2A1C0D46-AD09-4B71-9447-930A92A04EB9}" id="{951D7207-6CB4-48B3-AC6F-13A269987BDC}">
    <text xml:space="preserve">Precio por W es 0,796
</text>
  </threadedComment>
  <threadedComment ref="F290" dT="2022-10-20T22:23:22.19" personId="{2A1C0D46-AD09-4B71-9447-930A92A04EB9}" id="{AEF9D759-27D2-4086-A078-189B06A743CB}">
    <text>Precio tomado de documento interno Zzumotec</text>
  </threadedComment>
  <threadedComment ref="H305" dT="2022-10-20T22:17:48.80" personId="{2A1C0D46-AD09-4B71-9447-930A92A04EB9}" id="{094DC352-9EC9-493F-B75F-69DBEF000467}">
    <text xml:space="preserve">Precio por W es 0,796
</text>
  </threadedComment>
  <threadedComment ref="F311" dT="2022-10-20T22:23:22.19" personId="{2A1C0D46-AD09-4B71-9447-930A92A04EB9}" id="{FFB46F0D-9801-40F1-B02C-0350D52E1AE7}">
    <text>Precio tomado de documento interno Zzumotec</text>
  </threadedComment>
</ThreadedComments>
</file>

<file path=xl/threadedComments/threadedComment7.xml><?xml version="1.0" encoding="utf-8"?>
<ThreadedComments xmlns="http://schemas.microsoft.com/office/spreadsheetml/2018/threadedcomments" xmlns:x="http://schemas.openxmlformats.org/spreadsheetml/2006/main">
  <threadedComment ref="I4" dT="2022-10-20T22:17:48.80" personId="{2A1C0D46-AD09-4B71-9447-930A92A04EB9}" id="{6AE07479-40BB-4A31-8526-2B857E21155D}">
    <text xml:space="preserve">Precio por W es 0,796
</text>
  </threadedComment>
  <threadedComment ref="G9" dT="2022-10-20T22:23:22.19" personId="{2A1C0D46-AD09-4B71-9447-930A92A04EB9}" id="{AF6E9D02-9A47-4AB6-AFE7-73DC86138238}">
    <text>Precio tomado de documento interno Zzumotec</text>
  </threadedComment>
  <threadedComment ref="H283" dT="2022-10-20T22:17:48.80" personId="{2A1C0D46-AD09-4B71-9447-930A92A04EB9}" id="{C1016F97-578B-490E-999F-AE931BBDB506}">
    <text xml:space="preserve">Precio por W es 0,796
</text>
  </threadedComment>
  <threadedComment ref="F290" dT="2022-10-20T22:23:22.19" personId="{2A1C0D46-AD09-4B71-9447-930A92A04EB9}" id="{73973F63-8D27-4D5F-ACA4-71E88E93303D}">
    <text>Precio tomado de documento interno Zzumotec</text>
  </threadedComment>
  <threadedComment ref="H305" dT="2022-10-20T22:17:48.80" personId="{2A1C0D46-AD09-4B71-9447-930A92A04EB9}" id="{CDEB9148-88A9-493B-BA44-14161638AF3A}">
    <text xml:space="preserve">Precio por W es 0,796
</text>
  </threadedComment>
  <threadedComment ref="F311" dT="2022-10-20T22:23:22.19" personId="{2A1C0D46-AD09-4B71-9447-930A92A04EB9}" id="{AAA4B98E-3B7E-44EC-8943-79A598100166}">
    <text>Precio tomado de documento interno Zzumotec</text>
  </threadedComment>
</ThreadedComments>
</file>

<file path=xl/threadedComments/threadedComment8.xml><?xml version="1.0" encoding="utf-8"?>
<ThreadedComments xmlns="http://schemas.microsoft.com/office/spreadsheetml/2018/threadedcomments" xmlns:x="http://schemas.openxmlformats.org/spreadsheetml/2006/main">
  <threadedComment ref="I4" dT="2022-10-20T22:17:48.80" personId="{2A1C0D46-AD09-4B71-9447-930A92A04EB9}" id="{662664D5-E2E6-4BE0-BAE6-A29C645F03DE}">
    <text xml:space="preserve">Precio por W es 0,796
</text>
  </threadedComment>
  <threadedComment ref="G9" dT="2022-10-20T22:23:22.19" personId="{2A1C0D46-AD09-4B71-9447-930A92A04EB9}" id="{2CC6553B-C2F1-4DA9-9AC5-8064788E46E1}">
    <text>Precio tomado de documento interno Zzumotec</text>
  </threadedComment>
  <threadedComment ref="H291" dT="2022-10-20T22:17:48.80" personId="{2A1C0D46-AD09-4B71-9447-930A92A04EB9}" id="{AA5E1ADB-9750-475B-A6F7-5B9A6ABD5CC9}">
    <text xml:space="preserve">Precio por W es 0,796
</text>
  </threadedComment>
  <threadedComment ref="F298" dT="2022-10-20T22:23:22.19" personId="{2A1C0D46-AD09-4B71-9447-930A92A04EB9}" id="{999298C7-74B1-4931-9A9F-29CD7DB7676F}">
    <text>Precio tomado de documento interno Zzumotec</text>
  </threadedComment>
  <threadedComment ref="H313" dT="2022-10-20T22:17:48.80" personId="{2A1C0D46-AD09-4B71-9447-930A92A04EB9}" id="{F5B0A1A0-5102-41F0-905C-CC747FCA9E2B}">
    <text xml:space="preserve">Precio por W es 0,796
</text>
  </threadedComment>
  <threadedComment ref="F319" dT="2022-10-20T22:23:22.19" personId="{2A1C0D46-AD09-4B71-9447-930A92A04EB9}" id="{63FCA236-802A-4F3D-8638-C7AFD2B78E9E}">
    <text>Precio tomado de documento interno Zzumotec</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0.xml"/><Relationship Id="rId1" Type="http://schemas.openxmlformats.org/officeDocument/2006/relationships/printerSettings" Target="../printerSettings/printerSettings19.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1.xml"/><Relationship Id="rId1" Type="http://schemas.openxmlformats.org/officeDocument/2006/relationships/printerSettings" Target="../printerSettings/printerSettings20.bin"/><Relationship Id="rId5" Type="http://schemas.microsoft.com/office/2017/10/relationships/threadedComment" Target="../threadedComments/threadedComment3.xml"/><Relationship Id="rId4" Type="http://schemas.openxmlformats.org/officeDocument/2006/relationships/comments" Target="../comments4.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2.xml"/><Relationship Id="rId1" Type="http://schemas.openxmlformats.org/officeDocument/2006/relationships/printerSettings" Target="../printerSettings/printerSettings21.bin"/><Relationship Id="rId5" Type="http://schemas.microsoft.com/office/2017/10/relationships/threadedComment" Target="../threadedComments/threadedComment4.xml"/><Relationship Id="rId4" Type="http://schemas.openxmlformats.org/officeDocument/2006/relationships/comments" Target="../comments5.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3.xml"/><Relationship Id="rId1" Type="http://schemas.openxmlformats.org/officeDocument/2006/relationships/printerSettings" Target="../printerSettings/printerSettings22.bin"/><Relationship Id="rId5" Type="http://schemas.microsoft.com/office/2017/10/relationships/threadedComment" Target="../threadedComments/threadedComment5.xml"/><Relationship Id="rId4" Type="http://schemas.openxmlformats.org/officeDocument/2006/relationships/comments" Target="../comments6.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4.xml"/><Relationship Id="rId1" Type="http://schemas.openxmlformats.org/officeDocument/2006/relationships/printerSettings" Target="../printerSettings/printerSettings23.bin"/><Relationship Id="rId5" Type="http://schemas.microsoft.com/office/2017/10/relationships/threadedComment" Target="../threadedComments/threadedComment6.xml"/><Relationship Id="rId4" Type="http://schemas.openxmlformats.org/officeDocument/2006/relationships/comments" Target="../comments7.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5.xml"/><Relationship Id="rId1" Type="http://schemas.openxmlformats.org/officeDocument/2006/relationships/printerSettings" Target="../printerSettings/printerSettings24.bin"/><Relationship Id="rId5" Type="http://schemas.microsoft.com/office/2017/10/relationships/threadedComment" Target="../threadedComments/threadedComment7.xml"/><Relationship Id="rId4" Type="http://schemas.openxmlformats.org/officeDocument/2006/relationships/comments" Target="../comments8.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6.xml"/><Relationship Id="rId1" Type="http://schemas.openxmlformats.org/officeDocument/2006/relationships/printerSettings" Target="../printerSettings/printerSettings25.bin"/><Relationship Id="rId5" Type="http://schemas.microsoft.com/office/2017/10/relationships/threadedComment" Target="../threadedComments/threadedComment8.xml"/><Relationship Id="rId4" Type="http://schemas.openxmlformats.org/officeDocument/2006/relationships/comments" Target="../comments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7.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230BF-1B5C-4396-9B2A-4D50518B6470}">
  <dimension ref="A1"/>
  <sheetViews>
    <sheetView showGridLines="0" tabSelected="1" zoomScale="80" zoomScaleNormal="80" workbookViewId="0"/>
  </sheetViews>
  <sheetFormatPr baseColWidth="10"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5F89-442F-4B1D-BE25-7A5F7EF862B3}">
  <dimension ref="C2:AJ143"/>
  <sheetViews>
    <sheetView showGridLines="0" zoomScale="70" zoomScaleNormal="70" workbookViewId="0"/>
  </sheetViews>
  <sheetFormatPr baseColWidth="10" defaultRowHeight="15"/>
  <cols>
    <col min="4" max="4" width="38.5703125" customWidth="1"/>
    <col min="5" max="5" width="22.85546875" customWidth="1"/>
    <col min="6" max="6" width="17.5703125" customWidth="1"/>
    <col min="7" max="7" width="19" customWidth="1"/>
    <col min="8" max="8" width="21.42578125" customWidth="1"/>
    <col min="9" max="9" width="32.5703125" customWidth="1"/>
    <col min="10" max="10" width="14.42578125" bestFit="1" customWidth="1"/>
    <col min="11" max="11" width="14.85546875" bestFit="1" customWidth="1"/>
    <col min="12" max="12" width="33.42578125" customWidth="1"/>
    <col min="13" max="13" width="23" bestFit="1" customWidth="1"/>
    <col min="14" max="14" width="15.7109375" bestFit="1" customWidth="1"/>
    <col min="15" max="15" width="19.28515625" bestFit="1" customWidth="1"/>
    <col min="16" max="16" width="15.7109375" bestFit="1" customWidth="1"/>
    <col min="17" max="17" width="20.28515625" customWidth="1"/>
  </cols>
  <sheetData>
    <row r="2" spans="3:36">
      <c r="C2" s="610" t="s">
        <v>1734</v>
      </c>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610"/>
      <c r="AJ2" s="610"/>
    </row>
    <row r="3" spans="3:36">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row>
    <row r="4" spans="3:36">
      <c r="C4" s="612" t="s">
        <v>1729</v>
      </c>
      <c r="D4" s="613"/>
      <c r="E4" s="613"/>
      <c r="F4" s="613"/>
      <c r="G4" s="613"/>
      <c r="H4" s="613"/>
      <c r="I4" s="613"/>
      <c r="J4" s="613"/>
      <c r="K4" s="613"/>
      <c r="L4" s="613"/>
      <c r="M4" s="613"/>
      <c r="N4" s="613"/>
      <c r="O4" s="613"/>
      <c r="P4" s="613"/>
      <c r="Q4" s="613"/>
      <c r="R4" s="614"/>
      <c r="U4" s="612" t="s">
        <v>1730</v>
      </c>
      <c r="V4" s="613"/>
      <c r="W4" s="613"/>
      <c r="X4" s="613"/>
      <c r="Y4" s="613"/>
      <c r="Z4" s="613"/>
      <c r="AA4" s="613"/>
      <c r="AB4" s="613"/>
      <c r="AC4" s="613"/>
      <c r="AD4" s="613"/>
      <c r="AE4" s="613"/>
      <c r="AF4" s="613"/>
      <c r="AG4" s="613"/>
      <c r="AH4" s="613"/>
      <c r="AI4" s="613"/>
      <c r="AJ4" s="614"/>
    </row>
    <row r="5" spans="3:36">
      <c r="C5" s="400"/>
      <c r="R5" s="401"/>
      <c r="U5" s="397"/>
      <c r="V5" s="398"/>
      <c r="W5" s="398"/>
      <c r="X5" s="398"/>
      <c r="Y5" s="398"/>
      <c r="Z5" s="398"/>
      <c r="AA5" s="398"/>
      <c r="AB5" s="398"/>
      <c r="AC5" s="398"/>
      <c r="AD5" s="398"/>
      <c r="AE5" s="398"/>
      <c r="AF5" s="398"/>
      <c r="AG5" s="398"/>
      <c r="AH5" s="398"/>
      <c r="AI5" s="398"/>
      <c r="AJ5" s="399"/>
    </row>
    <row r="6" spans="3:36">
      <c r="C6" s="400"/>
      <c r="R6" s="401"/>
      <c r="U6" s="400"/>
      <c r="AJ6" s="401"/>
    </row>
    <row r="7" spans="3:36">
      <c r="C7" s="400"/>
      <c r="R7" s="401"/>
      <c r="U7" s="400"/>
      <c r="AJ7" s="401"/>
    </row>
    <row r="8" spans="3:36">
      <c r="C8" s="400"/>
      <c r="R8" s="401"/>
      <c r="U8" s="400"/>
      <c r="AJ8" s="401"/>
    </row>
    <row r="9" spans="3:36">
      <c r="C9" s="400"/>
      <c r="R9" s="401"/>
      <c r="U9" s="400"/>
      <c r="AJ9" s="401"/>
    </row>
    <row r="10" spans="3:36">
      <c r="C10" s="400"/>
      <c r="R10" s="401"/>
      <c r="U10" s="400"/>
      <c r="AJ10" s="401"/>
    </row>
    <row r="11" spans="3:36">
      <c r="C11" s="400"/>
      <c r="R11" s="401"/>
      <c r="U11" s="400"/>
      <c r="AJ11" s="401"/>
    </row>
    <row r="12" spans="3:36">
      <c r="C12" s="400"/>
      <c r="R12" s="401"/>
      <c r="U12" s="400"/>
      <c r="AJ12" s="401"/>
    </row>
    <row r="13" spans="3:36">
      <c r="C13" s="400"/>
      <c r="R13" s="401"/>
      <c r="U13" s="400"/>
      <c r="AJ13" s="401"/>
    </row>
    <row r="14" spans="3:36">
      <c r="C14" s="400"/>
      <c r="R14" s="401"/>
      <c r="U14" s="400"/>
      <c r="AJ14" s="401"/>
    </row>
    <row r="15" spans="3:36">
      <c r="C15" s="400"/>
      <c r="R15" s="401"/>
      <c r="U15" s="400"/>
      <c r="AJ15" s="401"/>
    </row>
    <row r="16" spans="3:36">
      <c r="C16" s="400"/>
      <c r="R16" s="401"/>
      <c r="U16" s="400"/>
      <c r="AJ16" s="401"/>
    </row>
    <row r="17" spans="3:36">
      <c r="C17" s="400"/>
      <c r="R17" s="401"/>
      <c r="U17" s="400"/>
      <c r="AJ17" s="401"/>
    </row>
    <row r="18" spans="3:36">
      <c r="C18" s="400"/>
      <c r="R18" s="401"/>
      <c r="U18" s="400"/>
      <c r="AJ18" s="401"/>
    </row>
    <row r="19" spans="3:36">
      <c r="C19" s="400"/>
      <c r="R19" s="401"/>
      <c r="U19" s="400"/>
      <c r="AJ19" s="401"/>
    </row>
    <row r="20" spans="3:36">
      <c r="C20" s="400"/>
      <c r="R20" s="401"/>
      <c r="U20" s="400"/>
      <c r="AJ20" s="401"/>
    </row>
    <row r="21" spans="3:36">
      <c r="C21" s="400"/>
      <c r="R21" s="401"/>
      <c r="U21" s="400"/>
      <c r="AJ21" s="401"/>
    </row>
    <row r="22" spans="3:36">
      <c r="C22" s="400"/>
      <c r="R22" s="401"/>
      <c r="U22" s="400"/>
      <c r="AJ22" s="401"/>
    </row>
    <row r="23" spans="3:36">
      <c r="C23" s="400"/>
      <c r="R23" s="401"/>
      <c r="U23" s="400"/>
      <c r="AJ23" s="401"/>
    </row>
    <row r="24" spans="3:36">
      <c r="C24" s="400"/>
      <c r="R24" s="401"/>
      <c r="U24" s="400"/>
      <c r="AJ24" s="401"/>
    </row>
    <row r="25" spans="3:36">
      <c r="C25" s="400"/>
      <c r="R25" s="401"/>
      <c r="U25" s="400"/>
      <c r="AJ25" s="401"/>
    </row>
    <row r="26" spans="3:36">
      <c r="C26" s="400"/>
      <c r="R26" s="401"/>
      <c r="U26" s="400"/>
      <c r="AJ26" s="401"/>
    </row>
    <row r="27" spans="3:36">
      <c r="C27" s="400"/>
      <c r="R27" s="401"/>
      <c r="U27" s="400"/>
      <c r="AJ27" s="401"/>
    </row>
    <row r="28" spans="3:36">
      <c r="C28" s="400"/>
      <c r="R28" s="401"/>
      <c r="U28" s="400"/>
      <c r="AJ28" s="401"/>
    </row>
    <row r="29" spans="3:36">
      <c r="C29" s="400"/>
      <c r="R29" s="401"/>
      <c r="U29" s="400"/>
      <c r="AJ29" s="401"/>
    </row>
    <row r="30" spans="3:36">
      <c r="C30" s="400"/>
      <c r="R30" s="401"/>
      <c r="U30" s="400"/>
      <c r="AJ30" s="401"/>
    </row>
    <row r="31" spans="3:36">
      <c r="C31" s="400"/>
      <c r="R31" s="401"/>
      <c r="U31" s="400"/>
      <c r="AJ31" s="401"/>
    </row>
    <row r="32" spans="3:36">
      <c r="C32" s="402"/>
      <c r="D32" s="403"/>
      <c r="E32" s="403"/>
      <c r="F32" s="403"/>
      <c r="G32" s="403"/>
      <c r="H32" s="403"/>
      <c r="I32" s="403"/>
      <c r="J32" s="403"/>
      <c r="K32" s="403"/>
      <c r="L32" s="403"/>
      <c r="M32" s="403"/>
      <c r="N32" s="403"/>
      <c r="O32" s="403"/>
      <c r="P32" s="403"/>
      <c r="Q32" s="403"/>
      <c r="R32" s="404"/>
      <c r="U32" s="400"/>
      <c r="AJ32" s="401"/>
    </row>
    <row r="33" spans="3:36">
      <c r="U33" s="400"/>
      <c r="AJ33" s="401"/>
    </row>
    <row r="34" spans="3:36">
      <c r="U34" s="400"/>
      <c r="AJ34" s="401"/>
    </row>
    <row r="35" spans="3:36">
      <c r="U35" s="400"/>
      <c r="AJ35" s="401"/>
    </row>
    <row r="36" spans="3:36">
      <c r="U36" s="400"/>
      <c r="AJ36" s="401"/>
    </row>
    <row r="37" spans="3:36">
      <c r="U37" s="400"/>
      <c r="AJ37" s="401"/>
    </row>
    <row r="38" spans="3:36">
      <c r="U38" s="402"/>
      <c r="V38" s="403"/>
      <c r="W38" s="403"/>
      <c r="X38" s="403"/>
      <c r="Y38" s="403"/>
      <c r="Z38" s="403"/>
      <c r="AA38" s="403"/>
      <c r="AB38" s="403"/>
      <c r="AC38" s="403"/>
      <c r="AD38" s="403"/>
      <c r="AE38" s="403"/>
      <c r="AF38" s="403"/>
      <c r="AG38" s="403"/>
      <c r="AH38" s="403"/>
      <c r="AI38" s="403"/>
      <c r="AJ38" s="404"/>
    </row>
    <row r="41" spans="3:36">
      <c r="C41" s="615" t="s">
        <v>1731</v>
      </c>
      <c r="D41" s="615"/>
      <c r="E41" s="615"/>
      <c r="F41" s="615"/>
      <c r="G41" s="615"/>
      <c r="H41" s="615"/>
      <c r="I41" s="615"/>
      <c r="J41" s="615"/>
      <c r="K41" s="615"/>
      <c r="L41" s="615"/>
      <c r="M41" s="615"/>
      <c r="N41" s="615"/>
      <c r="O41" s="615"/>
      <c r="P41" s="615"/>
      <c r="Q41" s="615"/>
      <c r="R41" s="615"/>
    </row>
    <row r="42" spans="3:36">
      <c r="C42" s="607" t="s">
        <v>1759</v>
      </c>
      <c r="D42" s="608"/>
      <c r="E42" s="608"/>
      <c r="F42" s="608"/>
      <c r="G42" s="608"/>
      <c r="H42" s="608"/>
      <c r="I42" s="609"/>
      <c r="J42" s="17"/>
      <c r="K42" s="17"/>
      <c r="L42" s="17"/>
      <c r="M42" s="17"/>
      <c r="N42" s="17"/>
      <c r="O42" s="17"/>
      <c r="P42" s="17"/>
      <c r="Q42" s="17"/>
      <c r="R42" s="17"/>
    </row>
    <row r="43" spans="3:36">
      <c r="C43" s="611" t="s">
        <v>1732</v>
      </c>
      <c r="D43" s="611"/>
      <c r="E43" s="611"/>
      <c r="F43" s="611"/>
      <c r="G43" s="611"/>
      <c r="H43" s="611"/>
      <c r="I43" s="611"/>
    </row>
    <row r="44" spans="3:36">
      <c r="C44" s="607" t="s">
        <v>1733</v>
      </c>
      <c r="D44" s="608"/>
      <c r="E44" s="608"/>
      <c r="F44" s="608"/>
      <c r="G44" s="608"/>
      <c r="H44" s="608"/>
      <c r="I44" s="609"/>
    </row>
    <row r="45" spans="3:36">
      <c r="C45" s="400"/>
      <c r="I45" s="401"/>
    </row>
    <row r="46" spans="3:36">
      <c r="C46" s="400"/>
      <c r="I46" s="401"/>
    </row>
    <row r="47" spans="3:36">
      <c r="C47" s="400"/>
      <c r="I47" s="401"/>
    </row>
    <row r="48" spans="3:36" ht="21" customHeight="1">
      <c r="C48" s="616" t="s">
        <v>685</v>
      </c>
      <c r="D48" s="617"/>
      <c r="E48" s="385">
        <v>0.06</v>
      </c>
      <c r="F48" s="384">
        <v>0.12</v>
      </c>
      <c r="G48" s="384">
        <v>0.5</v>
      </c>
      <c r="H48" s="384">
        <v>1</v>
      </c>
      <c r="I48" s="385">
        <v>3.8</v>
      </c>
    </row>
    <row r="49" spans="3:18" ht="18.75">
      <c r="C49" s="596" t="s">
        <v>1384</v>
      </c>
      <c r="D49" s="597"/>
      <c r="E49" s="386">
        <v>7.4967018365597618E-2</v>
      </c>
      <c r="F49" s="386">
        <v>7.385103634009263E-2</v>
      </c>
      <c r="G49" s="386">
        <v>8.0308435433406322E-2</v>
      </c>
      <c r="H49" s="386">
        <v>8.8189574336224666E-2</v>
      </c>
      <c r="I49" s="386">
        <v>0.13071807929811113</v>
      </c>
    </row>
    <row r="50" spans="3:18" ht="18.75">
      <c r="C50" s="596" t="s">
        <v>1385</v>
      </c>
      <c r="D50" s="597"/>
      <c r="E50" s="386">
        <v>8.5000000000000006E-2</v>
      </c>
      <c r="F50" s="386">
        <v>8.5000000000000006E-2</v>
      </c>
      <c r="G50" s="386">
        <v>8.8999999999999996E-2</v>
      </c>
      <c r="H50" s="386">
        <v>0.09</v>
      </c>
      <c r="I50" s="386">
        <v>0.14099999999999999</v>
      </c>
    </row>
    <row r="51" spans="3:18" ht="18.75">
      <c r="C51" s="596" t="s">
        <v>1386</v>
      </c>
      <c r="D51" s="597"/>
      <c r="E51" s="386">
        <v>7.9813164919740456E-2</v>
      </c>
      <c r="F51" s="386">
        <v>7.8489957068509114E-2</v>
      </c>
      <c r="G51" s="386">
        <v>8.4280718268438068E-2</v>
      </c>
      <c r="H51" s="386">
        <v>9.1766082138049293E-2</v>
      </c>
      <c r="I51" s="386">
        <v>0.13401991720092515</v>
      </c>
    </row>
    <row r="52" spans="3:18" ht="18.75">
      <c r="C52" s="596" t="s">
        <v>1387</v>
      </c>
      <c r="D52" s="597"/>
      <c r="E52" s="386">
        <v>7.9813164919740456E-2</v>
      </c>
      <c r="F52" s="386">
        <v>7.8489957068509114E-2</v>
      </c>
      <c r="G52" s="386">
        <v>8.4280718268438068E-2</v>
      </c>
      <c r="H52" s="386">
        <v>9.1766082138049293E-2</v>
      </c>
      <c r="I52" s="386">
        <v>0.13401991720092515</v>
      </c>
    </row>
    <row r="55" spans="3:18">
      <c r="C55" s="598" t="s">
        <v>1735</v>
      </c>
      <c r="D55" s="598"/>
      <c r="E55" s="598"/>
      <c r="F55" s="598"/>
      <c r="G55" s="598"/>
      <c r="H55" s="598"/>
      <c r="I55" s="598"/>
      <c r="J55" s="598"/>
      <c r="K55" s="598"/>
      <c r="L55" s="598"/>
      <c r="M55" s="598"/>
      <c r="N55" s="598"/>
      <c r="O55" s="598"/>
      <c r="P55" s="598"/>
      <c r="Q55" s="598"/>
      <c r="R55" s="598"/>
    </row>
    <row r="56" spans="3:18">
      <c r="C56" s="600" t="s">
        <v>1741</v>
      </c>
      <c r="D56" s="600"/>
      <c r="E56" s="600"/>
      <c r="F56" s="600"/>
      <c r="G56" s="600"/>
      <c r="H56" s="600"/>
      <c r="I56" s="600"/>
      <c r="J56" s="600"/>
      <c r="K56" s="600"/>
      <c r="L56" s="600"/>
      <c r="M56" s="600"/>
      <c r="N56" s="600"/>
      <c r="O56" s="600"/>
      <c r="P56" s="600"/>
      <c r="Q56" s="600"/>
      <c r="R56" s="600"/>
    </row>
    <row r="57" spans="3:18">
      <c r="C57" s="600" t="s">
        <v>1742</v>
      </c>
      <c r="D57" s="600"/>
      <c r="E57" s="600"/>
      <c r="F57" s="600"/>
      <c r="G57" s="600"/>
      <c r="H57" s="600"/>
      <c r="I57" s="600"/>
      <c r="J57" s="600"/>
      <c r="K57" s="600"/>
      <c r="L57" s="600"/>
      <c r="M57" s="600"/>
      <c r="N57" s="600"/>
      <c r="O57" s="600"/>
      <c r="P57" s="600"/>
      <c r="Q57" s="600"/>
      <c r="R57" s="600"/>
    </row>
    <row r="58" spans="3:18">
      <c r="C58" s="600" t="s">
        <v>1743</v>
      </c>
      <c r="D58" s="600"/>
      <c r="E58" s="600"/>
      <c r="F58" s="600"/>
      <c r="G58" s="600"/>
      <c r="H58" s="600"/>
      <c r="I58" s="600"/>
      <c r="J58" s="600"/>
      <c r="K58" s="600"/>
      <c r="L58" s="600"/>
      <c r="M58" s="600"/>
      <c r="N58" s="600"/>
      <c r="O58" s="600"/>
      <c r="P58" s="600"/>
      <c r="Q58" s="600"/>
      <c r="R58" s="600"/>
    </row>
    <row r="59" spans="3:18">
      <c r="C59" s="600" t="s">
        <v>1744</v>
      </c>
      <c r="D59" s="600"/>
      <c r="E59" s="600"/>
      <c r="F59" s="600"/>
      <c r="G59" s="600"/>
      <c r="H59" s="600"/>
      <c r="I59" s="600"/>
      <c r="J59" s="600"/>
      <c r="K59" s="600"/>
      <c r="L59" s="600"/>
      <c r="M59" s="600"/>
      <c r="N59" s="600"/>
      <c r="O59" s="600"/>
      <c r="P59" s="600"/>
      <c r="Q59" s="600"/>
      <c r="R59" s="600"/>
    </row>
    <row r="60" spans="3:18">
      <c r="C60" t="s">
        <v>1949</v>
      </c>
    </row>
    <row r="61" spans="3:18">
      <c r="C61" t="s">
        <v>1950</v>
      </c>
    </row>
    <row r="62" spans="3:18">
      <c r="C62" t="s">
        <v>1951</v>
      </c>
    </row>
    <row r="64" spans="3:18">
      <c r="C64" s="598" t="s">
        <v>1736</v>
      </c>
      <c r="D64" s="598"/>
      <c r="E64" s="598"/>
      <c r="F64" s="598"/>
      <c r="G64" s="598"/>
      <c r="H64" s="598"/>
      <c r="I64" s="598"/>
      <c r="J64" s="598"/>
      <c r="K64" s="598"/>
      <c r="L64" s="598"/>
      <c r="M64" s="598"/>
      <c r="N64" s="598"/>
      <c r="O64" s="598"/>
      <c r="P64" s="598"/>
      <c r="Q64" s="598"/>
      <c r="R64" s="598"/>
    </row>
    <row r="65" spans="3:18">
      <c r="C65" s="599" t="s">
        <v>1739</v>
      </c>
      <c r="D65" s="599"/>
      <c r="E65" s="599"/>
      <c r="F65" s="599"/>
      <c r="G65" s="599"/>
      <c r="H65" s="599"/>
      <c r="I65" s="599"/>
      <c r="J65" s="599"/>
      <c r="K65" s="599"/>
      <c r="L65" s="599"/>
      <c r="M65" s="599"/>
      <c r="N65" s="599"/>
      <c r="O65" s="599"/>
      <c r="P65" s="599"/>
      <c r="Q65" s="599"/>
      <c r="R65" s="599"/>
    </row>
    <row r="66" spans="3:18">
      <c r="C66" s="600" t="s">
        <v>1740</v>
      </c>
      <c r="D66" s="600"/>
      <c r="E66" s="600"/>
      <c r="F66" s="600"/>
      <c r="G66" s="600"/>
      <c r="H66" s="600"/>
      <c r="I66" s="600"/>
      <c r="J66" s="600"/>
      <c r="K66" s="600"/>
      <c r="L66" s="600"/>
      <c r="M66" s="600"/>
      <c r="N66" s="600"/>
      <c r="O66" s="600"/>
      <c r="P66" s="600"/>
      <c r="Q66" s="600"/>
      <c r="R66" s="600"/>
    </row>
    <row r="67" spans="3:18">
      <c r="C67" s="600" t="s">
        <v>1745</v>
      </c>
      <c r="D67" s="600"/>
      <c r="E67" s="600"/>
      <c r="F67" s="600"/>
      <c r="G67" s="600"/>
      <c r="H67" s="600"/>
      <c r="I67" s="600"/>
      <c r="J67" s="600"/>
      <c r="K67" s="600"/>
      <c r="L67" s="600"/>
      <c r="M67" s="600"/>
      <c r="N67" s="600"/>
      <c r="O67" s="600"/>
      <c r="P67" s="600"/>
      <c r="Q67" s="600"/>
      <c r="R67" s="600"/>
    </row>
    <row r="68" spans="3:18">
      <c r="C68" s="622" t="s">
        <v>1952</v>
      </c>
      <c r="D68" s="622"/>
      <c r="E68" s="622"/>
      <c r="F68" s="622"/>
      <c r="G68" s="622"/>
      <c r="H68" s="622"/>
      <c r="I68" s="622"/>
      <c r="J68" s="622"/>
      <c r="K68" s="622"/>
      <c r="L68" s="622"/>
      <c r="M68" s="622"/>
      <c r="N68" s="622"/>
      <c r="O68" s="622"/>
      <c r="P68" s="622"/>
      <c r="Q68" s="622"/>
      <c r="R68" s="622"/>
    </row>
    <row r="69" spans="3:18">
      <c r="C69" t="s">
        <v>1963</v>
      </c>
    </row>
    <row r="73" spans="3:18">
      <c r="C73" s="598" t="s">
        <v>1737</v>
      </c>
      <c r="D73" s="598"/>
      <c r="E73" s="598"/>
      <c r="F73" s="598"/>
      <c r="G73" s="598"/>
      <c r="H73" s="598"/>
      <c r="I73" s="598"/>
      <c r="J73" s="598"/>
      <c r="K73" s="598"/>
      <c r="L73" s="598"/>
      <c r="M73" s="598"/>
      <c r="N73" s="598"/>
      <c r="O73" s="598"/>
      <c r="P73" s="598"/>
      <c r="Q73" s="598"/>
      <c r="R73" s="598"/>
    </row>
    <row r="74" spans="3:18" ht="15" customHeight="1">
      <c r="C74" s="604" t="s">
        <v>1712</v>
      </c>
      <c r="D74" s="604"/>
      <c r="E74" s="604"/>
      <c r="F74" s="604"/>
      <c r="G74" s="604"/>
      <c r="H74" s="604"/>
      <c r="I74" s="604"/>
      <c r="J74" s="604"/>
      <c r="K74" s="604"/>
      <c r="L74" s="604"/>
      <c r="M74" s="604"/>
      <c r="N74" s="604"/>
      <c r="O74" s="604"/>
      <c r="P74" s="604"/>
      <c r="Q74" s="604"/>
      <c r="R74" s="604"/>
    </row>
    <row r="75" spans="3:18" ht="15" customHeight="1">
      <c r="C75" s="604" t="s">
        <v>1714</v>
      </c>
      <c r="D75" s="604"/>
      <c r="E75" s="604"/>
      <c r="F75" s="604"/>
      <c r="G75" s="604"/>
      <c r="H75" s="604"/>
      <c r="I75" s="604"/>
      <c r="J75" s="604"/>
      <c r="K75" s="604"/>
      <c r="L75" s="604"/>
      <c r="M75" s="604"/>
      <c r="N75" s="604"/>
      <c r="O75" s="604"/>
      <c r="P75" s="604"/>
      <c r="Q75" s="604"/>
      <c r="R75" s="604"/>
    </row>
    <row r="76" spans="3:18" ht="37.5" customHeight="1">
      <c r="C76" s="604" t="s">
        <v>1715</v>
      </c>
      <c r="D76" s="604"/>
      <c r="E76" s="604"/>
      <c r="F76" s="604"/>
      <c r="G76" s="604"/>
      <c r="H76" s="604"/>
      <c r="I76" s="604"/>
      <c r="J76" s="604"/>
      <c r="K76" s="604"/>
      <c r="L76" s="604"/>
      <c r="M76" s="604"/>
      <c r="N76" s="604"/>
      <c r="O76" s="604"/>
      <c r="P76" s="604"/>
      <c r="Q76" s="604"/>
      <c r="R76" s="604"/>
    </row>
    <row r="77" spans="3:18">
      <c r="C77" s="600" t="s">
        <v>1738</v>
      </c>
      <c r="D77" s="600"/>
      <c r="E77" s="600"/>
      <c r="F77" s="600"/>
      <c r="G77" s="600"/>
      <c r="H77" s="600"/>
      <c r="I77" s="600"/>
      <c r="J77" s="600"/>
      <c r="K77" s="600"/>
      <c r="L77" s="600"/>
      <c r="M77" s="600"/>
      <c r="N77" s="600"/>
      <c r="O77" s="600"/>
      <c r="P77" s="600"/>
      <c r="Q77" s="600"/>
      <c r="R77" s="600"/>
    </row>
    <row r="78" spans="3:18">
      <c r="C78" s="600" t="s">
        <v>1746</v>
      </c>
      <c r="D78" s="600"/>
      <c r="E78" s="600"/>
      <c r="F78" s="600"/>
      <c r="G78" s="600"/>
      <c r="H78" s="600"/>
      <c r="I78" s="600"/>
      <c r="J78" s="600"/>
      <c r="K78" s="600"/>
      <c r="L78" s="600"/>
      <c r="M78" s="600"/>
      <c r="N78" s="600"/>
      <c r="O78" s="600"/>
      <c r="P78" s="600"/>
      <c r="Q78" s="600"/>
      <c r="R78" s="600"/>
    </row>
    <row r="80" spans="3:18" ht="15.75" thickBot="1"/>
    <row r="81" spans="3:16" ht="15.75" thickBot="1">
      <c r="C81" s="588" t="s">
        <v>1863</v>
      </c>
      <c r="D81" s="589"/>
      <c r="E81" s="589"/>
      <c r="F81" s="589"/>
      <c r="G81" s="590"/>
      <c r="H81" s="588" t="s">
        <v>1864</v>
      </c>
      <c r="I81" s="589"/>
      <c r="J81" s="589"/>
      <c r="K81" s="589"/>
      <c r="L81" s="590"/>
    </row>
    <row r="82" spans="3:16" ht="15.75" thickBot="1">
      <c r="C82" s="601" t="s">
        <v>1838</v>
      </c>
      <c r="D82" s="602"/>
      <c r="E82" s="602"/>
      <c r="F82" s="602"/>
      <c r="G82" s="603"/>
      <c r="H82" s="623" t="s">
        <v>1865</v>
      </c>
      <c r="I82" s="624"/>
      <c r="J82" s="624"/>
      <c r="K82" s="624"/>
      <c r="L82" s="625"/>
    </row>
    <row r="83" spans="3:16" ht="15.75" thickBot="1">
      <c r="C83" s="601" t="s">
        <v>1839</v>
      </c>
      <c r="D83" s="602"/>
      <c r="E83" s="602"/>
      <c r="F83" s="602"/>
      <c r="G83" s="603"/>
      <c r="H83" s="623" t="s">
        <v>1293</v>
      </c>
      <c r="I83" s="624"/>
      <c r="J83" s="624"/>
      <c r="K83" s="624"/>
      <c r="L83" s="625"/>
    </row>
    <row r="84" spans="3:16" ht="15.75" thickBot="1">
      <c r="C84" s="601" t="s">
        <v>1840</v>
      </c>
      <c r="D84" s="602"/>
      <c r="E84" s="602"/>
      <c r="F84" s="602"/>
      <c r="G84" s="603"/>
      <c r="H84" s="623" t="s">
        <v>1866</v>
      </c>
      <c r="I84" s="624"/>
      <c r="J84" s="624"/>
      <c r="K84" s="624"/>
      <c r="L84" s="625"/>
    </row>
    <row r="85" spans="3:16" ht="15.75" thickBot="1">
      <c r="C85" s="601" t="s">
        <v>1512</v>
      </c>
      <c r="D85" s="602"/>
      <c r="E85" s="602"/>
      <c r="F85" s="602"/>
      <c r="G85" s="603"/>
      <c r="H85" s="623" t="s">
        <v>1867</v>
      </c>
      <c r="I85" s="624"/>
      <c r="J85" s="624"/>
      <c r="K85" s="624"/>
      <c r="L85" s="625"/>
    </row>
    <row r="86" spans="3:16" ht="15.75" thickBot="1">
      <c r="C86" s="601" t="s">
        <v>1841</v>
      </c>
      <c r="D86" s="602"/>
      <c r="E86" s="602"/>
      <c r="F86" s="602"/>
      <c r="G86" s="603"/>
      <c r="H86" s="623" t="s">
        <v>1868</v>
      </c>
      <c r="I86" s="624"/>
      <c r="J86" s="624"/>
      <c r="K86" s="624"/>
      <c r="L86" s="625"/>
    </row>
    <row r="87" spans="3:16" ht="15.75" thickBot="1">
      <c r="C87" s="601" t="s">
        <v>1842</v>
      </c>
      <c r="D87" s="602"/>
      <c r="E87" s="602"/>
      <c r="F87" s="602"/>
      <c r="G87" s="603"/>
      <c r="H87" s="623" t="s">
        <v>1869</v>
      </c>
      <c r="I87" s="624"/>
      <c r="J87" s="624"/>
      <c r="K87" s="624"/>
      <c r="L87" s="625"/>
    </row>
    <row r="88" spans="3:16" ht="15.75" thickBot="1">
      <c r="C88" s="626" t="s">
        <v>1843</v>
      </c>
      <c r="D88" s="627"/>
      <c r="E88" s="627"/>
      <c r="F88" s="627"/>
      <c r="G88" s="628"/>
    </row>
    <row r="89" spans="3:16" ht="15.75" thickBot="1">
      <c r="C89" s="623" t="s">
        <v>1870</v>
      </c>
      <c r="D89" s="624"/>
      <c r="E89" s="624"/>
      <c r="F89" s="624"/>
      <c r="G89" s="625"/>
    </row>
    <row r="90" spans="3:16">
      <c r="C90" s="601" t="s">
        <v>1844</v>
      </c>
      <c r="D90" s="602"/>
      <c r="E90" s="602"/>
      <c r="F90" s="602"/>
      <c r="G90" s="603"/>
    </row>
    <row r="92" spans="3:16" ht="15.75" thickBot="1"/>
    <row r="93" spans="3:16" ht="15.75" thickBot="1">
      <c r="C93" s="588" t="s">
        <v>1939</v>
      </c>
      <c r="D93" s="589"/>
      <c r="E93" s="589"/>
      <c r="F93" s="589"/>
      <c r="G93" s="590"/>
      <c r="H93" s="588" t="s">
        <v>1938</v>
      </c>
      <c r="I93" s="589"/>
      <c r="J93" s="589"/>
      <c r="K93" s="589"/>
      <c r="L93" s="590"/>
      <c r="M93" s="588" t="s">
        <v>1940</v>
      </c>
      <c r="N93" s="590"/>
      <c r="O93" s="588" t="s">
        <v>1944</v>
      </c>
      <c r="P93" s="590"/>
    </row>
    <row r="94" spans="3:16" ht="15.75" thickBot="1">
      <c r="C94" s="591">
        <v>59937655.920000002</v>
      </c>
      <c r="D94" s="592"/>
      <c r="E94" s="592"/>
      <c r="F94" s="592"/>
      <c r="G94" s="593"/>
      <c r="H94" s="591">
        <v>67585958.687999994</v>
      </c>
      <c r="I94" s="592"/>
      <c r="J94" s="592"/>
      <c r="K94" s="592"/>
      <c r="L94" s="593"/>
      <c r="M94" s="594">
        <f>H94-C94</f>
        <v>7648302.7679999918</v>
      </c>
      <c r="N94" s="595"/>
      <c r="O94" s="605">
        <f>(H94-C94)/C94</f>
        <v>0.12760430234723119</v>
      </c>
      <c r="P94" s="606"/>
    </row>
    <row r="96" spans="3:16" ht="15.75" thickBot="1"/>
    <row r="97" spans="3:17" ht="15.75" thickBot="1">
      <c r="C97" s="588" t="s">
        <v>1941</v>
      </c>
      <c r="D97" s="589"/>
      <c r="E97" s="589"/>
      <c r="F97" s="589"/>
      <c r="G97" s="589"/>
      <c r="H97" s="589"/>
      <c r="I97" s="590"/>
      <c r="K97" s="629" t="s">
        <v>1941</v>
      </c>
      <c r="L97" s="629"/>
      <c r="M97" s="629"/>
      <c r="N97" s="629"/>
      <c r="O97" s="629"/>
      <c r="P97" s="629"/>
      <c r="Q97" s="629"/>
    </row>
    <row r="98" spans="3:17">
      <c r="C98" s="586" t="s">
        <v>685</v>
      </c>
      <c r="D98" s="586"/>
      <c r="E98" s="524">
        <v>0.06</v>
      </c>
      <c r="F98" s="524">
        <v>0.12</v>
      </c>
      <c r="G98" s="524">
        <v>0.5</v>
      </c>
      <c r="H98" s="524">
        <v>1</v>
      </c>
      <c r="I98" s="524">
        <v>3.8</v>
      </c>
      <c r="K98" s="630" t="s">
        <v>685</v>
      </c>
      <c r="L98" s="630"/>
      <c r="M98" s="582">
        <v>0.06</v>
      </c>
      <c r="N98" s="582">
        <v>0.12</v>
      </c>
      <c r="O98" s="582">
        <v>0.5</v>
      </c>
      <c r="P98" s="582">
        <v>1</v>
      </c>
      <c r="Q98" s="582">
        <v>3.8</v>
      </c>
    </row>
    <row r="99" spans="3:17">
      <c r="C99" s="587" t="s">
        <v>1384</v>
      </c>
      <c r="D99" s="587"/>
      <c r="E99" s="265">
        <v>0.14025800826982071</v>
      </c>
      <c r="F99" s="265">
        <v>0.13871350014263342</v>
      </c>
      <c r="G99" s="265">
        <v>0.14439445547394997</v>
      </c>
      <c r="H99" s="265">
        <v>0.15037939573269687</v>
      </c>
      <c r="I99" s="265">
        <v>0.19095419737004632</v>
      </c>
      <c r="K99" s="618" t="s">
        <v>1384</v>
      </c>
      <c r="L99" s="618"/>
      <c r="M99" s="583">
        <f>E99*D128</f>
        <v>980722.87334247888</v>
      </c>
      <c r="N99" s="583">
        <f>F99*E128</f>
        <v>832777.12356041081</v>
      </c>
      <c r="O99" s="583">
        <f t="shared" ref="O99:Q99" si="0">G99*F128</f>
        <v>380663.69525682519</v>
      </c>
      <c r="P99" s="583">
        <f t="shared" si="0"/>
        <v>414007.52938366414</v>
      </c>
      <c r="Q99" s="583">
        <f t="shared" si="0"/>
        <v>2959692.1379233068</v>
      </c>
    </row>
    <row r="100" spans="3:17">
      <c r="C100" s="587" t="s">
        <v>1385</v>
      </c>
      <c r="D100" s="587"/>
      <c r="E100" s="265">
        <v>0.17</v>
      </c>
      <c r="F100" s="265">
        <v>0.16700000000000001</v>
      </c>
      <c r="G100" s="265">
        <v>0.16700000000000001</v>
      </c>
      <c r="H100" s="265">
        <v>0.182</v>
      </c>
      <c r="I100" s="265">
        <v>0.186</v>
      </c>
      <c r="K100" s="618" t="s">
        <v>1385</v>
      </c>
      <c r="L100" s="618"/>
      <c r="M100" s="583">
        <f>E100*D131</f>
        <v>0</v>
      </c>
      <c r="N100" s="583">
        <f t="shared" ref="N100:Q100" si="1">F100*E131</f>
        <v>129511.84000000001</v>
      </c>
      <c r="O100" s="583">
        <f t="shared" si="1"/>
        <v>0</v>
      </c>
      <c r="P100" s="583">
        <f t="shared" si="1"/>
        <v>59882.367999999995</v>
      </c>
      <c r="Q100" s="583">
        <f t="shared" si="1"/>
        <v>73257.216</v>
      </c>
    </row>
    <row r="101" spans="3:17">
      <c r="C101" s="587" t="s">
        <v>1386</v>
      </c>
      <c r="D101" s="587"/>
      <c r="E101" s="265">
        <v>0.15777726224542929</v>
      </c>
      <c r="F101" s="265">
        <v>0.15596788225140018</v>
      </c>
      <c r="G101" s="265">
        <v>0.16090181508568902</v>
      </c>
      <c r="H101" s="265">
        <v>0.1661839181822094</v>
      </c>
      <c r="I101" s="265">
        <v>0.20615273071387119</v>
      </c>
      <c r="K101" s="618" t="s">
        <v>1386</v>
      </c>
      <c r="L101" s="618"/>
      <c r="M101" s="583">
        <f>E101*D134</f>
        <v>259560.54167169635</v>
      </c>
      <c r="N101" s="583">
        <f t="shared" ref="N101:Q101" si="2">F101*E134</f>
        <v>111854.14479044931</v>
      </c>
      <c r="O101" s="583">
        <f t="shared" si="2"/>
        <v>70073.351896714899</v>
      </c>
      <c r="P101" s="583">
        <f t="shared" si="2"/>
        <v>59469.845751445457</v>
      </c>
      <c r="Q101" s="583">
        <f t="shared" si="2"/>
        <v>211965.90787563322</v>
      </c>
    </row>
    <row r="102" spans="3:17">
      <c r="C102" s="587" t="s">
        <v>1387</v>
      </c>
      <c r="D102" s="587"/>
      <c r="E102" s="265">
        <v>0.15777726224542929</v>
      </c>
      <c r="F102" s="265">
        <v>0.15596788225140018</v>
      </c>
      <c r="G102" s="265">
        <v>0.16090181508568902</v>
      </c>
      <c r="H102" s="265">
        <v>9.6183918182209407E-2</v>
      </c>
      <c r="I102" s="265">
        <v>0.20615273071387119</v>
      </c>
      <c r="K102" s="618" t="s">
        <v>1387</v>
      </c>
      <c r="L102" s="618"/>
      <c r="M102" s="583">
        <f>E102*D137</f>
        <v>59816.294774320013</v>
      </c>
      <c r="N102" s="583">
        <f t="shared" ref="N102:Q102" si="3">F102*E137</f>
        <v>0</v>
      </c>
      <c r="O102" s="583">
        <f t="shared" si="3"/>
        <v>0</v>
      </c>
      <c r="P102" s="583">
        <f t="shared" si="3"/>
        <v>36169.75082779985</v>
      </c>
      <c r="Q102" s="583">
        <f t="shared" si="3"/>
        <v>72789.31323246879</v>
      </c>
    </row>
    <row r="103" spans="3:17">
      <c r="K103" s="398"/>
      <c r="L103" s="398"/>
      <c r="M103" s="398"/>
      <c r="N103" s="398"/>
      <c r="O103" s="398"/>
      <c r="P103" s="398"/>
      <c r="Q103" s="398"/>
    </row>
    <row r="104" spans="3:17" ht="15.75" thickBot="1"/>
    <row r="105" spans="3:17" ht="15.75" thickBot="1">
      <c r="C105" s="588" t="s">
        <v>1942</v>
      </c>
      <c r="D105" s="589"/>
      <c r="E105" s="589"/>
      <c r="F105" s="589"/>
      <c r="G105" s="589"/>
      <c r="H105" s="589"/>
      <c r="I105" s="590"/>
      <c r="K105" s="629" t="s">
        <v>1942</v>
      </c>
      <c r="L105" s="629"/>
      <c r="M105" s="629"/>
      <c r="N105" s="629"/>
      <c r="O105" s="629"/>
      <c r="P105" s="629"/>
      <c r="Q105" s="629"/>
    </row>
    <row r="106" spans="3:17">
      <c r="C106" s="586" t="s">
        <v>685</v>
      </c>
      <c r="D106" s="586"/>
      <c r="E106" s="524">
        <v>0.06</v>
      </c>
      <c r="F106" s="524">
        <v>0.12</v>
      </c>
      <c r="G106" s="524">
        <v>0.5</v>
      </c>
      <c r="H106" s="524">
        <v>1</v>
      </c>
      <c r="I106" s="524">
        <v>3.8</v>
      </c>
      <c r="K106" s="630" t="s">
        <v>685</v>
      </c>
      <c r="L106" s="630"/>
      <c r="M106" s="582">
        <v>0.06</v>
      </c>
      <c r="N106" s="582">
        <v>0.12</v>
      </c>
      <c r="O106" s="582">
        <v>0.5</v>
      </c>
      <c r="P106" s="582">
        <v>1</v>
      </c>
      <c r="Q106" s="582">
        <v>3.8</v>
      </c>
    </row>
    <row r="107" spans="3:17">
      <c r="C107" s="587" t="s">
        <v>1384</v>
      </c>
      <c r="D107" s="587"/>
      <c r="E107" s="265">
        <v>8.0876159685643961E-2</v>
      </c>
      <c r="F107" s="265">
        <v>7.9230836438807989E-2</v>
      </c>
      <c r="G107" s="265">
        <v>8.4629873535201391E-2</v>
      </c>
      <c r="H107" s="265">
        <v>9.0352737653923071E-2</v>
      </c>
      <c r="I107" s="265">
        <v>0.13070396534130579</v>
      </c>
      <c r="K107" s="618" t="s">
        <v>1384</v>
      </c>
      <c r="L107" s="618"/>
      <c r="M107" s="583">
        <f>E107*D128</f>
        <v>565508.5273934874</v>
      </c>
      <c r="N107" s="583">
        <f t="shared" ref="N107:Q107" si="4">F107*E128</f>
        <v>475668.39564245503</v>
      </c>
      <c r="O107" s="583">
        <f t="shared" si="4"/>
        <v>223107.73833583604</v>
      </c>
      <c r="P107" s="583">
        <f t="shared" si="4"/>
        <v>248748.92937887859</v>
      </c>
      <c r="Q107" s="583">
        <f t="shared" si="4"/>
        <v>2025844.437796813</v>
      </c>
    </row>
    <row r="108" spans="3:17">
      <c r="C108" s="587" t="s">
        <v>1385</v>
      </c>
      <c r="D108" s="587"/>
      <c r="E108" s="265">
        <v>5.170803124366409E-2</v>
      </c>
      <c r="F108" s="265">
        <v>1.6144247254939177E-3</v>
      </c>
      <c r="G108" s="265">
        <v>6.1354248686312077E-2</v>
      </c>
      <c r="H108" s="265">
        <v>7.1114456356432557E-2</v>
      </c>
      <c r="I108" s="265">
        <v>0.11491145137817176</v>
      </c>
      <c r="K108" s="618" t="s">
        <v>1385</v>
      </c>
      <c r="L108" s="618"/>
      <c r="M108" s="583">
        <f>E108*D131</f>
        <v>0</v>
      </c>
      <c r="N108" s="583">
        <f t="shared" ref="N108:Q108" si="5">F108*E131</f>
        <v>1252.018663115043</v>
      </c>
      <c r="O108" s="583">
        <f t="shared" si="5"/>
        <v>0</v>
      </c>
      <c r="P108" s="583">
        <f t="shared" si="5"/>
        <v>23398.362888218864</v>
      </c>
      <c r="Q108" s="583">
        <f t="shared" si="5"/>
        <v>45258.564594001218</v>
      </c>
    </row>
    <row r="109" spans="3:17">
      <c r="C109" s="587" t="s">
        <v>1386</v>
      </c>
      <c r="D109" s="587"/>
      <c r="E109" s="265">
        <v>8.6869281999036624E-2</v>
      </c>
      <c r="F109" s="265">
        <v>8.4916104413390731E-2</v>
      </c>
      <c r="G109" s="265">
        <v>8.9447419632915373E-2</v>
      </c>
      <c r="H109" s="265">
        <v>9.4354575391421974E-2</v>
      </c>
      <c r="I109" s="265">
        <v>0.13400301572309498</v>
      </c>
      <c r="K109" s="618" t="s">
        <v>1386</v>
      </c>
      <c r="L109" s="618"/>
      <c r="M109" s="583">
        <f>E109*D134</f>
        <v>142909.29864930196</v>
      </c>
      <c r="N109" s="583">
        <f t="shared" ref="N109:Q109" si="6">F109*E134</f>
        <v>60898.552323653479</v>
      </c>
      <c r="O109" s="583">
        <f t="shared" si="6"/>
        <v>38954.691150329258</v>
      </c>
      <c r="P109" s="583">
        <f t="shared" si="6"/>
        <v>33765.313189442546</v>
      </c>
      <c r="Q109" s="583">
        <f t="shared" si="6"/>
        <v>137781.68636166109</v>
      </c>
    </row>
    <row r="110" spans="3:17">
      <c r="C110" s="587" t="s">
        <v>1387</v>
      </c>
      <c r="D110" s="587"/>
      <c r="E110" s="265">
        <v>8.6869281999036624E-2</v>
      </c>
      <c r="F110" s="265">
        <v>8.4916104413390731E-2</v>
      </c>
      <c r="G110" s="265">
        <v>8.9447419632915373E-2</v>
      </c>
      <c r="H110" s="265">
        <v>9.4354575391421974E-2</v>
      </c>
      <c r="I110" s="265">
        <v>0.13400301572309498</v>
      </c>
      <c r="K110" s="618" t="s">
        <v>1387</v>
      </c>
      <c r="L110" s="618"/>
      <c r="M110" s="583">
        <f>E110*D137</f>
        <v>32933.760574479966</v>
      </c>
      <c r="N110" s="583">
        <f t="shared" ref="N110:Q110" si="7">F110*E137</f>
        <v>0</v>
      </c>
      <c r="O110" s="583">
        <f t="shared" si="7"/>
        <v>0</v>
      </c>
      <c r="P110" s="583">
        <f t="shared" si="7"/>
        <v>35481.830495878377</v>
      </c>
      <c r="Q110" s="583">
        <f t="shared" si="7"/>
        <v>47314.374404779555</v>
      </c>
    </row>
    <row r="111" spans="3:17" ht="15.75" thickBot="1">
      <c r="K111" s="585"/>
      <c r="L111" s="585"/>
      <c r="M111" s="585"/>
      <c r="N111" s="585"/>
      <c r="O111" s="585"/>
      <c r="P111" s="585"/>
      <c r="Q111" s="585"/>
    </row>
    <row r="112" spans="3:17" ht="15.75" thickBot="1">
      <c r="C112" s="588" t="s">
        <v>1943</v>
      </c>
      <c r="D112" s="589"/>
      <c r="E112" s="589"/>
      <c r="F112" s="589"/>
      <c r="G112" s="589"/>
      <c r="H112" s="589"/>
      <c r="I112" s="590"/>
      <c r="K112" s="629" t="s">
        <v>1943</v>
      </c>
      <c r="L112" s="629"/>
      <c r="M112" s="629"/>
      <c r="N112" s="629"/>
      <c r="O112" s="629"/>
      <c r="P112" s="629"/>
      <c r="Q112" s="629"/>
    </row>
    <row r="113" spans="3:17">
      <c r="C113" s="586" t="s">
        <v>685</v>
      </c>
      <c r="D113" s="586"/>
      <c r="E113" s="524">
        <v>0.06</v>
      </c>
      <c r="F113" s="524">
        <v>0.12</v>
      </c>
      <c r="G113" s="524">
        <v>0.5</v>
      </c>
      <c r="H113" s="524">
        <v>1</v>
      </c>
      <c r="I113" s="524">
        <v>3.8</v>
      </c>
      <c r="K113" s="630" t="s">
        <v>685</v>
      </c>
      <c r="L113" s="630"/>
      <c r="M113" s="582">
        <v>0.06</v>
      </c>
      <c r="N113" s="582">
        <v>0.12</v>
      </c>
      <c r="O113" s="582">
        <v>0.5</v>
      </c>
      <c r="P113" s="582">
        <v>1</v>
      </c>
      <c r="Q113" s="582">
        <v>3.8</v>
      </c>
    </row>
    <row r="114" spans="3:17">
      <c r="C114" s="587" t="s">
        <v>1384</v>
      </c>
      <c r="D114" s="587"/>
      <c r="E114" s="265">
        <v>7.4967018365597618E-2</v>
      </c>
      <c r="F114" s="265">
        <v>7.385103634009263E-2</v>
      </c>
      <c r="G114" s="265">
        <v>8.0308435433406322E-2</v>
      </c>
      <c r="H114" s="265">
        <v>8.8189574336224666E-2</v>
      </c>
      <c r="I114" s="265">
        <v>0.13071807929811113</v>
      </c>
      <c r="K114" s="618" t="s">
        <v>1384</v>
      </c>
      <c r="L114" s="618"/>
      <c r="M114" s="583">
        <f>E114*D128</f>
        <v>524190.1732697495</v>
      </c>
      <c r="N114" s="583">
        <f t="shared" ref="N114:Q114" si="8">F114*E128</f>
        <v>443370.3536571298</v>
      </c>
      <c r="O114" s="583">
        <f t="shared" si="8"/>
        <v>211715.23305401288</v>
      </c>
      <c r="P114" s="583">
        <f t="shared" si="8"/>
        <v>242793.55300267891</v>
      </c>
      <c r="Q114" s="583">
        <f t="shared" si="8"/>
        <v>2026063.1968896587</v>
      </c>
    </row>
    <row r="115" spans="3:17">
      <c r="C115" s="587" t="s">
        <v>1385</v>
      </c>
      <c r="D115" s="587"/>
      <c r="E115" s="265">
        <v>8.5000000000000006E-2</v>
      </c>
      <c r="F115" s="265">
        <v>8.5000000000000006E-2</v>
      </c>
      <c r="G115" s="265">
        <v>8.8999999999999996E-2</v>
      </c>
      <c r="H115" s="265">
        <v>0.09</v>
      </c>
      <c r="I115" s="265">
        <v>0.14099999999999999</v>
      </c>
      <c r="K115" s="618" t="s">
        <v>1385</v>
      </c>
      <c r="L115" s="618"/>
      <c r="M115" s="583">
        <f>E115*D131</f>
        <v>0</v>
      </c>
      <c r="N115" s="583">
        <f t="shared" ref="N115:Q115" si="9">F115*E131</f>
        <v>65919.200000000012</v>
      </c>
      <c r="O115" s="583">
        <f t="shared" si="9"/>
        <v>0</v>
      </c>
      <c r="P115" s="583">
        <f t="shared" si="9"/>
        <v>29612.16</v>
      </c>
      <c r="Q115" s="583">
        <f t="shared" si="9"/>
        <v>55533.695999999996</v>
      </c>
    </row>
    <row r="116" spans="3:17">
      <c r="C116" s="587" t="s">
        <v>1386</v>
      </c>
      <c r="D116" s="587"/>
      <c r="E116" s="265">
        <v>7.9813164919740456E-2</v>
      </c>
      <c r="F116" s="265">
        <v>7.8489957068509114E-2</v>
      </c>
      <c r="G116" s="265">
        <v>8.4280718268438068E-2</v>
      </c>
      <c r="H116" s="265">
        <v>9.1766082138049293E-2</v>
      </c>
      <c r="I116" s="265">
        <v>0.13401991720092515</v>
      </c>
      <c r="K116" s="618" t="s">
        <v>1386</v>
      </c>
      <c r="L116" s="618"/>
      <c r="M116" s="583">
        <f>E116*D134</f>
        <v>131301.22822688543</v>
      </c>
      <c r="N116" s="583">
        <f t="shared" ref="N116:Q116" si="10">F116*E134</f>
        <v>56289.967497191894</v>
      </c>
      <c r="O116" s="583">
        <f t="shared" si="10"/>
        <v>36704.573072634201</v>
      </c>
      <c r="P116" s="583">
        <f t="shared" si="10"/>
        <v>32839.006383160915</v>
      </c>
      <c r="Q116" s="583">
        <f t="shared" si="10"/>
        <v>137799.06443412372</v>
      </c>
    </row>
    <row r="117" spans="3:17">
      <c r="C117" s="587" t="s">
        <v>1387</v>
      </c>
      <c r="D117" s="587"/>
      <c r="E117" s="265">
        <v>7.9813164919740456E-2</v>
      </c>
      <c r="F117" s="265">
        <v>7.8489957068509114E-2</v>
      </c>
      <c r="G117" s="265">
        <v>8.4280718268438068E-2</v>
      </c>
      <c r="H117" s="265">
        <v>9.1766082138049293E-2</v>
      </c>
      <c r="I117" s="265">
        <v>0.13401991720092515</v>
      </c>
      <c r="K117" s="618" t="s">
        <v>1387</v>
      </c>
      <c r="L117" s="618"/>
      <c r="M117" s="583">
        <f>E117*D137</f>
        <v>30258.655345941115</v>
      </c>
      <c r="N117" s="583">
        <f t="shared" ref="N117:Q117" si="11">F117*E137</f>
        <v>0</v>
      </c>
      <c r="O117" s="583">
        <f t="shared" si="11"/>
        <v>0</v>
      </c>
      <c r="P117" s="583">
        <f t="shared" si="11"/>
        <v>34508.433302632737</v>
      </c>
      <c r="Q117" s="583">
        <f t="shared" si="11"/>
        <v>47320.342052938344</v>
      </c>
    </row>
    <row r="118" spans="3:17">
      <c r="K118" s="398"/>
      <c r="L118" s="398"/>
      <c r="M118" s="398"/>
      <c r="N118" s="398"/>
      <c r="O118" s="398"/>
      <c r="P118" s="398"/>
      <c r="Q118" s="398"/>
    </row>
    <row r="119" spans="3:17" ht="15.75" thickBot="1"/>
    <row r="120" spans="3:17">
      <c r="C120" s="619" t="s">
        <v>1946</v>
      </c>
      <c r="D120" s="620"/>
      <c r="E120" s="620"/>
      <c r="F120" s="620"/>
      <c r="G120" s="620"/>
      <c r="H120" s="620"/>
      <c r="I120" s="621"/>
      <c r="K120" s="630" t="s">
        <v>1961</v>
      </c>
      <c r="L120" s="630"/>
      <c r="M120" s="584">
        <f>SUM(M99:Q102)+SUM(M107:Q110)+SUM(M114:Q117)</f>
        <v>14957259.252318282</v>
      </c>
    </row>
    <row r="121" spans="3:17">
      <c r="C121" s="587" t="s">
        <v>1947</v>
      </c>
      <c r="D121" s="587"/>
      <c r="E121" s="587" t="s">
        <v>1948</v>
      </c>
      <c r="F121" s="587"/>
      <c r="G121" s="587"/>
      <c r="H121" s="587"/>
      <c r="I121" s="587"/>
      <c r="K121" s="630" t="s">
        <v>1962</v>
      </c>
      <c r="L121" s="630"/>
      <c r="M121" s="584">
        <f>SUM(M99:Q102)</f>
        <v>6712213.9342872119</v>
      </c>
    </row>
    <row r="122" spans="3:17">
      <c r="C122" s="635"/>
      <c r="D122" s="635"/>
      <c r="E122" s="635"/>
      <c r="F122" s="635"/>
      <c r="G122" s="635"/>
      <c r="H122" s="635"/>
      <c r="I122" s="635"/>
      <c r="K122" s="630" t="s">
        <v>1942</v>
      </c>
      <c r="L122" s="630"/>
      <c r="M122" s="584">
        <f>SUM(M107:Q110)</f>
        <v>4138826.4818423311</v>
      </c>
    </row>
    <row r="123" spans="3:17">
      <c r="K123" s="630" t="s">
        <v>1943</v>
      </c>
      <c r="L123" s="630"/>
      <c r="M123" s="584">
        <f>SUM(M114:Q117)</f>
        <v>4106218.8361887387</v>
      </c>
    </row>
    <row r="124" spans="3:17">
      <c r="K124" s="398"/>
      <c r="L124" s="398"/>
      <c r="M124" s="398"/>
    </row>
    <row r="126" spans="3:17">
      <c r="D126" s="631" t="s">
        <v>1953</v>
      </c>
      <c r="E126" s="632"/>
      <c r="F126" s="632"/>
      <c r="G126" s="632"/>
      <c r="H126" s="633"/>
    </row>
    <row r="127" spans="3:17">
      <c r="D127" s="552" t="s">
        <v>1945</v>
      </c>
      <c r="E127" s="552">
        <v>120</v>
      </c>
      <c r="F127" s="552">
        <v>500</v>
      </c>
      <c r="G127" s="552">
        <v>1000</v>
      </c>
      <c r="H127" s="552">
        <v>3800</v>
      </c>
    </row>
    <row r="128" spans="3:17">
      <c r="D128" s="368">
        <v>6992277.2000000002</v>
      </c>
      <c r="E128" s="368">
        <v>6003576.6000000006</v>
      </c>
      <c r="F128" s="368">
        <v>2636276.4000000004</v>
      </c>
      <c r="G128" s="368">
        <v>2753086.8000000003</v>
      </c>
      <c r="H128" s="368">
        <v>15499487.200000001</v>
      </c>
    </row>
    <row r="129" spans="4:14">
      <c r="D129" s="631" t="s">
        <v>1956</v>
      </c>
      <c r="E129" s="632"/>
      <c r="F129" s="632"/>
      <c r="G129" s="632"/>
      <c r="H129" s="633"/>
    </row>
    <row r="130" spans="4:14">
      <c r="D130" s="552" t="s">
        <v>1945</v>
      </c>
      <c r="E130" s="552">
        <v>120</v>
      </c>
      <c r="F130" s="552">
        <v>500</v>
      </c>
      <c r="G130" s="552">
        <v>1000</v>
      </c>
      <c r="H130" s="552">
        <v>3800</v>
      </c>
    </row>
    <row r="131" spans="4:14">
      <c r="D131" s="368">
        <v>0</v>
      </c>
      <c r="E131" s="368">
        <v>775520</v>
      </c>
      <c r="F131" s="368">
        <v>0</v>
      </c>
      <c r="G131" s="368">
        <v>329024</v>
      </c>
      <c r="H131" s="368">
        <v>393856</v>
      </c>
    </row>
    <row r="132" spans="4:14">
      <c r="D132" s="631" t="s">
        <v>1957</v>
      </c>
      <c r="E132" s="632"/>
      <c r="F132" s="632"/>
      <c r="G132" s="632"/>
      <c r="H132" s="633"/>
    </row>
    <row r="133" spans="4:14">
      <c r="D133" s="552" t="s">
        <v>1945</v>
      </c>
      <c r="E133" s="552">
        <v>120</v>
      </c>
      <c r="F133" s="552">
        <v>500</v>
      </c>
      <c r="G133" s="552">
        <v>1000</v>
      </c>
      <c r="H133" s="552">
        <v>3800</v>
      </c>
    </row>
    <row r="134" spans="4:14">
      <c r="D134" s="368">
        <v>1645107.4000000001</v>
      </c>
      <c r="E134" s="368">
        <v>717161.4</v>
      </c>
      <c r="F134" s="368">
        <v>435503.80000000005</v>
      </c>
      <c r="G134" s="368">
        <v>357855.60000000003</v>
      </c>
      <c r="H134" s="368">
        <v>1028198.4</v>
      </c>
    </row>
    <row r="135" spans="4:14">
      <c r="D135" s="631" t="s">
        <v>1958</v>
      </c>
      <c r="E135" s="632"/>
      <c r="F135" s="632"/>
      <c r="G135" s="632"/>
      <c r="H135" s="633"/>
    </row>
    <row r="136" spans="4:14">
      <c r="D136" s="552" t="s">
        <v>1945</v>
      </c>
      <c r="E136" s="552">
        <v>120</v>
      </c>
      <c r="F136" s="552">
        <v>500</v>
      </c>
      <c r="G136" s="552">
        <v>1000</v>
      </c>
      <c r="H136" s="552">
        <v>3800</v>
      </c>
    </row>
    <row r="137" spans="4:14">
      <c r="D137" s="368">
        <v>379118.60000000003</v>
      </c>
      <c r="E137" s="368">
        <v>0</v>
      </c>
      <c r="F137" s="368">
        <v>0</v>
      </c>
      <c r="G137" s="368">
        <v>376047.80000000005</v>
      </c>
      <c r="H137" s="368">
        <v>353084.4</v>
      </c>
    </row>
    <row r="140" spans="4:14">
      <c r="D140" s="598" t="s">
        <v>1964</v>
      </c>
      <c r="E140" s="598"/>
      <c r="F140" s="598"/>
      <c r="G140" s="598"/>
      <c r="H140" s="598"/>
      <c r="J140" s="598" t="s">
        <v>1964</v>
      </c>
      <c r="K140" s="598"/>
      <c r="L140" s="598"/>
      <c r="M140" s="598"/>
      <c r="N140" s="598"/>
    </row>
    <row r="141" spans="4:14">
      <c r="D141" s="634" t="s">
        <v>1965</v>
      </c>
      <c r="E141" s="634"/>
      <c r="F141" s="634"/>
      <c r="G141" s="634"/>
      <c r="H141" s="634"/>
      <c r="J141" s="634" t="s">
        <v>1965</v>
      </c>
      <c r="K141" s="634"/>
      <c r="L141" s="634"/>
      <c r="M141" s="634"/>
      <c r="N141" s="634"/>
    </row>
    <row r="142" spans="4:14">
      <c r="D142" s="552" t="s">
        <v>1945</v>
      </c>
      <c r="E142" s="552">
        <v>120</v>
      </c>
      <c r="F142" s="552">
        <v>500</v>
      </c>
      <c r="G142" s="552">
        <v>1000</v>
      </c>
      <c r="H142" s="552">
        <v>3800</v>
      </c>
      <c r="J142" s="552" t="s">
        <v>1945</v>
      </c>
      <c r="K142" s="552">
        <v>120</v>
      </c>
      <c r="L142" s="552">
        <v>500</v>
      </c>
      <c r="M142" s="552">
        <v>1000</v>
      </c>
      <c r="N142" s="552">
        <v>3800</v>
      </c>
    </row>
    <row r="143" spans="4:14">
      <c r="D143" s="83">
        <v>1000</v>
      </c>
      <c r="E143" s="83">
        <v>800</v>
      </c>
      <c r="F143" s="83">
        <v>256</v>
      </c>
      <c r="G143" s="83">
        <v>128</v>
      </c>
      <c r="H143" s="83">
        <v>34</v>
      </c>
      <c r="J143" s="368">
        <f>80.55*D143</f>
        <v>80550</v>
      </c>
      <c r="K143" s="368">
        <f t="shared" ref="K143:N143" si="12">80.55*E143</f>
        <v>64440</v>
      </c>
      <c r="L143" s="368">
        <f t="shared" si="12"/>
        <v>20620.8</v>
      </c>
      <c r="M143" s="368">
        <f t="shared" si="12"/>
        <v>10310.4</v>
      </c>
      <c r="N143" s="368">
        <f t="shared" si="12"/>
        <v>2738.7</v>
      </c>
    </row>
  </sheetData>
  <mergeCells count="105">
    <mergeCell ref="J140:N140"/>
    <mergeCell ref="J141:N141"/>
    <mergeCell ref="C122:I122"/>
    <mergeCell ref="D140:H140"/>
    <mergeCell ref="D141:H141"/>
    <mergeCell ref="K117:L117"/>
    <mergeCell ref="K120:L120"/>
    <mergeCell ref="K121:L121"/>
    <mergeCell ref="K122:L122"/>
    <mergeCell ref="K123:L123"/>
    <mergeCell ref="K112:Q112"/>
    <mergeCell ref="K113:L113"/>
    <mergeCell ref="K114:L114"/>
    <mergeCell ref="K115:L115"/>
    <mergeCell ref="K116:L116"/>
    <mergeCell ref="D126:H126"/>
    <mergeCell ref="D129:H129"/>
    <mergeCell ref="D132:H132"/>
    <mergeCell ref="D135:H135"/>
    <mergeCell ref="K97:Q97"/>
    <mergeCell ref="K98:L98"/>
    <mergeCell ref="K99:L99"/>
    <mergeCell ref="K100:L100"/>
    <mergeCell ref="K101:L101"/>
    <mergeCell ref="K102:L102"/>
    <mergeCell ref="K105:Q105"/>
    <mergeCell ref="K106:L106"/>
    <mergeCell ref="K107:L107"/>
    <mergeCell ref="K108:L108"/>
    <mergeCell ref="K109:L109"/>
    <mergeCell ref="K110:L110"/>
    <mergeCell ref="C120:I120"/>
    <mergeCell ref="C121:D121"/>
    <mergeCell ref="E121:I121"/>
    <mergeCell ref="C68:R68"/>
    <mergeCell ref="C77:R77"/>
    <mergeCell ref="H81:L81"/>
    <mergeCell ref="H82:L82"/>
    <mergeCell ref="H87:L87"/>
    <mergeCell ref="C89:G89"/>
    <mergeCell ref="H83:L83"/>
    <mergeCell ref="H84:L84"/>
    <mergeCell ref="H85:L85"/>
    <mergeCell ref="H86:L86"/>
    <mergeCell ref="C83:G83"/>
    <mergeCell ref="C84:G84"/>
    <mergeCell ref="C85:G85"/>
    <mergeCell ref="C86:G86"/>
    <mergeCell ref="C87:G87"/>
    <mergeCell ref="C88:G88"/>
    <mergeCell ref="H93:L93"/>
    <mergeCell ref="H94:L94"/>
    <mergeCell ref="C49:D49"/>
    <mergeCell ref="C42:I42"/>
    <mergeCell ref="C2:AJ3"/>
    <mergeCell ref="C55:R55"/>
    <mergeCell ref="C64:R64"/>
    <mergeCell ref="C56:R56"/>
    <mergeCell ref="C57:R57"/>
    <mergeCell ref="C58:R58"/>
    <mergeCell ref="C59:R59"/>
    <mergeCell ref="C51:D51"/>
    <mergeCell ref="C52:D52"/>
    <mergeCell ref="C43:I43"/>
    <mergeCell ref="C4:R4"/>
    <mergeCell ref="U4:AJ4"/>
    <mergeCell ref="C41:R41"/>
    <mergeCell ref="C44:I44"/>
    <mergeCell ref="C48:D48"/>
    <mergeCell ref="M93:N93"/>
    <mergeCell ref="M94:N94"/>
    <mergeCell ref="C50:D50"/>
    <mergeCell ref="C73:R73"/>
    <mergeCell ref="C65:R65"/>
    <mergeCell ref="C66:R66"/>
    <mergeCell ref="C90:G90"/>
    <mergeCell ref="C81:G81"/>
    <mergeCell ref="C82:G82"/>
    <mergeCell ref="C67:R67"/>
    <mergeCell ref="C78:R78"/>
    <mergeCell ref="C74:R74"/>
    <mergeCell ref="C75:R75"/>
    <mergeCell ref="C76:R76"/>
    <mergeCell ref="O93:P93"/>
    <mergeCell ref="O94:P94"/>
    <mergeCell ref="C98:D98"/>
    <mergeCell ref="C99:D99"/>
    <mergeCell ref="C100:D100"/>
    <mergeCell ref="C101:D101"/>
    <mergeCell ref="C93:G93"/>
    <mergeCell ref="C94:G94"/>
    <mergeCell ref="C115:D115"/>
    <mergeCell ref="C116:D116"/>
    <mergeCell ref="C117:D117"/>
    <mergeCell ref="C112:I112"/>
    <mergeCell ref="C105:I105"/>
    <mergeCell ref="C113:D113"/>
    <mergeCell ref="C114:D114"/>
    <mergeCell ref="C110:D110"/>
    <mergeCell ref="C102:D102"/>
    <mergeCell ref="C106:D106"/>
    <mergeCell ref="C107:D107"/>
    <mergeCell ref="C108:D108"/>
    <mergeCell ref="C109:D109"/>
    <mergeCell ref="C97:I97"/>
  </mergeCell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29ED4-D17A-4F93-8FC5-FFE4475C2CFB}">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0FB9D-48FA-4902-B250-2FBB7EAC3A5D}">
  <dimension ref="A1"/>
  <sheetViews>
    <sheetView showGridLines="0" workbookViewId="0"/>
  </sheetViews>
  <sheetFormatPr baseColWidth="10" defaultRowHeight="1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878A4-88BE-499B-8605-98A45459A186}">
  <dimension ref="B2:AH84"/>
  <sheetViews>
    <sheetView showGridLines="0" zoomScale="60" zoomScaleNormal="60" workbookViewId="0">
      <selection activeCell="C4" sqref="C4"/>
    </sheetView>
  </sheetViews>
  <sheetFormatPr baseColWidth="10" defaultRowHeight="15"/>
  <cols>
    <col min="3" max="3" width="12.42578125" customWidth="1"/>
    <col min="4" max="4" width="13.42578125" customWidth="1"/>
    <col min="5" max="5" width="12.140625" customWidth="1"/>
    <col min="6" max="6" width="11" customWidth="1"/>
    <col min="13" max="13" width="23.5703125" customWidth="1"/>
    <col min="14" max="14" width="28.7109375" customWidth="1"/>
    <col min="15" max="15" width="23" customWidth="1"/>
    <col min="18" max="18" width="11.42578125" customWidth="1"/>
    <col min="19" max="19" width="9.28515625" customWidth="1"/>
    <col min="22" max="22" width="16.85546875" customWidth="1"/>
    <col min="26" max="26" width="19.42578125" customWidth="1"/>
  </cols>
  <sheetData>
    <row r="2" spans="2:34" ht="15.75">
      <c r="M2" s="660" t="s">
        <v>1675</v>
      </c>
      <c r="N2" s="393" t="s">
        <v>1676</v>
      </c>
      <c r="O2" s="611" t="s">
        <v>1677</v>
      </c>
      <c r="P2" s="611"/>
      <c r="Q2" s="611"/>
      <c r="T2" s="669" t="s">
        <v>1701</v>
      </c>
      <c r="U2" s="670"/>
      <c r="V2" s="670"/>
      <c r="W2" s="670"/>
      <c r="X2" s="670"/>
      <c r="Y2" s="670"/>
      <c r="Z2" s="671"/>
      <c r="AB2" s="611" t="s">
        <v>1713</v>
      </c>
      <c r="AC2" s="611"/>
      <c r="AD2" s="611"/>
      <c r="AE2" s="611"/>
      <c r="AF2" s="611"/>
      <c r="AG2" s="611"/>
      <c r="AH2" s="611"/>
    </row>
    <row r="3" spans="2:34">
      <c r="M3" s="661"/>
      <c r="N3" s="83">
        <f>1000*40%</f>
        <v>400</v>
      </c>
      <c r="O3" s="587">
        <f>N3*4</f>
        <v>1600</v>
      </c>
      <c r="P3" s="587"/>
      <c r="Q3" s="587"/>
      <c r="T3" s="656" t="s">
        <v>1702</v>
      </c>
      <c r="U3" s="657"/>
      <c r="V3" s="657"/>
      <c r="W3" s="657"/>
      <c r="X3" s="657"/>
      <c r="Y3" s="657"/>
      <c r="Z3" s="658"/>
      <c r="AB3" s="604" t="s">
        <v>1712</v>
      </c>
      <c r="AC3" s="604"/>
      <c r="AD3" s="604"/>
      <c r="AE3" s="604"/>
      <c r="AF3" s="604"/>
      <c r="AG3" s="604"/>
      <c r="AH3" s="604"/>
    </row>
    <row r="4" spans="2:34" ht="15" customHeight="1">
      <c r="M4" s="663" t="s">
        <v>1693</v>
      </c>
      <c r="N4" s="656" t="s">
        <v>1694</v>
      </c>
      <c r="O4" s="657"/>
      <c r="P4" s="657"/>
      <c r="Q4" s="658"/>
      <c r="R4" s="396"/>
      <c r="T4" s="650"/>
      <c r="U4" s="651"/>
      <c r="V4" s="651"/>
      <c r="W4" s="651"/>
      <c r="X4" s="651"/>
      <c r="Y4" s="651"/>
      <c r="Z4" s="652"/>
      <c r="AB4" s="604"/>
      <c r="AC4" s="604"/>
      <c r="AD4" s="604"/>
      <c r="AE4" s="604"/>
      <c r="AF4" s="604"/>
      <c r="AG4" s="604"/>
      <c r="AH4" s="604"/>
    </row>
    <row r="5" spans="2:34" ht="15" customHeight="1">
      <c r="B5" s="662" t="s">
        <v>1678</v>
      </c>
      <c r="C5" s="662"/>
      <c r="D5" s="656" t="s">
        <v>1679</v>
      </c>
      <c r="E5" s="657"/>
      <c r="F5" s="657"/>
      <c r="G5" s="657"/>
      <c r="H5" s="657"/>
      <c r="I5" s="657"/>
      <c r="J5" s="658"/>
      <c r="M5" s="664"/>
      <c r="N5" s="650"/>
      <c r="O5" s="651"/>
      <c r="P5" s="651"/>
      <c r="Q5" s="652"/>
      <c r="R5" s="396"/>
      <c r="T5" s="650"/>
      <c r="U5" s="651"/>
      <c r="V5" s="651"/>
      <c r="W5" s="651"/>
      <c r="X5" s="651"/>
      <c r="Y5" s="651"/>
      <c r="Z5" s="652"/>
      <c r="AB5" s="604"/>
      <c r="AC5" s="604"/>
      <c r="AD5" s="604"/>
      <c r="AE5" s="604"/>
      <c r="AF5" s="604"/>
      <c r="AG5" s="604"/>
      <c r="AH5" s="604"/>
    </row>
    <row r="6" spans="2:34">
      <c r="B6" s="662"/>
      <c r="C6" s="662"/>
      <c r="D6" s="650"/>
      <c r="E6" s="651"/>
      <c r="F6" s="651"/>
      <c r="G6" s="651"/>
      <c r="H6" s="651"/>
      <c r="I6" s="651"/>
      <c r="J6" s="652"/>
      <c r="M6" s="664"/>
      <c r="N6" s="650" t="s">
        <v>1695</v>
      </c>
      <c r="O6" s="651"/>
      <c r="P6" s="651"/>
      <c r="Q6" s="652"/>
      <c r="R6" s="396"/>
      <c r="T6" s="653"/>
      <c r="U6" s="654"/>
      <c r="V6" s="654"/>
      <c r="W6" s="654"/>
      <c r="X6" s="654"/>
      <c r="Y6" s="654"/>
      <c r="Z6" s="655"/>
      <c r="AB6" s="604" t="s">
        <v>1714</v>
      </c>
      <c r="AC6" s="604"/>
      <c r="AD6" s="604"/>
      <c r="AE6" s="604"/>
      <c r="AF6" s="604"/>
      <c r="AG6" s="604"/>
      <c r="AH6" s="604"/>
    </row>
    <row r="7" spans="2:34" ht="15" customHeight="1">
      <c r="B7" s="662"/>
      <c r="C7" s="662"/>
      <c r="D7" s="650"/>
      <c r="E7" s="651"/>
      <c r="F7" s="651"/>
      <c r="G7" s="651"/>
      <c r="H7" s="651"/>
      <c r="I7" s="651"/>
      <c r="J7" s="652"/>
      <c r="M7" s="664"/>
      <c r="N7" s="650" t="s">
        <v>1696</v>
      </c>
      <c r="O7" s="651"/>
      <c r="P7" s="651"/>
      <c r="Q7" s="652"/>
      <c r="T7" s="607" t="s">
        <v>1703</v>
      </c>
      <c r="U7" s="608"/>
      <c r="V7" s="608"/>
      <c r="W7" s="608"/>
      <c r="X7" s="608"/>
      <c r="Y7" s="608"/>
      <c r="Z7" s="609"/>
      <c r="AB7" s="604"/>
      <c r="AC7" s="604"/>
      <c r="AD7" s="604"/>
      <c r="AE7" s="604"/>
      <c r="AF7" s="604"/>
      <c r="AG7" s="604"/>
      <c r="AH7" s="604"/>
    </row>
    <row r="8" spans="2:34" ht="15" customHeight="1">
      <c r="B8" s="662"/>
      <c r="C8" s="662"/>
      <c r="D8" s="650"/>
      <c r="E8" s="651"/>
      <c r="F8" s="651"/>
      <c r="G8" s="651"/>
      <c r="H8" s="651"/>
      <c r="I8" s="651"/>
      <c r="J8" s="652"/>
      <c r="M8" s="664"/>
      <c r="N8" s="650" t="s">
        <v>1697</v>
      </c>
      <c r="O8" s="651"/>
      <c r="P8" s="651"/>
      <c r="Q8" s="652"/>
      <c r="T8" s="668" t="s">
        <v>1704</v>
      </c>
      <c r="U8" s="668"/>
      <c r="V8" s="668"/>
      <c r="W8" s="668"/>
      <c r="X8" s="668"/>
      <c r="Y8" s="668"/>
      <c r="Z8" s="668"/>
      <c r="AB8" s="604"/>
      <c r="AC8" s="604"/>
      <c r="AD8" s="604"/>
      <c r="AE8" s="604"/>
      <c r="AF8" s="604"/>
      <c r="AG8" s="604"/>
      <c r="AH8" s="604"/>
    </row>
    <row r="9" spans="2:34" ht="15" customHeight="1">
      <c r="B9" s="662"/>
      <c r="C9" s="662"/>
      <c r="D9" s="394"/>
      <c r="E9" s="16"/>
      <c r="F9" s="16"/>
      <c r="G9" s="16"/>
      <c r="H9" s="16"/>
      <c r="I9" s="16"/>
      <c r="J9" s="395"/>
      <c r="M9" s="664"/>
      <c r="N9" s="650" t="s">
        <v>1700</v>
      </c>
      <c r="O9" s="651"/>
      <c r="P9" s="651"/>
      <c r="Q9" s="652"/>
      <c r="T9" s="668"/>
      <c r="U9" s="668"/>
      <c r="V9" s="668"/>
      <c r="W9" s="668"/>
      <c r="X9" s="668"/>
      <c r="Y9" s="668"/>
      <c r="Z9" s="668"/>
      <c r="AB9" s="672" t="s">
        <v>1748</v>
      </c>
      <c r="AC9" s="672"/>
      <c r="AD9" s="672"/>
      <c r="AE9" s="672"/>
      <c r="AF9" s="672"/>
      <c r="AG9" s="672"/>
      <c r="AH9" s="672"/>
    </row>
    <row r="10" spans="2:34" ht="17.25" customHeight="1">
      <c r="B10" s="662"/>
      <c r="C10" s="662"/>
      <c r="D10" s="650" t="s">
        <v>1680</v>
      </c>
      <c r="E10" s="651"/>
      <c r="F10" s="651"/>
      <c r="G10" s="651"/>
      <c r="H10" s="651"/>
      <c r="I10" s="651"/>
      <c r="J10" s="652"/>
      <c r="M10" s="664"/>
      <c r="N10" s="650"/>
      <c r="O10" s="651"/>
      <c r="P10" s="651"/>
      <c r="Q10" s="652"/>
      <c r="T10" s="668" t="s">
        <v>1705</v>
      </c>
      <c r="U10" s="668"/>
      <c r="V10" s="668"/>
      <c r="W10" s="668"/>
      <c r="X10" s="668"/>
      <c r="Y10" s="668"/>
      <c r="Z10" s="668"/>
      <c r="AB10" s="672"/>
      <c r="AC10" s="672"/>
      <c r="AD10" s="672"/>
      <c r="AE10" s="672"/>
      <c r="AF10" s="672"/>
      <c r="AG10" s="672"/>
      <c r="AH10" s="672"/>
    </row>
    <row r="11" spans="2:34" ht="42.75" customHeight="1">
      <c r="B11" s="662"/>
      <c r="C11" s="662"/>
      <c r="D11" s="650"/>
      <c r="E11" s="651"/>
      <c r="F11" s="651"/>
      <c r="G11" s="651"/>
      <c r="H11" s="651"/>
      <c r="I11" s="651"/>
      <c r="J11" s="652"/>
      <c r="M11" s="665"/>
      <c r="N11" s="653"/>
      <c r="O11" s="654"/>
      <c r="P11" s="654"/>
      <c r="Q11" s="655"/>
      <c r="T11" s="668"/>
      <c r="U11" s="668"/>
      <c r="V11" s="668"/>
      <c r="W11" s="668"/>
      <c r="X11" s="668"/>
      <c r="Y11" s="668"/>
      <c r="Z11" s="668"/>
      <c r="AB11" s="672"/>
      <c r="AC11" s="672"/>
      <c r="AD11" s="672"/>
      <c r="AE11" s="672"/>
      <c r="AF11" s="672"/>
      <c r="AG11" s="672"/>
      <c r="AH11" s="672"/>
    </row>
    <row r="12" spans="2:34" ht="19.5" customHeight="1">
      <c r="B12" s="662"/>
      <c r="C12" s="662"/>
      <c r="D12" s="650"/>
      <c r="E12" s="651"/>
      <c r="F12" s="651"/>
      <c r="G12" s="651"/>
      <c r="H12" s="651"/>
      <c r="I12" s="651"/>
      <c r="J12" s="652"/>
      <c r="M12" s="647"/>
      <c r="N12" s="656" t="s">
        <v>1974</v>
      </c>
      <c r="O12" s="657"/>
      <c r="P12" s="657"/>
      <c r="Q12" s="658"/>
      <c r="T12" s="604" t="s">
        <v>1706</v>
      </c>
      <c r="U12" s="604"/>
      <c r="V12" s="604"/>
      <c r="W12" s="604"/>
      <c r="X12" s="604"/>
      <c r="Y12" s="604"/>
      <c r="Z12" s="604"/>
    </row>
    <row r="13" spans="2:34" ht="15" customHeight="1">
      <c r="B13" s="662"/>
      <c r="C13" s="662"/>
      <c r="D13" s="650" t="s">
        <v>1681</v>
      </c>
      <c r="E13" s="651"/>
      <c r="F13" s="651"/>
      <c r="G13" s="651"/>
      <c r="H13" s="651"/>
      <c r="I13" s="651"/>
      <c r="J13" s="652"/>
      <c r="M13" s="648"/>
      <c r="N13" s="650"/>
      <c r="O13" s="651"/>
      <c r="P13" s="651"/>
      <c r="Q13" s="652"/>
      <c r="T13" s="604"/>
      <c r="U13" s="604"/>
      <c r="V13" s="604"/>
      <c r="W13" s="604"/>
      <c r="X13" s="604"/>
      <c r="Y13" s="604"/>
      <c r="Z13" s="604"/>
    </row>
    <row r="14" spans="2:34">
      <c r="B14" s="662"/>
      <c r="C14" s="662"/>
      <c r="D14" s="650"/>
      <c r="E14" s="651"/>
      <c r="F14" s="651"/>
      <c r="G14" s="651"/>
      <c r="H14" s="651"/>
      <c r="I14" s="651"/>
      <c r="J14" s="652"/>
      <c r="M14" s="648"/>
      <c r="N14" s="650"/>
      <c r="O14" s="651"/>
      <c r="P14" s="651"/>
      <c r="Q14" s="652"/>
      <c r="T14" s="604"/>
      <c r="U14" s="604"/>
      <c r="V14" s="604"/>
      <c r="W14" s="604"/>
      <c r="X14" s="604"/>
      <c r="Y14" s="604"/>
      <c r="Z14" s="604"/>
    </row>
    <row r="15" spans="2:34">
      <c r="B15" s="662"/>
      <c r="C15" s="662"/>
      <c r="D15" s="650"/>
      <c r="E15" s="651"/>
      <c r="F15" s="651"/>
      <c r="G15" s="651"/>
      <c r="H15" s="651"/>
      <c r="I15" s="651"/>
      <c r="J15" s="652"/>
      <c r="M15" s="648"/>
      <c r="N15" s="650"/>
      <c r="O15" s="651"/>
      <c r="P15" s="651"/>
      <c r="Q15" s="652"/>
      <c r="T15" s="604"/>
      <c r="U15" s="604"/>
      <c r="V15" s="604"/>
      <c r="W15" s="604"/>
      <c r="X15" s="604"/>
      <c r="Y15" s="604"/>
      <c r="Z15" s="604"/>
    </row>
    <row r="16" spans="2:34">
      <c r="B16" s="662"/>
      <c r="C16" s="662"/>
      <c r="D16" s="650"/>
      <c r="E16" s="651"/>
      <c r="F16" s="651"/>
      <c r="G16" s="651"/>
      <c r="H16" s="651"/>
      <c r="I16" s="651"/>
      <c r="J16" s="652"/>
      <c r="M16" s="648"/>
      <c r="N16" s="650"/>
      <c r="O16" s="651"/>
      <c r="P16" s="651"/>
      <c r="Q16" s="652"/>
      <c r="T16" s="604"/>
      <c r="U16" s="604"/>
      <c r="V16" s="604"/>
      <c r="W16" s="604"/>
      <c r="X16" s="604"/>
      <c r="Y16" s="604"/>
      <c r="Z16" s="604"/>
    </row>
    <row r="17" spans="2:26" ht="15" customHeight="1">
      <c r="B17" s="662"/>
      <c r="C17" s="662"/>
      <c r="D17" s="650" t="s">
        <v>1973</v>
      </c>
      <c r="E17" s="651"/>
      <c r="F17" s="651"/>
      <c r="G17" s="651"/>
      <c r="H17" s="651"/>
      <c r="I17" s="651"/>
      <c r="J17" s="652"/>
      <c r="M17" s="648"/>
      <c r="N17" s="650"/>
      <c r="O17" s="651"/>
      <c r="P17" s="651"/>
      <c r="Q17" s="652"/>
      <c r="T17" s="668" t="s">
        <v>1707</v>
      </c>
      <c r="U17" s="668"/>
      <c r="V17" s="668"/>
      <c r="W17" s="668"/>
      <c r="X17" s="668"/>
      <c r="Y17" s="668"/>
      <c r="Z17" s="668"/>
    </row>
    <row r="18" spans="2:26" ht="15" customHeight="1">
      <c r="B18" s="662"/>
      <c r="C18" s="662"/>
      <c r="D18" s="650"/>
      <c r="E18" s="651"/>
      <c r="F18" s="651"/>
      <c r="G18" s="651"/>
      <c r="H18" s="651"/>
      <c r="I18" s="651"/>
      <c r="J18" s="652"/>
      <c r="M18" s="648"/>
      <c r="N18" s="650" t="s">
        <v>1698</v>
      </c>
      <c r="O18" s="651"/>
      <c r="P18" s="651"/>
      <c r="Q18" s="652"/>
      <c r="T18" s="668"/>
      <c r="U18" s="668"/>
      <c r="V18" s="668"/>
      <c r="W18" s="668"/>
      <c r="X18" s="668"/>
      <c r="Y18" s="668"/>
      <c r="Z18" s="668"/>
    </row>
    <row r="19" spans="2:26">
      <c r="B19" s="662"/>
      <c r="C19" s="662"/>
      <c r="D19" s="650"/>
      <c r="E19" s="651"/>
      <c r="F19" s="651"/>
      <c r="G19" s="651"/>
      <c r="H19" s="651"/>
      <c r="I19" s="651"/>
      <c r="J19" s="652"/>
      <c r="M19" s="648"/>
      <c r="N19" s="650"/>
      <c r="O19" s="651"/>
      <c r="P19" s="651"/>
      <c r="Q19" s="652"/>
      <c r="T19" s="668"/>
      <c r="U19" s="668"/>
      <c r="V19" s="668"/>
      <c r="W19" s="668"/>
      <c r="X19" s="668"/>
      <c r="Y19" s="668"/>
      <c r="Z19" s="668"/>
    </row>
    <row r="20" spans="2:26">
      <c r="B20" s="662"/>
      <c r="C20" s="662"/>
      <c r="D20" s="650"/>
      <c r="E20" s="651"/>
      <c r="F20" s="651"/>
      <c r="G20" s="651"/>
      <c r="H20" s="651"/>
      <c r="I20" s="651"/>
      <c r="J20" s="652"/>
      <c r="M20" s="648"/>
      <c r="N20" s="650"/>
      <c r="O20" s="651"/>
      <c r="P20" s="651"/>
      <c r="Q20" s="652"/>
      <c r="T20" s="604" t="s">
        <v>1708</v>
      </c>
      <c r="U20" s="604"/>
      <c r="V20" s="604"/>
      <c r="W20" s="604"/>
      <c r="X20" s="604"/>
      <c r="Y20" s="604"/>
      <c r="Z20" s="604"/>
    </row>
    <row r="21" spans="2:26">
      <c r="B21" s="662"/>
      <c r="C21" s="662"/>
      <c r="D21" s="650"/>
      <c r="E21" s="651"/>
      <c r="F21" s="651"/>
      <c r="G21" s="651"/>
      <c r="H21" s="651"/>
      <c r="I21" s="651"/>
      <c r="J21" s="652"/>
      <c r="M21" s="648"/>
      <c r="N21" s="650"/>
      <c r="O21" s="651"/>
      <c r="P21" s="651"/>
      <c r="Q21" s="652"/>
      <c r="T21" s="604"/>
      <c r="U21" s="604"/>
      <c r="V21" s="604"/>
      <c r="W21" s="604"/>
      <c r="X21" s="604"/>
      <c r="Y21" s="604"/>
      <c r="Z21" s="604"/>
    </row>
    <row r="22" spans="2:26">
      <c r="B22" s="662"/>
      <c r="C22" s="662"/>
      <c r="D22" s="650"/>
      <c r="E22" s="651"/>
      <c r="F22" s="651"/>
      <c r="G22" s="651"/>
      <c r="H22" s="651"/>
      <c r="I22" s="651"/>
      <c r="J22" s="652"/>
      <c r="M22" s="648"/>
      <c r="N22" s="650"/>
      <c r="O22" s="651"/>
      <c r="P22" s="651"/>
      <c r="Q22" s="652"/>
      <c r="T22" s="604"/>
      <c r="U22" s="604"/>
      <c r="V22" s="604"/>
      <c r="W22" s="604"/>
      <c r="X22" s="604"/>
      <c r="Y22" s="604"/>
      <c r="Z22" s="604"/>
    </row>
    <row r="23" spans="2:26">
      <c r="B23" s="662"/>
      <c r="C23" s="662"/>
      <c r="D23" s="650"/>
      <c r="E23" s="651"/>
      <c r="F23" s="651"/>
      <c r="G23" s="651"/>
      <c r="H23" s="651"/>
      <c r="I23" s="651"/>
      <c r="J23" s="652"/>
      <c r="M23" s="648"/>
      <c r="N23" s="650"/>
      <c r="O23" s="651"/>
      <c r="P23" s="651"/>
      <c r="Q23" s="652"/>
      <c r="T23" s="604"/>
      <c r="U23" s="604"/>
      <c r="V23" s="604"/>
      <c r="W23" s="604"/>
      <c r="X23" s="604"/>
      <c r="Y23" s="604"/>
      <c r="Z23" s="604"/>
    </row>
    <row r="24" spans="2:26">
      <c r="B24" s="662"/>
      <c r="C24" s="662"/>
      <c r="D24" s="650"/>
      <c r="E24" s="651"/>
      <c r="F24" s="651"/>
      <c r="G24" s="651"/>
      <c r="H24" s="651"/>
      <c r="I24" s="651"/>
      <c r="J24" s="652"/>
      <c r="M24" s="648"/>
      <c r="N24" s="650"/>
      <c r="O24" s="651"/>
      <c r="P24" s="651"/>
      <c r="Q24" s="652"/>
      <c r="T24" s="611" t="s">
        <v>1709</v>
      </c>
      <c r="U24" s="611"/>
      <c r="V24" s="611"/>
      <c r="W24" s="611"/>
      <c r="X24" s="611"/>
      <c r="Y24" s="611"/>
      <c r="Z24" s="611"/>
    </row>
    <row r="25" spans="2:26">
      <c r="B25" s="662"/>
      <c r="C25" s="662"/>
      <c r="D25" s="650"/>
      <c r="E25" s="651"/>
      <c r="F25" s="651"/>
      <c r="G25" s="651"/>
      <c r="H25" s="651"/>
      <c r="I25" s="651"/>
      <c r="J25" s="652"/>
      <c r="M25" s="648"/>
      <c r="N25" s="650"/>
      <c r="O25" s="651"/>
      <c r="P25" s="651"/>
      <c r="Q25" s="652"/>
      <c r="T25" s="611" t="s">
        <v>1747</v>
      </c>
      <c r="U25" s="611"/>
      <c r="V25" s="611"/>
      <c r="W25" s="659">
        <v>35000000</v>
      </c>
      <c r="X25" s="659"/>
      <c r="Y25" s="659"/>
      <c r="Z25" s="659"/>
    </row>
    <row r="26" spans="2:26">
      <c r="B26" s="662"/>
      <c r="C26" s="662"/>
      <c r="D26" s="653"/>
      <c r="E26" s="654"/>
      <c r="F26" s="654"/>
      <c r="G26" s="654"/>
      <c r="H26" s="654"/>
      <c r="I26" s="654"/>
      <c r="J26" s="655"/>
      <c r="M26" s="648"/>
      <c r="N26" s="650"/>
      <c r="O26" s="651"/>
      <c r="P26" s="651"/>
      <c r="Q26" s="652"/>
      <c r="T26" s="611" t="s">
        <v>1710</v>
      </c>
      <c r="U26" s="611"/>
      <c r="V26" s="611"/>
      <c r="W26" s="659">
        <v>3000000</v>
      </c>
      <c r="X26" s="659"/>
      <c r="Y26" s="659"/>
      <c r="Z26" s="659"/>
    </row>
    <row r="27" spans="2:26">
      <c r="M27" s="648"/>
      <c r="N27" s="650"/>
      <c r="O27" s="651"/>
      <c r="P27" s="651"/>
      <c r="Q27" s="652"/>
      <c r="T27" s="611" t="s">
        <v>1711</v>
      </c>
      <c r="U27" s="611"/>
      <c r="V27" s="611"/>
      <c r="W27" s="659">
        <f>(W25+W26)*5%</f>
        <v>1900000</v>
      </c>
      <c r="X27" s="659"/>
      <c r="Y27" s="659"/>
      <c r="Z27" s="659"/>
    </row>
    <row r="28" spans="2:26" ht="15" customHeight="1">
      <c r="B28" s="611" t="s">
        <v>1682</v>
      </c>
      <c r="C28" s="611"/>
      <c r="D28" s="611"/>
      <c r="E28" s="607" t="s">
        <v>1</v>
      </c>
      <c r="F28" s="608"/>
      <c r="G28" s="608"/>
      <c r="H28" s="608"/>
      <c r="I28" s="608"/>
      <c r="J28" s="609"/>
      <c r="M28" s="648"/>
      <c r="N28" s="650" t="s">
        <v>1699</v>
      </c>
      <c r="O28" s="651"/>
      <c r="P28" s="651"/>
      <c r="Q28" s="652"/>
      <c r="T28" s="611" t="s">
        <v>1728</v>
      </c>
      <c r="U28" s="611"/>
      <c r="V28" s="611"/>
      <c r="W28" s="611"/>
      <c r="X28" s="611"/>
      <c r="Y28" s="611"/>
      <c r="Z28" s="611"/>
    </row>
    <row r="29" spans="2:26">
      <c r="B29" s="645" t="s">
        <v>1683</v>
      </c>
      <c r="C29" s="645"/>
      <c r="D29" s="645"/>
      <c r="E29" s="604" t="s">
        <v>1687</v>
      </c>
      <c r="F29" s="646"/>
      <c r="G29" s="646"/>
      <c r="H29" s="646"/>
      <c r="I29" s="646"/>
      <c r="J29" s="646"/>
      <c r="M29" s="648"/>
      <c r="N29" s="650"/>
      <c r="O29" s="651"/>
      <c r="P29" s="651"/>
      <c r="Q29" s="652"/>
      <c r="T29" s="642" t="s">
        <v>1751</v>
      </c>
      <c r="U29" s="643"/>
      <c r="V29" s="643"/>
      <c r="W29" s="643"/>
      <c r="X29" s="643"/>
      <c r="Y29" s="643"/>
      <c r="Z29" s="644"/>
    </row>
    <row r="30" spans="2:26">
      <c r="B30" s="645"/>
      <c r="C30" s="645"/>
      <c r="D30" s="645"/>
      <c r="E30" s="646"/>
      <c r="F30" s="646"/>
      <c r="G30" s="646"/>
      <c r="H30" s="646"/>
      <c r="I30" s="646"/>
      <c r="J30" s="646"/>
      <c r="M30" s="648"/>
      <c r="N30" s="650"/>
      <c r="O30" s="651"/>
      <c r="P30" s="651"/>
      <c r="Q30" s="652"/>
      <c r="T30" s="642" t="s">
        <v>1750</v>
      </c>
      <c r="U30" s="643"/>
      <c r="V30" s="643"/>
      <c r="W30" s="643"/>
      <c r="X30" s="643"/>
      <c r="Y30" s="643"/>
      <c r="Z30" s="644"/>
    </row>
    <row r="31" spans="2:26">
      <c r="B31" s="645"/>
      <c r="C31" s="645"/>
      <c r="D31" s="645"/>
      <c r="E31" s="646"/>
      <c r="F31" s="646"/>
      <c r="G31" s="646"/>
      <c r="H31" s="646"/>
      <c r="I31" s="646"/>
      <c r="J31" s="646"/>
      <c r="M31" s="648"/>
      <c r="N31" s="650"/>
      <c r="O31" s="651"/>
      <c r="P31" s="651"/>
      <c r="Q31" s="652"/>
      <c r="T31" s="642" t="s">
        <v>1749</v>
      </c>
      <c r="U31" s="643"/>
      <c r="V31" s="643"/>
      <c r="W31" s="643"/>
      <c r="X31" s="643"/>
      <c r="Y31" s="643"/>
      <c r="Z31" s="644"/>
    </row>
    <row r="32" spans="2:26">
      <c r="B32" s="645"/>
      <c r="C32" s="645"/>
      <c r="D32" s="645"/>
      <c r="E32" s="646"/>
      <c r="F32" s="646"/>
      <c r="G32" s="646"/>
      <c r="H32" s="646"/>
      <c r="I32" s="646"/>
      <c r="J32" s="646"/>
      <c r="M32" s="648"/>
      <c r="N32" s="650"/>
      <c r="O32" s="651"/>
      <c r="P32" s="651"/>
      <c r="Q32" s="652"/>
      <c r="T32" s="397"/>
      <c r="U32" s="398"/>
      <c r="V32" s="398"/>
      <c r="W32" s="398"/>
      <c r="X32" s="398"/>
      <c r="Y32" s="398"/>
      <c r="Z32" s="399"/>
    </row>
    <row r="33" spans="2:26">
      <c r="B33" s="645"/>
      <c r="C33" s="645"/>
      <c r="D33" s="645"/>
      <c r="E33" s="646"/>
      <c r="F33" s="646"/>
      <c r="G33" s="646"/>
      <c r="H33" s="646"/>
      <c r="I33" s="646"/>
      <c r="J33" s="646"/>
      <c r="M33" s="648"/>
      <c r="N33" s="650"/>
      <c r="O33" s="651"/>
      <c r="P33" s="651"/>
      <c r="Q33" s="652"/>
      <c r="T33" s="400"/>
      <c r="Z33" s="401"/>
    </row>
    <row r="34" spans="2:26">
      <c r="B34" s="645"/>
      <c r="C34" s="645"/>
      <c r="D34" s="645"/>
      <c r="E34" s="646"/>
      <c r="F34" s="646"/>
      <c r="G34" s="646"/>
      <c r="H34" s="646"/>
      <c r="I34" s="646"/>
      <c r="J34" s="646"/>
      <c r="M34" s="649"/>
      <c r="N34" s="653"/>
      <c r="O34" s="654"/>
      <c r="P34" s="654"/>
      <c r="Q34" s="655"/>
      <c r="T34" s="400"/>
      <c r="Z34" s="401"/>
    </row>
    <row r="35" spans="2:26">
      <c r="B35" s="645"/>
      <c r="C35" s="645"/>
      <c r="D35" s="645"/>
      <c r="E35" s="646"/>
      <c r="F35" s="646"/>
      <c r="G35" s="646"/>
      <c r="H35" s="646"/>
      <c r="I35" s="646"/>
      <c r="J35" s="646"/>
      <c r="T35" s="400"/>
      <c r="Z35" s="401"/>
    </row>
    <row r="36" spans="2:26">
      <c r="B36" s="645"/>
      <c r="C36" s="645"/>
      <c r="D36" s="645"/>
      <c r="E36" s="646"/>
      <c r="F36" s="646"/>
      <c r="G36" s="646"/>
      <c r="H36" s="646"/>
      <c r="I36" s="646"/>
      <c r="J36" s="646"/>
      <c r="T36" s="400"/>
      <c r="Z36" s="401"/>
    </row>
    <row r="37" spans="2:26" ht="16.5">
      <c r="B37" s="645"/>
      <c r="C37" s="645"/>
      <c r="D37" s="645"/>
      <c r="E37" s="646"/>
      <c r="F37" s="646"/>
      <c r="G37" s="646"/>
      <c r="H37" s="646"/>
      <c r="I37" s="646"/>
      <c r="J37" s="646"/>
      <c r="L37" s="419"/>
      <c r="T37" s="400"/>
      <c r="Z37" s="401"/>
    </row>
    <row r="38" spans="2:26" ht="16.5">
      <c r="B38" s="645"/>
      <c r="C38" s="645"/>
      <c r="D38" s="645"/>
      <c r="E38" s="646"/>
      <c r="F38" s="646"/>
      <c r="G38" s="646"/>
      <c r="H38" s="646"/>
      <c r="I38" s="646"/>
      <c r="J38" s="646"/>
      <c r="L38" s="419"/>
      <c r="T38" s="400"/>
      <c r="Z38" s="401"/>
    </row>
    <row r="39" spans="2:26" ht="16.5">
      <c r="B39" s="667" t="s">
        <v>1684</v>
      </c>
      <c r="C39" s="667"/>
      <c r="D39" s="667"/>
      <c r="E39" s="604" t="s">
        <v>1688</v>
      </c>
      <c r="F39" s="604"/>
      <c r="G39" s="604"/>
      <c r="H39" s="604"/>
      <c r="I39" s="604"/>
      <c r="J39" s="604"/>
      <c r="L39" s="419"/>
      <c r="T39" s="400"/>
      <c r="Z39" s="401"/>
    </row>
    <row r="40" spans="2:26" ht="16.5">
      <c r="B40" s="667"/>
      <c r="C40" s="667"/>
      <c r="D40" s="667"/>
      <c r="E40" s="604"/>
      <c r="F40" s="604"/>
      <c r="G40" s="604"/>
      <c r="H40" s="604"/>
      <c r="I40" s="604"/>
      <c r="J40" s="604"/>
      <c r="L40" s="419"/>
      <c r="T40" s="400"/>
      <c r="Z40" s="401"/>
    </row>
    <row r="41" spans="2:26" ht="16.5">
      <c r="B41" s="667"/>
      <c r="C41" s="667"/>
      <c r="D41" s="667"/>
      <c r="E41" s="604"/>
      <c r="F41" s="604"/>
      <c r="G41" s="604"/>
      <c r="H41" s="604"/>
      <c r="I41" s="604"/>
      <c r="J41" s="604"/>
      <c r="L41" s="419"/>
      <c r="T41" s="400"/>
      <c r="Z41" s="401"/>
    </row>
    <row r="42" spans="2:26" ht="16.5">
      <c r="B42" s="667"/>
      <c r="C42" s="667"/>
      <c r="D42" s="667"/>
      <c r="E42" s="604"/>
      <c r="F42" s="604"/>
      <c r="G42" s="604"/>
      <c r="H42" s="604"/>
      <c r="I42" s="604"/>
      <c r="J42" s="604"/>
      <c r="L42" s="419"/>
      <c r="T42" s="400"/>
      <c r="Z42" s="401"/>
    </row>
    <row r="43" spans="2:26" ht="16.5">
      <c r="B43" s="667"/>
      <c r="C43" s="667"/>
      <c r="D43" s="667"/>
      <c r="E43" s="604"/>
      <c r="F43" s="604"/>
      <c r="G43" s="604"/>
      <c r="H43" s="604"/>
      <c r="I43" s="604"/>
      <c r="J43" s="604"/>
      <c r="L43" s="419"/>
      <c r="T43" s="400"/>
      <c r="Z43" s="401"/>
    </row>
    <row r="44" spans="2:26" ht="16.5">
      <c r="B44" s="667"/>
      <c r="C44" s="667"/>
      <c r="D44" s="667"/>
      <c r="E44" s="604"/>
      <c r="F44" s="604"/>
      <c r="G44" s="604"/>
      <c r="H44" s="604"/>
      <c r="I44" s="604"/>
      <c r="J44" s="604"/>
      <c r="L44" s="419"/>
      <c r="T44" s="400"/>
      <c r="Z44" s="401"/>
    </row>
    <row r="45" spans="2:26" ht="16.5">
      <c r="B45" s="667"/>
      <c r="C45" s="667"/>
      <c r="D45" s="667"/>
      <c r="E45" s="604"/>
      <c r="F45" s="604"/>
      <c r="G45" s="604"/>
      <c r="H45" s="604"/>
      <c r="I45" s="604"/>
      <c r="J45" s="604"/>
      <c r="L45" s="419"/>
      <c r="T45" s="400"/>
      <c r="Z45" s="401"/>
    </row>
    <row r="46" spans="2:26" ht="16.5">
      <c r="B46" s="667"/>
      <c r="C46" s="667"/>
      <c r="D46" s="667"/>
      <c r="E46" s="604"/>
      <c r="F46" s="604"/>
      <c r="G46" s="604"/>
      <c r="H46" s="604"/>
      <c r="I46" s="604"/>
      <c r="J46" s="604"/>
      <c r="L46" s="419"/>
      <c r="T46" s="400"/>
      <c r="Z46" s="401"/>
    </row>
    <row r="47" spans="2:26" ht="16.5">
      <c r="B47" s="667"/>
      <c r="C47" s="667"/>
      <c r="D47" s="667"/>
      <c r="E47" s="604"/>
      <c r="F47" s="604"/>
      <c r="G47" s="604"/>
      <c r="H47" s="604"/>
      <c r="I47" s="604"/>
      <c r="J47" s="604"/>
      <c r="L47" s="419"/>
      <c r="T47" s="400"/>
      <c r="Z47" s="401"/>
    </row>
    <row r="48" spans="2:26">
      <c r="B48" s="667"/>
      <c r="C48" s="667"/>
      <c r="D48" s="667"/>
      <c r="E48" s="604"/>
      <c r="F48" s="604"/>
      <c r="G48" s="604"/>
      <c r="H48" s="604"/>
      <c r="I48" s="604"/>
      <c r="J48" s="604"/>
      <c r="T48" s="400"/>
      <c r="Z48" s="401"/>
    </row>
    <row r="49" spans="2:26" ht="17.25">
      <c r="B49" s="666" t="s">
        <v>1685</v>
      </c>
      <c r="C49" s="666"/>
      <c r="D49" s="666"/>
      <c r="E49" s="604" t="s">
        <v>1689</v>
      </c>
      <c r="F49" s="604"/>
      <c r="G49" s="604"/>
      <c r="H49" s="604"/>
      <c r="I49" s="604"/>
      <c r="J49" s="604"/>
      <c r="L49" s="420"/>
      <c r="T49" s="400"/>
      <c r="Z49" s="401"/>
    </row>
    <row r="50" spans="2:26">
      <c r="B50" s="666"/>
      <c r="C50" s="666"/>
      <c r="D50" s="666"/>
      <c r="E50" s="604"/>
      <c r="F50" s="604"/>
      <c r="G50" s="604"/>
      <c r="H50" s="604"/>
      <c r="I50" s="604"/>
      <c r="J50" s="604"/>
      <c r="T50" s="402"/>
      <c r="U50" s="403"/>
      <c r="V50" s="403"/>
      <c r="W50" s="403"/>
      <c r="X50" s="403"/>
      <c r="Y50" s="403"/>
      <c r="Z50" s="404"/>
    </row>
    <row r="51" spans="2:26">
      <c r="B51" s="666"/>
      <c r="C51" s="666"/>
      <c r="D51" s="666"/>
      <c r="E51" s="604"/>
      <c r="F51" s="604"/>
      <c r="G51" s="604"/>
      <c r="H51" s="604"/>
      <c r="I51" s="604"/>
      <c r="J51" s="604"/>
      <c r="T51" s="607" t="s">
        <v>1754</v>
      </c>
      <c r="U51" s="608"/>
      <c r="V51" s="608"/>
      <c r="W51" s="608"/>
      <c r="X51" s="608"/>
      <c r="Y51" s="608"/>
      <c r="Z51" s="609"/>
    </row>
    <row r="52" spans="2:26">
      <c r="B52" s="666"/>
      <c r="C52" s="666"/>
      <c r="D52" s="666"/>
      <c r="E52" s="604"/>
      <c r="F52" s="604"/>
      <c r="G52" s="604"/>
      <c r="H52" s="604"/>
      <c r="I52" s="604"/>
      <c r="J52" s="604"/>
      <c r="T52" s="639" t="s">
        <v>1752</v>
      </c>
      <c r="U52" s="640"/>
      <c r="V52" s="641"/>
      <c r="W52" s="639">
        <v>1</v>
      </c>
      <c r="X52" s="640"/>
      <c r="Y52" s="640"/>
      <c r="Z52" s="641"/>
    </row>
    <row r="53" spans="2:26">
      <c r="B53" s="666"/>
      <c r="C53" s="666"/>
      <c r="D53" s="666"/>
      <c r="E53" s="604"/>
      <c r="F53" s="604"/>
      <c r="G53" s="604"/>
      <c r="H53" s="604"/>
      <c r="I53" s="604"/>
      <c r="J53" s="604"/>
      <c r="T53" s="639" t="s">
        <v>1753</v>
      </c>
      <c r="U53" s="640"/>
      <c r="V53" s="641"/>
      <c r="W53" s="639"/>
      <c r="X53" s="640"/>
      <c r="Y53" s="640"/>
      <c r="Z53" s="641"/>
    </row>
    <row r="54" spans="2:26">
      <c r="B54" s="666"/>
      <c r="C54" s="666"/>
      <c r="D54" s="666"/>
      <c r="E54" s="604"/>
      <c r="F54" s="604"/>
      <c r="G54" s="604"/>
      <c r="H54" s="604"/>
      <c r="I54" s="604"/>
      <c r="J54" s="604"/>
      <c r="T54" s="607" t="s">
        <v>1755</v>
      </c>
      <c r="U54" s="608"/>
      <c r="V54" s="608"/>
      <c r="W54" s="608"/>
      <c r="X54" s="608"/>
      <c r="Y54" s="608"/>
      <c r="Z54" s="609"/>
    </row>
    <row r="55" spans="2:26">
      <c r="B55" s="666"/>
      <c r="C55" s="666"/>
      <c r="D55" s="666"/>
      <c r="E55" s="604"/>
      <c r="F55" s="604"/>
      <c r="G55" s="604"/>
      <c r="H55" s="604"/>
      <c r="I55" s="604"/>
      <c r="J55" s="604"/>
      <c r="T55" s="636" t="s">
        <v>1756</v>
      </c>
      <c r="U55" s="637"/>
      <c r="V55" s="637"/>
      <c r="W55" s="637"/>
      <c r="X55" s="637"/>
      <c r="Y55" s="637"/>
      <c r="Z55" s="638"/>
    </row>
    <row r="56" spans="2:26">
      <c r="B56" s="666"/>
      <c r="C56" s="666"/>
      <c r="D56" s="666"/>
      <c r="E56" s="604"/>
      <c r="F56" s="604"/>
      <c r="G56" s="604"/>
      <c r="H56" s="604"/>
      <c r="I56" s="604"/>
      <c r="J56" s="604"/>
      <c r="T56" s="636" t="s">
        <v>1757</v>
      </c>
      <c r="U56" s="637"/>
      <c r="V56" s="637"/>
      <c r="W56" s="637"/>
      <c r="X56" s="637"/>
      <c r="Y56" s="637"/>
      <c r="Z56" s="638"/>
    </row>
    <row r="57" spans="2:26" ht="17.25">
      <c r="B57" s="666"/>
      <c r="C57" s="666"/>
      <c r="D57" s="666"/>
      <c r="E57" s="604"/>
      <c r="F57" s="604"/>
      <c r="G57" s="604"/>
      <c r="H57" s="604"/>
      <c r="I57" s="604"/>
      <c r="J57" s="604"/>
      <c r="L57" s="420"/>
    </row>
    <row r="58" spans="2:26">
      <c r="B58" s="666"/>
      <c r="C58" s="666"/>
      <c r="D58" s="666"/>
      <c r="E58" s="604"/>
      <c r="F58" s="604"/>
      <c r="G58" s="604"/>
      <c r="H58" s="604"/>
      <c r="I58" s="604"/>
      <c r="J58" s="604"/>
    </row>
    <row r="59" spans="2:26" ht="17.25">
      <c r="B59" s="666" t="s">
        <v>1686</v>
      </c>
      <c r="C59" s="666"/>
      <c r="D59" s="666"/>
      <c r="E59" s="604" t="s">
        <v>1690</v>
      </c>
      <c r="F59" s="604"/>
      <c r="G59" s="604"/>
      <c r="H59" s="604"/>
      <c r="I59" s="604"/>
      <c r="J59" s="604"/>
      <c r="L59" s="420"/>
    </row>
    <row r="60" spans="2:26">
      <c r="B60" s="666"/>
      <c r="C60" s="666"/>
      <c r="D60" s="666"/>
      <c r="E60" s="604"/>
      <c r="F60" s="604"/>
      <c r="G60" s="604"/>
      <c r="H60" s="604"/>
      <c r="I60" s="604"/>
      <c r="J60" s="604"/>
    </row>
    <row r="61" spans="2:26">
      <c r="B61" s="666"/>
      <c r="C61" s="666"/>
      <c r="D61" s="666"/>
      <c r="E61" s="604"/>
      <c r="F61" s="604"/>
      <c r="G61" s="604"/>
      <c r="H61" s="604"/>
      <c r="I61" s="604"/>
      <c r="J61" s="604"/>
    </row>
    <row r="62" spans="2:26" ht="16.5">
      <c r="B62" s="666"/>
      <c r="C62" s="666"/>
      <c r="D62" s="666"/>
      <c r="E62" s="604"/>
      <c r="F62" s="604"/>
      <c r="G62" s="604"/>
      <c r="H62" s="604"/>
      <c r="I62" s="604"/>
      <c r="J62" s="604"/>
      <c r="L62" s="419"/>
    </row>
    <row r="63" spans="2:26" ht="16.5">
      <c r="B63" s="666"/>
      <c r="C63" s="666"/>
      <c r="D63" s="666"/>
      <c r="E63" s="604"/>
      <c r="F63" s="604"/>
      <c r="G63" s="604"/>
      <c r="H63" s="604"/>
      <c r="I63" s="604"/>
      <c r="J63" s="604"/>
      <c r="L63" s="419"/>
    </row>
    <row r="64" spans="2:26">
      <c r="B64" s="666"/>
      <c r="C64" s="666"/>
      <c r="D64" s="666"/>
      <c r="E64" s="604"/>
      <c r="F64" s="604"/>
      <c r="G64" s="604"/>
      <c r="H64" s="604"/>
      <c r="I64" s="604"/>
      <c r="J64" s="604"/>
    </row>
    <row r="65" spans="2:12">
      <c r="B65" s="666"/>
      <c r="C65" s="666"/>
      <c r="D65" s="666"/>
      <c r="E65" s="604"/>
      <c r="F65" s="604"/>
      <c r="G65" s="604"/>
      <c r="H65" s="604"/>
      <c r="I65" s="604"/>
      <c r="J65" s="604"/>
    </row>
    <row r="66" spans="2:12">
      <c r="B66" s="666"/>
      <c r="C66" s="666"/>
      <c r="D66" s="666"/>
      <c r="E66" s="604"/>
      <c r="F66" s="604"/>
      <c r="G66" s="604"/>
      <c r="H66" s="604"/>
      <c r="I66" s="604"/>
      <c r="J66" s="604"/>
    </row>
    <row r="67" spans="2:12">
      <c r="B67" s="666"/>
      <c r="C67" s="666"/>
      <c r="D67" s="666"/>
      <c r="E67" s="604"/>
      <c r="F67" s="604"/>
      <c r="G67" s="604"/>
      <c r="H67" s="604"/>
      <c r="I67" s="604"/>
      <c r="J67" s="604"/>
    </row>
    <row r="68" spans="2:12">
      <c r="B68" s="666"/>
      <c r="C68" s="666"/>
      <c r="D68" s="666"/>
      <c r="E68" s="604"/>
      <c r="F68" s="604"/>
      <c r="G68" s="604"/>
      <c r="H68" s="604"/>
      <c r="I68" s="604"/>
      <c r="J68" s="604"/>
    </row>
    <row r="69" spans="2:12" ht="17.25">
      <c r="B69" s="666"/>
      <c r="C69" s="666"/>
      <c r="D69" s="666"/>
      <c r="E69" s="604"/>
      <c r="F69" s="604"/>
      <c r="G69" s="604"/>
      <c r="H69" s="604"/>
      <c r="I69" s="604"/>
      <c r="J69" s="604"/>
      <c r="L69" s="420"/>
    </row>
    <row r="70" spans="2:12">
      <c r="B70" s="666"/>
      <c r="C70" s="666"/>
      <c r="D70" s="666"/>
      <c r="E70" s="604"/>
      <c r="F70" s="604"/>
      <c r="G70" s="604"/>
      <c r="H70" s="604"/>
      <c r="I70" s="604"/>
      <c r="J70" s="604"/>
    </row>
    <row r="71" spans="2:12">
      <c r="B71" s="667" t="s">
        <v>1691</v>
      </c>
      <c r="C71" s="667"/>
      <c r="D71" s="667"/>
      <c r="E71" s="668" t="s">
        <v>1692</v>
      </c>
      <c r="F71" s="600"/>
      <c r="G71" s="600"/>
      <c r="H71" s="600"/>
      <c r="I71" s="600"/>
      <c r="J71" s="600"/>
    </row>
    <row r="72" spans="2:12">
      <c r="B72" s="667"/>
      <c r="C72" s="667"/>
      <c r="D72" s="667"/>
      <c r="E72" s="668"/>
      <c r="F72" s="600"/>
      <c r="G72" s="600"/>
      <c r="H72" s="600"/>
      <c r="I72" s="600"/>
      <c r="J72" s="600"/>
    </row>
    <row r="73" spans="2:12">
      <c r="B73" s="667"/>
      <c r="C73" s="667"/>
      <c r="D73" s="667"/>
      <c r="E73" s="668"/>
      <c r="F73" s="600"/>
      <c r="G73" s="600"/>
      <c r="H73" s="600"/>
      <c r="I73" s="600"/>
      <c r="J73" s="600"/>
    </row>
    <row r="74" spans="2:12">
      <c r="B74" s="667"/>
      <c r="C74" s="667"/>
      <c r="D74" s="667"/>
      <c r="E74" s="668"/>
      <c r="F74" s="600"/>
      <c r="G74" s="600"/>
      <c r="H74" s="600"/>
      <c r="I74" s="600"/>
      <c r="J74" s="600"/>
    </row>
    <row r="75" spans="2:12">
      <c r="B75" s="667"/>
      <c r="C75" s="667"/>
      <c r="D75" s="667"/>
      <c r="E75" s="668"/>
      <c r="F75" s="600"/>
      <c r="G75" s="600"/>
      <c r="H75" s="600"/>
      <c r="I75" s="600"/>
      <c r="J75" s="600"/>
    </row>
    <row r="76" spans="2:12">
      <c r="B76" s="667"/>
      <c r="C76" s="667"/>
      <c r="D76" s="667"/>
      <c r="E76" s="668"/>
      <c r="F76" s="600"/>
      <c r="G76" s="600"/>
      <c r="H76" s="600"/>
      <c r="I76" s="600"/>
      <c r="J76" s="600"/>
    </row>
    <row r="77" spans="2:12">
      <c r="B77" s="667"/>
      <c r="C77" s="667"/>
      <c r="D77" s="667"/>
      <c r="E77" s="668"/>
      <c r="F77" s="600"/>
      <c r="G77" s="600"/>
      <c r="H77" s="600"/>
      <c r="I77" s="600"/>
      <c r="J77" s="600"/>
    </row>
    <row r="78" spans="2:12" s="27" customFormat="1">
      <c r="B78" s="667"/>
      <c r="C78" s="667"/>
      <c r="D78" s="667"/>
      <c r="E78" s="668"/>
      <c r="F78" s="600"/>
      <c r="G78" s="600"/>
      <c r="H78" s="600"/>
      <c r="I78" s="600"/>
      <c r="J78" s="600"/>
    </row>
    <row r="79" spans="2:12" s="27" customFormat="1">
      <c r="B79" s="667"/>
      <c r="C79" s="667"/>
      <c r="D79" s="667"/>
      <c r="E79" s="668"/>
      <c r="F79" s="600"/>
      <c r="G79" s="600"/>
      <c r="H79" s="600"/>
      <c r="I79" s="600"/>
      <c r="J79" s="600"/>
    </row>
    <row r="80" spans="2:12" s="27" customFormat="1">
      <c r="B80" s="667"/>
      <c r="C80" s="667"/>
      <c r="D80" s="667"/>
      <c r="E80" s="668"/>
      <c r="F80" s="600"/>
      <c r="G80" s="600"/>
      <c r="H80" s="600"/>
      <c r="I80" s="600"/>
      <c r="J80" s="600"/>
    </row>
    <row r="81" spans="2:10">
      <c r="B81" s="667"/>
      <c r="C81" s="667"/>
      <c r="D81" s="667"/>
      <c r="E81" s="668"/>
      <c r="F81" s="600"/>
      <c r="G81" s="600"/>
      <c r="H81" s="600"/>
      <c r="I81" s="600"/>
      <c r="J81" s="600"/>
    </row>
    <row r="82" spans="2:10">
      <c r="B82" s="667"/>
      <c r="C82" s="667"/>
      <c r="D82" s="667"/>
      <c r="E82" s="668"/>
      <c r="F82" s="600"/>
      <c r="G82" s="600"/>
      <c r="H82" s="600"/>
      <c r="I82" s="600"/>
      <c r="J82" s="600"/>
    </row>
    <row r="83" spans="2:10">
      <c r="B83" s="667"/>
      <c r="C83" s="667"/>
      <c r="D83" s="667"/>
      <c r="E83" s="600"/>
      <c r="F83" s="600"/>
      <c r="G83" s="600"/>
      <c r="H83" s="600"/>
      <c r="I83" s="600"/>
      <c r="J83" s="600"/>
    </row>
    <row r="84" spans="2:10">
      <c r="B84" s="667"/>
      <c r="C84" s="667"/>
      <c r="D84" s="667"/>
      <c r="E84" s="600"/>
      <c r="F84" s="600"/>
      <c r="G84" s="600"/>
      <c r="H84" s="600"/>
      <c r="I84" s="600"/>
      <c r="J84" s="600"/>
    </row>
  </sheetData>
  <mergeCells count="61">
    <mergeCell ref="AB2:AH2"/>
    <mergeCell ref="AB3:AH5"/>
    <mergeCell ref="AB6:AH8"/>
    <mergeCell ref="AB9:AH11"/>
    <mergeCell ref="T25:V25"/>
    <mergeCell ref="W25:Z25"/>
    <mergeCell ref="T12:Z16"/>
    <mergeCell ref="T17:Z19"/>
    <mergeCell ref="T20:Z23"/>
    <mergeCell ref="T24:Z24"/>
    <mergeCell ref="T10:Z11"/>
    <mergeCell ref="N8:Q8"/>
    <mergeCell ref="T2:Z2"/>
    <mergeCell ref="T3:Z6"/>
    <mergeCell ref="T7:Z7"/>
    <mergeCell ref="T8:Z9"/>
    <mergeCell ref="N4:Q5"/>
    <mergeCell ref="N7:Q7"/>
    <mergeCell ref="N6:Q6"/>
    <mergeCell ref="N9:Q11"/>
    <mergeCell ref="O2:Q2"/>
    <mergeCell ref="O3:Q3"/>
    <mergeCell ref="B59:D70"/>
    <mergeCell ref="E59:J70"/>
    <mergeCell ref="B71:D84"/>
    <mergeCell ref="E71:J84"/>
    <mergeCell ref="B39:D48"/>
    <mergeCell ref="E39:J48"/>
    <mergeCell ref="B49:D58"/>
    <mergeCell ref="E49:J58"/>
    <mergeCell ref="M2:M3"/>
    <mergeCell ref="D5:J8"/>
    <mergeCell ref="B5:C26"/>
    <mergeCell ref="D10:J12"/>
    <mergeCell ref="D13:J16"/>
    <mergeCell ref="D17:J26"/>
    <mergeCell ref="M4:M11"/>
    <mergeCell ref="T30:Z30"/>
    <mergeCell ref="T31:Z31"/>
    <mergeCell ref="T29:Z29"/>
    <mergeCell ref="B28:D28"/>
    <mergeCell ref="E28:J28"/>
    <mergeCell ref="B29:D38"/>
    <mergeCell ref="E29:J38"/>
    <mergeCell ref="M12:M34"/>
    <mergeCell ref="N28:Q34"/>
    <mergeCell ref="N12:Q17"/>
    <mergeCell ref="N18:Q27"/>
    <mergeCell ref="T28:Z28"/>
    <mergeCell ref="T26:V26"/>
    <mergeCell ref="W26:Z26"/>
    <mergeCell ref="T27:V27"/>
    <mergeCell ref="W27:Z27"/>
    <mergeCell ref="T54:Z54"/>
    <mergeCell ref="T55:Z55"/>
    <mergeCell ref="T56:Z56"/>
    <mergeCell ref="T51:Z51"/>
    <mergeCell ref="T52:V52"/>
    <mergeCell ref="T53:V53"/>
    <mergeCell ref="W53:Z53"/>
    <mergeCell ref="W52:Z52"/>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8812C-616A-417B-B442-5C81DD69DC2A}">
  <dimension ref="A1"/>
  <sheetViews>
    <sheetView workbookViewId="0"/>
  </sheetViews>
  <sheetFormatPr baseColWidth="10"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0766-6401-4D22-B403-FE6ED36B60B0}">
  <dimension ref="C5:AB200"/>
  <sheetViews>
    <sheetView showGridLines="0" zoomScale="80" zoomScaleNormal="80" workbookViewId="0"/>
  </sheetViews>
  <sheetFormatPr baseColWidth="10" defaultRowHeight="15"/>
  <cols>
    <col min="2" max="2" width="11.140625" customWidth="1"/>
    <col min="3" max="3" width="3.85546875" customWidth="1"/>
    <col min="4" max="5" width="14.140625" customWidth="1"/>
    <col min="6" max="6" width="15.140625" customWidth="1"/>
    <col min="7" max="7" width="24" customWidth="1"/>
    <col min="8" max="8" width="18.42578125" customWidth="1"/>
    <col min="9" max="9" width="15.28515625" customWidth="1"/>
    <col min="10" max="10" width="14.140625" customWidth="1"/>
    <col min="12" max="12" width="14.42578125" customWidth="1"/>
    <col min="14" max="14" width="13.5703125" customWidth="1"/>
    <col min="19" max="19" width="3.5703125" customWidth="1"/>
    <col min="22" max="22" width="2" customWidth="1"/>
    <col min="24" max="24" width="11.42578125" customWidth="1"/>
    <col min="25" max="25" width="2.28515625" customWidth="1"/>
  </cols>
  <sheetData>
    <row r="5" spans="3:13">
      <c r="C5" s="688" t="s">
        <v>1760</v>
      </c>
      <c r="D5" s="629"/>
      <c r="E5" s="629" t="s">
        <v>1</v>
      </c>
      <c r="F5" s="629"/>
      <c r="G5" s="629"/>
      <c r="H5" s="629"/>
      <c r="I5" s="629"/>
      <c r="J5" s="629"/>
      <c r="K5" s="629"/>
      <c r="L5" s="629"/>
      <c r="M5" s="689"/>
    </row>
    <row r="6" spans="3:13" ht="15" customHeight="1">
      <c r="C6" s="690" t="s">
        <v>1761</v>
      </c>
      <c r="D6" s="691"/>
      <c r="E6" s="657" t="s">
        <v>1762</v>
      </c>
      <c r="F6" s="657"/>
      <c r="G6" s="657"/>
      <c r="H6" s="657"/>
      <c r="I6" s="657"/>
      <c r="J6" s="657"/>
      <c r="K6" s="657"/>
      <c r="L6" s="657"/>
      <c r="M6" s="658"/>
    </row>
    <row r="7" spans="3:13">
      <c r="C7" s="692"/>
      <c r="D7" s="693"/>
      <c r="E7" s="651"/>
      <c r="F7" s="651"/>
      <c r="G7" s="651"/>
      <c r="H7" s="651"/>
      <c r="I7" s="651"/>
      <c r="J7" s="651"/>
      <c r="K7" s="651"/>
      <c r="L7" s="651"/>
      <c r="M7" s="652"/>
    </row>
    <row r="8" spans="3:13">
      <c r="C8" s="692"/>
      <c r="D8" s="693"/>
      <c r="E8" s="651"/>
      <c r="F8" s="651"/>
      <c r="G8" s="651"/>
      <c r="H8" s="651"/>
      <c r="I8" s="651"/>
      <c r="J8" s="651"/>
      <c r="K8" s="651"/>
      <c r="L8" s="651"/>
      <c r="M8" s="652"/>
    </row>
    <row r="9" spans="3:13">
      <c r="C9" s="692"/>
      <c r="D9" s="693"/>
      <c r="E9" s="651"/>
      <c r="F9" s="651"/>
      <c r="G9" s="651"/>
      <c r="H9" s="651"/>
      <c r="I9" s="651"/>
      <c r="J9" s="651"/>
      <c r="K9" s="651"/>
      <c r="L9" s="651"/>
      <c r="M9" s="652"/>
    </row>
    <row r="10" spans="3:13" ht="15" customHeight="1">
      <c r="C10" s="692"/>
      <c r="D10" s="693"/>
      <c r="E10" s="651" t="s">
        <v>1763</v>
      </c>
      <c r="F10" s="651"/>
      <c r="G10" s="651"/>
      <c r="H10" s="651"/>
      <c r="I10" s="651"/>
      <c r="J10" s="651"/>
      <c r="K10" s="651"/>
      <c r="L10" s="651"/>
      <c r="M10" s="652"/>
    </row>
    <row r="11" spans="3:13">
      <c r="C11" s="692"/>
      <c r="D11" s="693"/>
      <c r="E11" s="651"/>
      <c r="F11" s="651"/>
      <c r="G11" s="651"/>
      <c r="H11" s="651"/>
      <c r="I11" s="651"/>
      <c r="J11" s="651"/>
      <c r="K11" s="651"/>
      <c r="L11" s="651"/>
      <c r="M11" s="652"/>
    </row>
    <row r="12" spans="3:13">
      <c r="C12" s="692"/>
      <c r="D12" s="693"/>
      <c r="E12" s="651"/>
      <c r="F12" s="651"/>
      <c r="G12" s="651"/>
      <c r="H12" s="651"/>
      <c r="I12" s="651"/>
      <c r="J12" s="651"/>
      <c r="K12" s="651"/>
      <c r="L12" s="651"/>
      <c r="M12" s="652"/>
    </row>
    <row r="13" spans="3:13" ht="15" customHeight="1">
      <c r="C13" s="692"/>
      <c r="D13" s="693"/>
      <c r="E13" s="651" t="s">
        <v>1764</v>
      </c>
      <c r="F13" s="698"/>
      <c r="G13" s="698"/>
      <c r="H13" s="698"/>
      <c r="I13" s="698"/>
      <c r="J13" s="698"/>
      <c r="K13" s="698"/>
      <c r="L13" s="698"/>
      <c r="M13" s="699"/>
    </row>
    <row r="14" spans="3:13" ht="45" customHeight="1">
      <c r="C14" s="692"/>
      <c r="D14" s="693"/>
      <c r="M14" s="401"/>
    </row>
    <row r="15" spans="3:13">
      <c r="C15" s="692"/>
      <c r="D15" s="693"/>
      <c r="M15" s="401"/>
    </row>
    <row r="16" spans="3:13">
      <c r="C16" s="692"/>
      <c r="D16" s="693"/>
      <c r="M16" s="401"/>
    </row>
    <row r="17" spans="3:13">
      <c r="C17" s="692"/>
      <c r="D17" s="693"/>
      <c r="M17" s="401"/>
    </row>
    <row r="18" spans="3:13">
      <c r="C18" s="692"/>
      <c r="D18" s="693"/>
      <c r="M18" s="401"/>
    </row>
    <row r="19" spans="3:13">
      <c r="C19" s="692"/>
      <c r="D19" s="693"/>
      <c r="M19" s="401"/>
    </row>
    <row r="20" spans="3:13">
      <c r="C20" s="692"/>
      <c r="D20" s="693"/>
      <c r="M20" s="401"/>
    </row>
    <row r="21" spans="3:13">
      <c r="C21" s="692"/>
      <c r="D21" s="693"/>
      <c r="M21" s="401"/>
    </row>
    <row r="22" spans="3:13">
      <c r="C22" s="692"/>
      <c r="D22" s="693"/>
      <c r="M22" s="401"/>
    </row>
    <row r="23" spans="3:13">
      <c r="C23" s="692"/>
      <c r="D23" s="693"/>
      <c r="M23" s="401"/>
    </row>
    <row r="24" spans="3:13">
      <c r="C24" s="692"/>
      <c r="D24" s="693"/>
      <c r="M24" s="401"/>
    </row>
    <row r="25" spans="3:13">
      <c r="C25" s="692"/>
      <c r="D25" s="693"/>
      <c r="M25" s="401"/>
    </row>
    <row r="26" spans="3:13">
      <c r="C26" s="692"/>
      <c r="D26" s="693"/>
      <c r="M26" s="401"/>
    </row>
    <row r="27" spans="3:13">
      <c r="C27" s="692"/>
      <c r="D27" s="693"/>
      <c r="M27" s="401"/>
    </row>
    <row r="28" spans="3:13">
      <c r="C28" s="692"/>
      <c r="D28" s="693"/>
      <c r="M28" s="401"/>
    </row>
    <row r="29" spans="3:13">
      <c r="C29" s="692"/>
      <c r="D29" s="693"/>
      <c r="M29" s="401"/>
    </row>
    <row r="30" spans="3:13">
      <c r="C30" s="692"/>
      <c r="D30" s="693"/>
      <c r="M30" s="401"/>
    </row>
    <row r="31" spans="3:13">
      <c r="C31" s="692"/>
      <c r="D31" s="693"/>
      <c r="M31" s="401"/>
    </row>
    <row r="32" spans="3:13" ht="15" customHeight="1">
      <c r="C32" s="692"/>
      <c r="D32" s="693"/>
      <c r="E32" s="651" t="s">
        <v>1765</v>
      </c>
      <c r="F32" s="651"/>
      <c r="G32" s="651"/>
      <c r="H32" s="651"/>
      <c r="I32" s="651"/>
      <c r="J32" s="651"/>
      <c r="K32" s="651"/>
      <c r="L32" s="651"/>
      <c r="M32" s="652"/>
    </row>
    <row r="33" spans="3:13">
      <c r="C33" s="692"/>
      <c r="D33" s="693"/>
      <c r="E33" s="651"/>
      <c r="F33" s="651"/>
      <c r="G33" s="651"/>
      <c r="H33" s="651"/>
      <c r="I33" s="651"/>
      <c r="J33" s="651"/>
      <c r="K33" s="651"/>
      <c r="L33" s="651"/>
      <c r="M33" s="652"/>
    </row>
    <row r="34" spans="3:13">
      <c r="C34" s="692"/>
      <c r="D34" s="693"/>
      <c r="E34" s="651"/>
      <c r="F34" s="651"/>
      <c r="G34" s="651"/>
      <c r="H34" s="651"/>
      <c r="I34" s="651"/>
      <c r="J34" s="651"/>
      <c r="K34" s="651"/>
      <c r="L34" s="651"/>
      <c r="M34" s="652"/>
    </row>
    <row r="35" spans="3:13">
      <c r="C35" s="692"/>
      <c r="D35" s="693"/>
      <c r="E35" s="651"/>
      <c r="F35" s="651"/>
      <c r="G35" s="651"/>
      <c r="H35" s="651"/>
      <c r="I35" s="651"/>
      <c r="J35" s="651"/>
      <c r="K35" s="651"/>
      <c r="L35" s="651"/>
      <c r="M35" s="652"/>
    </row>
    <row r="36" spans="3:13">
      <c r="C36" s="692"/>
      <c r="D36" s="693"/>
      <c r="E36" s="651"/>
      <c r="F36" s="651"/>
      <c r="G36" s="651"/>
      <c r="H36" s="651"/>
      <c r="I36" s="651"/>
      <c r="J36" s="651"/>
      <c r="K36" s="651"/>
      <c r="L36" s="651"/>
      <c r="M36" s="652"/>
    </row>
    <row r="37" spans="3:13">
      <c r="C37" s="692"/>
      <c r="D37" s="693"/>
      <c r="E37" s="651"/>
      <c r="F37" s="651"/>
      <c r="G37" s="651"/>
      <c r="H37" s="651"/>
      <c r="I37" s="651"/>
      <c r="J37" s="651"/>
      <c r="K37" s="651"/>
      <c r="L37" s="651"/>
      <c r="M37" s="652"/>
    </row>
    <row r="38" spans="3:13">
      <c r="C38" s="692"/>
      <c r="D38" s="693"/>
      <c r="E38" s="651"/>
      <c r="F38" s="651"/>
      <c r="G38" s="651"/>
      <c r="H38" s="651"/>
      <c r="I38" s="651"/>
      <c r="J38" s="651"/>
      <c r="K38" s="651"/>
      <c r="L38" s="651"/>
      <c r="M38" s="652"/>
    </row>
    <row r="39" spans="3:13">
      <c r="C39" s="694"/>
      <c r="D39" s="695"/>
      <c r="E39" s="654"/>
      <c r="F39" s="654"/>
      <c r="G39" s="654"/>
      <c r="H39" s="654"/>
      <c r="I39" s="654"/>
      <c r="J39" s="654"/>
      <c r="K39" s="654"/>
      <c r="L39" s="654"/>
      <c r="M39" s="655"/>
    </row>
    <row r="40" spans="3:13">
      <c r="C40" s="696"/>
      <c r="D40" s="618"/>
      <c r="E40" s="618"/>
      <c r="F40" s="618"/>
      <c r="G40" s="618"/>
      <c r="H40" s="618"/>
      <c r="I40" s="618"/>
      <c r="J40" s="618"/>
      <c r="K40" s="618"/>
      <c r="L40" s="618"/>
      <c r="M40" s="697"/>
    </row>
    <row r="41" spans="3:13">
      <c r="C41" s="400"/>
      <c r="M41" s="401"/>
    </row>
    <row r="42" spans="3:13">
      <c r="C42" s="400"/>
      <c r="M42" s="401"/>
    </row>
    <row r="43" spans="3:13">
      <c r="C43" s="400"/>
      <c r="M43" s="401"/>
    </row>
    <row r="44" spans="3:13">
      <c r="C44" s="400"/>
      <c r="M44" s="401"/>
    </row>
    <row r="45" spans="3:13">
      <c r="C45" s="400"/>
      <c r="M45" s="401"/>
    </row>
    <row r="46" spans="3:13">
      <c r="C46" s="400"/>
      <c r="M46" s="401"/>
    </row>
    <row r="47" spans="3:13">
      <c r="C47" s="400"/>
      <c r="M47" s="401"/>
    </row>
    <row r="48" spans="3:13">
      <c r="C48" s="400"/>
      <c r="M48" s="401"/>
    </row>
    <row r="49" spans="3:13">
      <c r="C49" s="400"/>
      <c r="M49" s="401"/>
    </row>
    <row r="50" spans="3:13">
      <c r="C50" s="400"/>
      <c r="M50" s="401"/>
    </row>
    <row r="51" spans="3:13">
      <c r="C51" s="400"/>
      <c r="M51" s="401"/>
    </row>
    <row r="52" spans="3:13">
      <c r="C52" s="400"/>
      <c r="M52" s="401"/>
    </row>
    <row r="53" spans="3:13">
      <c r="C53" s="400"/>
      <c r="M53" s="401"/>
    </row>
    <row r="54" spans="3:13">
      <c r="C54" s="400"/>
      <c r="M54" s="401"/>
    </row>
    <row r="55" spans="3:13">
      <c r="C55" s="400"/>
      <c r="M55" s="401"/>
    </row>
    <row r="56" spans="3:13">
      <c r="C56" s="400"/>
      <c r="M56" s="401"/>
    </row>
    <row r="57" spans="3:13">
      <c r="C57" s="400"/>
      <c r="M57" s="401"/>
    </row>
    <row r="58" spans="3:13">
      <c r="C58" s="400"/>
      <c r="M58" s="401"/>
    </row>
    <row r="59" spans="3:13">
      <c r="C59" s="400"/>
      <c r="M59" s="401"/>
    </row>
    <row r="60" spans="3:13">
      <c r="C60" s="400"/>
      <c r="M60" s="401"/>
    </row>
    <row r="61" spans="3:13">
      <c r="C61" s="402"/>
      <c r="D61" s="403"/>
      <c r="E61" s="403"/>
      <c r="F61" s="403"/>
      <c r="G61" s="403"/>
      <c r="H61" s="403"/>
      <c r="I61" s="403"/>
      <c r="J61" s="403"/>
      <c r="K61" s="403"/>
      <c r="L61" s="403"/>
      <c r="M61" s="404"/>
    </row>
    <row r="62" spans="3:13">
      <c r="C62" s="611" t="s">
        <v>1766</v>
      </c>
      <c r="D62" s="611"/>
      <c r="E62" s="611"/>
      <c r="F62" s="611"/>
      <c r="G62" s="611"/>
      <c r="H62" s="611"/>
      <c r="I62" s="611"/>
      <c r="J62" s="611"/>
      <c r="K62" s="611"/>
      <c r="L62" s="611"/>
      <c r="M62" s="611"/>
    </row>
    <row r="63" spans="3:13">
      <c r="C63" s="611" t="s">
        <v>1767</v>
      </c>
      <c r="D63" s="611"/>
      <c r="E63" s="611"/>
      <c r="F63" s="611"/>
      <c r="G63" s="611"/>
      <c r="H63" s="611"/>
      <c r="I63" s="611"/>
      <c r="J63" s="611"/>
      <c r="K63" s="611"/>
      <c r="L63" s="611"/>
      <c r="M63" s="611"/>
    </row>
    <row r="64" spans="3:13">
      <c r="C64" s="400"/>
      <c r="M64" s="401"/>
    </row>
    <row r="65" spans="3:13">
      <c r="C65" s="400"/>
      <c r="M65" s="401"/>
    </row>
    <row r="66" spans="3:13">
      <c r="C66" s="400"/>
      <c r="M66" s="401"/>
    </row>
    <row r="67" spans="3:13">
      <c r="C67" s="400"/>
      <c r="M67" s="401"/>
    </row>
    <row r="68" spans="3:13">
      <c r="C68" s="400"/>
      <c r="M68" s="401"/>
    </row>
    <row r="69" spans="3:13">
      <c r="C69" s="400"/>
      <c r="M69" s="401"/>
    </row>
    <row r="70" spans="3:13">
      <c r="C70" s="400"/>
      <c r="M70" s="401"/>
    </row>
    <row r="71" spans="3:13">
      <c r="C71" s="400"/>
      <c r="M71" s="401"/>
    </row>
    <row r="72" spans="3:13">
      <c r="C72" s="400"/>
      <c r="M72" s="401"/>
    </row>
    <row r="73" spans="3:13">
      <c r="C73" s="400"/>
      <c r="M73" s="401"/>
    </row>
    <row r="74" spans="3:13">
      <c r="C74" s="400"/>
      <c r="M74" s="401"/>
    </row>
    <row r="75" spans="3:13">
      <c r="C75" s="400"/>
      <c r="M75" s="401"/>
    </row>
    <row r="76" spans="3:13">
      <c r="C76" s="400"/>
      <c r="M76" s="401"/>
    </row>
    <row r="77" spans="3:13">
      <c r="C77" s="400"/>
      <c r="M77" s="401"/>
    </row>
    <row r="78" spans="3:13">
      <c r="C78" s="400"/>
      <c r="M78" s="401"/>
    </row>
    <row r="79" spans="3:13">
      <c r="C79" s="400"/>
      <c r="M79" s="401"/>
    </row>
    <row r="80" spans="3:13">
      <c r="C80" s="400"/>
      <c r="M80" s="401"/>
    </row>
    <row r="81" spans="3:13">
      <c r="C81" s="400"/>
      <c r="M81" s="401"/>
    </row>
    <row r="82" spans="3:13">
      <c r="C82" s="400"/>
      <c r="M82" s="401"/>
    </row>
    <row r="83" spans="3:13">
      <c r="C83" s="400"/>
      <c r="M83" s="401"/>
    </row>
    <row r="84" spans="3:13">
      <c r="C84" s="400"/>
      <c r="M84" s="401"/>
    </row>
    <row r="85" spans="3:13">
      <c r="C85" s="400"/>
      <c r="M85" s="401"/>
    </row>
    <row r="86" spans="3:13">
      <c r="C86" s="400"/>
      <c r="M86" s="401"/>
    </row>
    <row r="87" spans="3:13">
      <c r="C87" s="400"/>
      <c r="M87" s="401"/>
    </row>
    <row r="88" spans="3:13">
      <c r="C88" s="400"/>
      <c r="M88" s="401"/>
    </row>
    <row r="89" spans="3:13">
      <c r="C89" s="400"/>
      <c r="M89" s="401"/>
    </row>
    <row r="90" spans="3:13">
      <c r="C90" s="611" t="s">
        <v>1768</v>
      </c>
      <c r="D90" s="611"/>
      <c r="E90" s="611"/>
      <c r="F90" s="611"/>
      <c r="G90" s="611"/>
      <c r="H90" s="611"/>
      <c r="I90" s="611"/>
      <c r="J90" s="611"/>
      <c r="K90" s="611"/>
      <c r="L90" s="611"/>
      <c r="M90" s="611"/>
    </row>
    <row r="91" spans="3:13">
      <c r="C91" s="400"/>
      <c r="M91" s="401"/>
    </row>
    <row r="92" spans="3:13">
      <c r="C92" s="400"/>
      <c r="M92" s="401"/>
    </row>
    <row r="93" spans="3:13">
      <c r="C93" s="400"/>
      <c r="M93" s="401"/>
    </row>
    <row r="94" spans="3:13">
      <c r="C94" s="400"/>
      <c r="M94" s="401"/>
    </row>
    <row r="95" spans="3:13">
      <c r="C95" s="400"/>
      <c r="M95" s="401"/>
    </row>
    <row r="96" spans="3:13">
      <c r="C96" s="400"/>
      <c r="M96" s="401"/>
    </row>
    <row r="97" spans="3:13">
      <c r="C97" s="400"/>
      <c r="M97" s="401"/>
    </row>
    <row r="98" spans="3:13">
      <c r="C98" s="400"/>
      <c r="M98" s="401"/>
    </row>
    <row r="99" spans="3:13">
      <c r="C99" s="400"/>
      <c r="M99" s="401"/>
    </row>
    <row r="100" spans="3:13">
      <c r="C100" s="400"/>
      <c r="M100" s="401"/>
    </row>
    <row r="101" spans="3:13">
      <c r="C101" s="400"/>
      <c r="M101" s="401"/>
    </row>
    <row r="102" spans="3:13">
      <c r="C102" s="400"/>
      <c r="M102" s="401"/>
    </row>
    <row r="103" spans="3:13">
      <c r="C103" s="400"/>
      <c r="M103" s="401"/>
    </row>
    <row r="104" spans="3:13">
      <c r="C104" s="400"/>
      <c r="M104" s="401"/>
    </row>
    <row r="105" spans="3:13">
      <c r="C105" s="400"/>
      <c r="M105" s="401"/>
    </row>
    <row r="106" spans="3:13">
      <c r="C106" s="400"/>
      <c r="M106" s="401"/>
    </row>
    <row r="107" spans="3:13">
      <c r="C107" s="400"/>
      <c r="M107" s="401"/>
    </row>
    <row r="108" spans="3:13">
      <c r="C108" s="400"/>
      <c r="M108" s="401"/>
    </row>
    <row r="109" spans="3:13">
      <c r="C109" s="400"/>
      <c r="M109" s="401"/>
    </row>
    <row r="110" spans="3:13">
      <c r="C110" s="400"/>
      <c r="M110" s="401"/>
    </row>
    <row r="111" spans="3:13">
      <c r="C111" s="400"/>
      <c r="M111" s="401"/>
    </row>
    <row r="112" spans="3:13">
      <c r="C112" s="400"/>
      <c r="M112" s="401"/>
    </row>
    <row r="113" spans="3:28">
      <c r="C113" s="400"/>
      <c r="M113" s="401"/>
    </row>
    <row r="114" spans="3:28">
      <c r="C114" s="400"/>
      <c r="M114" s="401"/>
    </row>
    <row r="115" spans="3:28">
      <c r="C115" s="400"/>
      <c r="M115" s="401"/>
    </row>
    <row r="116" spans="3:28">
      <c r="C116" s="400"/>
      <c r="M116" s="401"/>
    </row>
    <row r="117" spans="3:28">
      <c r="C117" s="400"/>
      <c r="M117" s="401"/>
    </row>
    <row r="118" spans="3:28">
      <c r="C118" s="400"/>
      <c r="M118" s="401"/>
    </row>
    <row r="119" spans="3:28">
      <c r="C119" s="400"/>
      <c r="M119" s="401"/>
    </row>
    <row r="120" spans="3:28">
      <c r="C120" s="400"/>
      <c r="M120" s="401"/>
    </row>
    <row r="121" spans="3:28">
      <c r="C121" s="400"/>
      <c r="D121" s="421" t="s">
        <v>1769</v>
      </c>
      <c r="E121" s="421" t="s">
        <v>1770</v>
      </c>
      <c r="F121" s="421" t="s">
        <v>1771</v>
      </c>
      <c r="G121" s="421" t="s">
        <v>1772</v>
      </c>
      <c r="H121" s="421" t="s">
        <v>1039</v>
      </c>
      <c r="I121" s="421" t="s">
        <v>1773</v>
      </c>
      <c r="M121" s="401"/>
    </row>
    <row r="122" spans="3:28">
      <c r="C122" s="402"/>
      <c r="D122" s="403"/>
      <c r="E122" s="403"/>
      <c r="F122" s="403"/>
      <c r="G122" s="403"/>
      <c r="H122" s="403"/>
      <c r="I122" s="403"/>
      <c r="J122" s="403"/>
      <c r="K122" s="403"/>
      <c r="L122" s="403"/>
      <c r="M122" s="404"/>
    </row>
    <row r="124" spans="3:28">
      <c r="D124" s="611"/>
      <c r="E124" s="587"/>
      <c r="F124" s="587"/>
      <c r="G124" s="587"/>
      <c r="I124" s="611" t="s">
        <v>1784</v>
      </c>
      <c r="J124" s="587"/>
      <c r="K124" s="587"/>
      <c r="L124" s="587"/>
      <c r="P124" s="397"/>
      <c r="Q124" s="398"/>
      <c r="R124" s="398"/>
      <c r="S124" s="398"/>
      <c r="T124" s="398"/>
      <c r="U124" s="398"/>
      <c r="V124" s="398"/>
      <c r="W124" s="398"/>
      <c r="X124" s="398"/>
      <c r="Y124" s="398"/>
      <c r="Z124" s="398"/>
      <c r="AA124" s="398"/>
      <c r="AB124" s="399"/>
    </row>
    <row r="125" spans="3:28">
      <c r="C125" s="676" t="s">
        <v>1774</v>
      </c>
      <c r="D125" s="580" t="s">
        <v>1775</v>
      </c>
      <c r="E125" s="587" t="s">
        <v>1780</v>
      </c>
      <c r="F125" s="587"/>
      <c r="G125" s="587"/>
      <c r="P125" s="400"/>
      <c r="AB125" s="401"/>
    </row>
    <row r="126" spans="3:28">
      <c r="C126" s="676"/>
      <c r="D126" s="83" t="s">
        <v>1776</v>
      </c>
      <c r="E126" s="587" t="s">
        <v>1781</v>
      </c>
      <c r="F126" s="587"/>
      <c r="G126" s="587"/>
      <c r="P126" s="400"/>
      <c r="Q126" s="683" t="s">
        <v>1806</v>
      </c>
      <c r="R126" s="683"/>
      <c r="S126" s="683"/>
      <c r="T126" s="683"/>
      <c r="U126" s="683"/>
      <c r="V126" s="683"/>
      <c r="W126" s="683"/>
      <c r="X126" s="683"/>
      <c r="Y126" s="683"/>
      <c r="Z126" s="683"/>
      <c r="AA126" s="683"/>
      <c r="AB126" s="401"/>
    </row>
    <row r="127" spans="3:28">
      <c r="C127" s="676"/>
      <c r="D127" s="83" t="s">
        <v>1777</v>
      </c>
      <c r="E127" s="587" t="s">
        <v>1836</v>
      </c>
      <c r="F127" s="587"/>
      <c r="G127" s="587"/>
      <c r="J127" s="700"/>
      <c r="K127" s="700"/>
      <c r="L127" s="700"/>
      <c r="P127" s="400"/>
      <c r="Q127" s="683"/>
      <c r="R127" s="683"/>
      <c r="S127" s="683"/>
      <c r="T127" s="683"/>
      <c r="U127" s="683"/>
      <c r="V127" s="683"/>
      <c r="W127" s="683"/>
      <c r="X127" s="683"/>
      <c r="Y127" s="683"/>
      <c r="Z127" s="683"/>
      <c r="AA127" s="683"/>
      <c r="AB127" s="401"/>
    </row>
    <row r="128" spans="3:28">
      <c r="C128" s="676"/>
      <c r="D128" s="83" t="s">
        <v>1778</v>
      </c>
      <c r="E128" s="587" t="s">
        <v>1782</v>
      </c>
      <c r="F128" s="587"/>
      <c r="G128" s="587"/>
      <c r="I128" s="611" t="s">
        <v>1789</v>
      </c>
      <c r="J128" s="587"/>
      <c r="K128" s="587"/>
      <c r="L128" s="587"/>
      <c r="P128" s="400"/>
      <c r="AB128" s="401"/>
    </row>
    <row r="129" spans="3:28">
      <c r="C129" s="676"/>
      <c r="D129" s="83" t="s">
        <v>1779</v>
      </c>
      <c r="E129" s="587" t="s">
        <v>1783</v>
      </c>
      <c r="F129" s="587"/>
      <c r="G129" s="587"/>
      <c r="P129" s="400"/>
      <c r="Q129" s="587" t="s">
        <v>1807</v>
      </c>
      <c r="R129" s="587"/>
      <c r="T129" s="587" t="s">
        <v>1808</v>
      </c>
      <c r="U129" s="587"/>
      <c r="W129" s="587" t="s">
        <v>1809</v>
      </c>
      <c r="X129" s="587"/>
      <c r="Z129" s="587" t="s">
        <v>1810</v>
      </c>
      <c r="AA129" s="587"/>
      <c r="AB129" s="401"/>
    </row>
    <row r="130" spans="3:28">
      <c r="C130" s="673" t="s">
        <v>1794</v>
      </c>
      <c r="D130" s="580" t="s">
        <v>1795</v>
      </c>
      <c r="E130" s="587" t="s">
        <v>1798</v>
      </c>
      <c r="F130" s="587"/>
      <c r="G130" s="587"/>
      <c r="P130" s="400"/>
      <c r="Q130" s="587"/>
      <c r="R130" s="587"/>
      <c r="T130" s="587"/>
      <c r="U130" s="587"/>
      <c r="W130" s="587"/>
      <c r="X130" s="587"/>
      <c r="Z130" s="587"/>
      <c r="AA130" s="587"/>
      <c r="AB130" s="401"/>
    </row>
    <row r="131" spans="3:28" ht="14.25" customHeight="1">
      <c r="C131" s="673"/>
      <c r="D131" s="83" t="s">
        <v>1796</v>
      </c>
      <c r="E131" s="587" t="s">
        <v>1799</v>
      </c>
      <c r="F131" s="587"/>
      <c r="G131" s="587"/>
      <c r="P131" s="400"/>
      <c r="AB131" s="401"/>
    </row>
    <row r="132" spans="3:28" ht="18" customHeight="1">
      <c r="C132" s="673"/>
      <c r="D132" s="83" t="s">
        <v>1797</v>
      </c>
      <c r="E132" s="587" t="s">
        <v>1805</v>
      </c>
      <c r="F132" s="587"/>
      <c r="G132" s="587"/>
      <c r="P132" s="402"/>
      <c r="Q132" s="403"/>
      <c r="R132" s="403"/>
      <c r="S132" s="403"/>
      <c r="T132" s="403"/>
      <c r="U132" s="403"/>
      <c r="V132" s="403"/>
      <c r="W132" s="403"/>
      <c r="X132" s="403"/>
      <c r="Y132" s="403"/>
      <c r="Z132" s="403"/>
      <c r="AA132" s="403"/>
      <c r="AB132" s="404"/>
    </row>
    <row r="133" spans="3:28" ht="24" customHeight="1">
      <c r="C133" s="673" t="s">
        <v>1784</v>
      </c>
      <c r="D133" s="83" t="s">
        <v>1785</v>
      </c>
      <c r="E133" s="587" t="s">
        <v>1787</v>
      </c>
      <c r="F133" s="587"/>
      <c r="G133" s="587"/>
      <c r="P133" s="397" t="s">
        <v>1811</v>
      </c>
      <c r="Q133" s="398"/>
      <c r="R133" s="398"/>
      <c r="S133" s="399"/>
      <c r="T133" s="397" t="s">
        <v>1812</v>
      </c>
      <c r="U133" s="398"/>
      <c r="V133" s="398"/>
      <c r="W133" s="398"/>
      <c r="X133" s="399"/>
      <c r="Y133" s="397" t="s">
        <v>1813</v>
      </c>
      <c r="Z133" s="398"/>
      <c r="AA133" s="398"/>
      <c r="AB133" s="399"/>
    </row>
    <row r="134" spans="3:28" ht="23.25" customHeight="1">
      <c r="C134" s="673"/>
      <c r="D134" s="83" t="s">
        <v>1786</v>
      </c>
      <c r="E134" s="587" t="s">
        <v>1788</v>
      </c>
      <c r="F134" s="587"/>
      <c r="G134" s="587"/>
      <c r="P134" s="400"/>
      <c r="Q134" s="684" t="s">
        <v>1814</v>
      </c>
      <c r="R134" s="685"/>
      <c r="S134" s="401"/>
      <c r="T134" s="400"/>
      <c r="U134" s="656" t="s">
        <v>1817</v>
      </c>
      <c r="V134" s="657"/>
      <c r="W134" s="658"/>
      <c r="X134" s="401"/>
      <c r="Y134" s="656" t="s">
        <v>1820</v>
      </c>
      <c r="Z134" s="657"/>
      <c r="AA134" s="658"/>
      <c r="AB134" s="401"/>
    </row>
    <row r="135" spans="3:28" ht="18" customHeight="1">
      <c r="C135" s="673" t="s">
        <v>1789</v>
      </c>
      <c r="D135" s="83" t="s">
        <v>1790</v>
      </c>
      <c r="E135" s="587" t="s">
        <v>1792</v>
      </c>
      <c r="F135" s="587"/>
      <c r="G135" s="587"/>
      <c r="P135" s="400"/>
      <c r="Q135" s="686"/>
      <c r="R135" s="687"/>
      <c r="S135" s="401"/>
      <c r="T135" s="400"/>
      <c r="U135" s="653"/>
      <c r="V135" s="654"/>
      <c r="W135" s="655"/>
      <c r="X135" s="401"/>
      <c r="Y135" s="653"/>
      <c r="Z135" s="654"/>
      <c r="AA135" s="655"/>
      <c r="AB135" s="401"/>
    </row>
    <row r="136" spans="3:28" ht="19.5" customHeight="1">
      <c r="C136" s="673"/>
      <c r="D136" s="83" t="s">
        <v>1791</v>
      </c>
      <c r="E136" s="587" t="s">
        <v>1793</v>
      </c>
      <c r="F136" s="587"/>
      <c r="G136" s="587"/>
      <c r="P136" s="400"/>
      <c r="S136" s="401"/>
      <c r="T136" s="400"/>
      <c r="X136" s="401"/>
      <c r="Y136" s="400"/>
      <c r="AB136" s="401"/>
    </row>
    <row r="137" spans="3:28" ht="29.25" customHeight="1">
      <c r="C137" s="674" t="s">
        <v>1800</v>
      </c>
      <c r="D137" s="580" t="s">
        <v>1801</v>
      </c>
      <c r="E137" s="587" t="s">
        <v>1803</v>
      </c>
      <c r="F137" s="587"/>
      <c r="G137" s="587"/>
      <c r="P137" s="400"/>
      <c r="Q137" s="677" t="s">
        <v>1815</v>
      </c>
      <c r="R137" s="678"/>
      <c r="S137" s="401"/>
      <c r="T137" s="400"/>
      <c r="U137" s="677" t="s">
        <v>1818</v>
      </c>
      <c r="V137" s="681"/>
      <c r="W137" s="678"/>
      <c r="X137" s="401"/>
      <c r="Y137" s="656" t="s">
        <v>1821</v>
      </c>
      <c r="Z137" s="657"/>
      <c r="AA137" s="658"/>
      <c r="AB137" s="401"/>
    </row>
    <row r="138" spans="3:28" ht="28.5" customHeight="1">
      <c r="C138" s="675"/>
      <c r="D138" s="83" t="s">
        <v>1802</v>
      </c>
      <c r="E138" s="587" t="s">
        <v>1804</v>
      </c>
      <c r="F138" s="587"/>
      <c r="G138" s="587"/>
      <c r="P138" s="400"/>
      <c r="Q138" s="679"/>
      <c r="R138" s="680"/>
      <c r="S138" s="401"/>
      <c r="T138" s="400"/>
      <c r="U138" s="679"/>
      <c r="V138" s="682"/>
      <c r="W138" s="680"/>
      <c r="X138" s="401"/>
      <c r="Y138" s="653"/>
      <c r="Z138" s="654"/>
      <c r="AA138" s="655"/>
      <c r="AB138" s="401"/>
    </row>
    <row r="139" spans="3:28">
      <c r="C139" s="581"/>
      <c r="D139" s="83"/>
      <c r="E139" s="587"/>
      <c r="F139" s="587"/>
      <c r="G139" s="587"/>
      <c r="P139" s="400"/>
      <c r="S139" s="401"/>
      <c r="T139" s="400"/>
      <c r="X139" s="401"/>
      <c r="Y139" s="400"/>
      <c r="AB139" s="401"/>
    </row>
    <row r="140" spans="3:28">
      <c r="C140" s="581"/>
      <c r="D140" s="83"/>
      <c r="E140" s="587"/>
      <c r="F140" s="587"/>
      <c r="G140" s="587"/>
      <c r="P140" s="400"/>
      <c r="Q140" s="656" t="s">
        <v>1816</v>
      </c>
      <c r="R140" s="658"/>
      <c r="S140" s="401"/>
      <c r="T140" s="400"/>
      <c r="U140" s="656" t="s">
        <v>1819</v>
      </c>
      <c r="V140" s="657"/>
      <c r="W140" s="658"/>
      <c r="X140" s="401"/>
      <c r="Y140" s="656" t="s">
        <v>1822</v>
      </c>
      <c r="Z140" s="657"/>
      <c r="AA140" s="658"/>
      <c r="AB140" s="401"/>
    </row>
    <row r="141" spans="3:28">
      <c r="C141" s="581"/>
      <c r="D141" s="83"/>
      <c r="E141" s="587"/>
      <c r="F141" s="587"/>
      <c r="G141" s="587"/>
      <c r="P141" s="400"/>
      <c r="Q141" s="653"/>
      <c r="R141" s="655"/>
      <c r="S141" s="401"/>
      <c r="T141" s="400"/>
      <c r="U141" s="653"/>
      <c r="V141" s="654"/>
      <c r="W141" s="655"/>
      <c r="X141" s="401"/>
      <c r="Y141" s="653"/>
      <c r="Z141" s="654"/>
      <c r="AA141" s="655"/>
      <c r="AB141" s="401"/>
    </row>
    <row r="142" spans="3:28">
      <c r="C142" s="581"/>
      <c r="D142" s="83"/>
      <c r="E142" s="587"/>
      <c r="F142" s="587"/>
      <c r="G142" s="587"/>
      <c r="P142" s="402"/>
      <c r="Q142" s="403"/>
      <c r="R142" s="403"/>
      <c r="S142" s="404"/>
      <c r="T142" s="402"/>
      <c r="U142" s="423"/>
      <c r="V142" s="403"/>
      <c r="W142" s="403"/>
      <c r="X142" s="404"/>
      <c r="Y142" s="402"/>
      <c r="Z142" s="403"/>
      <c r="AA142" s="403"/>
      <c r="AB142" s="404"/>
    </row>
    <row r="143" spans="3:28">
      <c r="C143" s="581"/>
      <c r="P143" s="397" t="s">
        <v>1823</v>
      </c>
      <c r="Q143" s="398"/>
      <c r="R143" s="398"/>
      <c r="S143" s="398"/>
      <c r="T143" s="398"/>
      <c r="U143" s="399"/>
      <c r="W143" s="397" t="s">
        <v>1824</v>
      </c>
      <c r="X143" s="398"/>
      <c r="Y143" s="398"/>
      <c r="Z143" s="398"/>
      <c r="AA143" s="398"/>
      <c r="AB143" s="399"/>
    </row>
    <row r="144" spans="3:28">
      <c r="P144" s="400"/>
      <c r="U144" s="401"/>
      <c r="W144" s="400"/>
      <c r="AB144" s="401"/>
    </row>
    <row r="145" spans="16:28">
      <c r="P145" s="400" t="s">
        <v>1825</v>
      </c>
      <c r="U145" s="401"/>
      <c r="W145" s="400" t="s">
        <v>1825</v>
      </c>
      <c r="AB145" s="401"/>
    </row>
    <row r="146" spans="16:28">
      <c r="P146" s="400" t="s">
        <v>1826</v>
      </c>
      <c r="U146" s="401"/>
      <c r="W146" s="400" t="s">
        <v>1827</v>
      </c>
      <c r="AB146" s="401"/>
    </row>
    <row r="147" spans="16:28">
      <c r="P147" s="400"/>
      <c r="U147" s="401"/>
      <c r="W147" s="400" t="s">
        <v>1828</v>
      </c>
      <c r="AB147" s="401"/>
    </row>
    <row r="148" spans="16:28">
      <c r="P148" s="400"/>
      <c r="U148" s="401"/>
      <c r="W148" s="400" t="s">
        <v>1829</v>
      </c>
      <c r="AB148" s="401"/>
    </row>
    <row r="149" spans="16:28">
      <c r="P149" s="400"/>
      <c r="U149" s="401"/>
      <c r="W149" s="400"/>
      <c r="AB149" s="401"/>
    </row>
    <row r="150" spans="16:28">
      <c r="P150" s="402"/>
      <c r="Q150" s="403"/>
      <c r="R150" s="403"/>
      <c r="S150" s="403"/>
      <c r="T150" s="403"/>
      <c r="U150" s="404"/>
      <c r="W150" s="402"/>
      <c r="X150" s="403"/>
      <c r="Y150" s="403"/>
      <c r="Z150" s="403"/>
      <c r="AA150" s="403"/>
      <c r="AB150" s="404"/>
    </row>
    <row r="152" spans="16:28">
      <c r="P152" t="s">
        <v>1830</v>
      </c>
    </row>
    <row r="153" spans="16:28">
      <c r="P153" t="s">
        <v>1831</v>
      </c>
    </row>
    <row r="154" spans="16:28">
      <c r="P154" t="s">
        <v>1832</v>
      </c>
    </row>
    <row r="155" spans="16:28">
      <c r="P155" t="s">
        <v>1833</v>
      </c>
    </row>
    <row r="156" spans="16:28">
      <c r="P156" t="s">
        <v>1834</v>
      </c>
    </row>
    <row r="157" spans="16:28">
      <c r="P157" t="s">
        <v>1835</v>
      </c>
    </row>
    <row r="189" spans="4:4">
      <c r="D189" t="s">
        <v>1716</v>
      </c>
    </row>
    <row r="190" spans="4:4">
      <c r="D190" t="s">
        <v>1717</v>
      </c>
    </row>
    <row r="191" spans="4:4">
      <c r="D191" t="s">
        <v>1718</v>
      </c>
    </row>
    <row r="192" spans="4:4">
      <c r="D192" t="s">
        <v>1719</v>
      </c>
    </row>
    <row r="193" spans="4:4">
      <c r="D193" t="s">
        <v>1720</v>
      </c>
    </row>
    <row r="194" spans="4:4">
      <c r="D194" t="s">
        <v>1721</v>
      </c>
    </row>
    <row r="195" spans="4:4">
      <c r="D195" t="s">
        <v>1722</v>
      </c>
    </row>
    <row r="196" spans="4:4">
      <c r="D196" t="s">
        <v>1723</v>
      </c>
    </row>
    <row r="197" spans="4:4">
      <c r="D197" t="s">
        <v>1724</v>
      </c>
    </row>
    <row r="198" spans="4:4">
      <c r="D198" t="s">
        <v>1725</v>
      </c>
    </row>
    <row r="199" spans="4:4">
      <c r="D199" t="s">
        <v>1726</v>
      </c>
    </row>
    <row r="200" spans="4:4">
      <c r="D200" t="s">
        <v>1727</v>
      </c>
    </row>
  </sheetData>
  <mergeCells count="52">
    <mergeCell ref="E136:G136"/>
    <mergeCell ref="E130:G130"/>
    <mergeCell ref="E131:G131"/>
    <mergeCell ref="E132:G132"/>
    <mergeCell ref="E142:G142"/>
    <mergeCell ref="E137:G137"/>
    <mergeCell ref="E138:G138"/>
    <mergeCell ref="E139:G139"/>
    <mergeCell ref="E140:G140"/>
    <mergeCell ref="E141:G141"/>
    <mergeCell ref="E133:G133"/>
    <mergeCell ref="E134:G134"/>
    <mergeCell ref="J127:L127"/>
    <mergeCell ref="E135:G135"/>
    <mergeCell ref="I128:L128"/>
    <mergeCell ref="E126:G126"/>
    <mergeCell ref="E127:G127"/>
    <mergeCell ref="E128:G128"/>
    <mergeCell ref="E129:G129"/>
    <mergeCell ref="I124:L124"/>
    <mergeCell ref="Q126:AA127"/>
    <mergeCell ref="Q134:R135"/>
    <mergeCell ref="C5:D5"/>
    <mergeCell ref="E5:M5"/>
    <mergeCell ref="E6:M9"/>
    <mergeCell ref="E10:M12"/>
    <mergeCell ref="Q129:R130"/>
    <mergeCell ref="C63:M63"/>
    <mergeCell ref="E32:M39"/>
    <mergeCell ref="C6:D39"/>
    <mergeCell ref="C40:M40"/>
    <mergeCell ref="C62:M62"/>
    <mergeCell ref="E13:M13"/>
    <mergeCell ref="C90:M90"/>
    <mergeCell ref="D124:G124"/>
    <mergeCell ref="E125:G125"/>
    <mergeCell ref="Q137:R138"/>
    <mergeCell ref="Q140:R141"/>
    <mergeCell ref="T129:U130"/>
    <mergeCell ref="W129:X130"/>
    <mergeCell ref="Z129:AA130"/>
    <mergeCell ref="U134:W135"/>
    <mergeCell ref="Y134:AA135"/>
    <mergeCell ref="U137:W138"/>
    <mergeCell ref="U140:W141"/>
    <mergeCell ref="Y137:AA138"/>
    <mergeCell ref="Y140:AA141"/>
    <mergeCell ref="C133:C134"/>
    <mergeCell ref="C135:C136"/>
    <mergeCell ref="C137:C138"/>
    <mergeCell ref="C125:C129"/>
    <mergeCell ref="C130:C132"/>
  </mergeCells>
  <pageMargins left="0.7" right="0.7" top="0.75" bottom="0.75" header="0.3" footer="0.3"/>
  <pageSetup paperSize="9"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A388-E41D-4118-BD1A-16C9586F5104}">
  <dimension ref="B1:BA125"/>
  <sheetViews>
    <sheetView showGridLines="0" zoomScale="80" zoomScaleNormal="80" workbookViewId="0"/>
  </sheetViews>
  <sheetFormatPr baseColWidth="10" defaultRowHeight="15"/>
  <cols>
    <col min="2" max="2" width="30" bestFit="1" customWidth="1"/>
    <col min="22" max="22" width="12.5703125" customWidth="1"/>
    <col min="25" max="25" width="13.7109375" customWidth="1"/>
    <col min="32" max="32" width="13.7109375" customWidth="1"/>
    <col min="51" max="51" width="19.28515625" customWidth="1"/>
  </cols>
  <sheetData>
    <row r="1" spans="2:53" ht="15.75" thickBot="1"/>
    <row r="2" spans="2:53">
      <c r="AI2" s="8"/>
      <c r="AJ2" s="104"/>
      <c r="AK2" s="104"/>
      <c r="AL2" s="104"/>
      <c r="AM2" s="104"/>
      <c r="AN2" s="104"/>
      <c r="AO2" s="104"/>
      <c r="AP2" s="104"/>
      <c r="AQ2" s="104"/>
      <c r="AR2" s="104"/>
      <c r="AS2" s="104"/>
      <c r="AT2" s="104"/>
      <c r="AU2" s="104"/>
      <c r="AV2" s="104"/>
      <c r="AW2" s="104"/>
      <c r="AX2" s="104"/>
      <c r="AY2" s="104"/>
      <c r="AZ2" s="104"/>
      <c r="BA2" s="3"/>
    </row>
    <row r="3" spans="2:53">
      <c r="AI3" s="9"/>
      <c r="AJ3" s="19"/>
      <c r="BA3" s="4"/>
    </row>
    <row r="4" spans="2:53" ht="15" customHeight="1">
      <c r="B4" s="663" t="s">
        <v>1625</v>
      </c>
      <c r="C4" s="604" t="s">
        <v>1626</v>
      </c>
      <c r="D4" s="604"/>
      <c r="E4" s="604"/>
      <c r="F4" s="604"/>
      <c r="G4" s="604"/>
      <c r="H4" s="604"/>
      <c r="I4" s="604"/>
      <c r="J4" s="604"/>
      <c r="K4" s="604"/>
      <c r="L4" s="604"/>
      <c r="M4" s="604"/>
      <c r="N4" s="604"/>
      <c r="O4" s="604"/>
      <c r="P4" s="604"/>
      <c r="Q4" s="604"/>
      <c r="S4" s="705" t="s">
        <v>1632</v>
      </c>
      <c r="T4" s="706"/>
      <c r="U4" s="706"/>
      <c r="V4" s="706"/>
      <c r="W4" s="706"/>
      <c r="X4" s="706"/>
      <c r="Y4" s="706"/>
      <c r="Z4" s="706"/>
      <c r="AA4" s="706"/>
      <c r="AB4" s="706"/>
      <c r="AC4" s="706"/>
      <c r="AD4" s="706"/>
      <c r="AE4" s="706"/>
      <c r="AF4" s="707"/>
      <c r="AI4" s="9"/>
      <c r="AJ4" s="701" t="s">
        <v>1618</v>
      </c>
      <c r="AK4" s="701"/>
      <c r="AL4" s="701"/>
      <c r="AM4" s="701"/>
      <c r="AN4" s="701"/>
      <c r="AO4" s="701"/>
      <c r="AP4" s="701"/>
      <c r="AQ4" s="701"/>
      <c r="AR4" s="701"/>
      <c r="AS4" s="701"/>
      <c r="AT4" s="701"/>
      <c r="AU4" s="701"/>
      <c r="AV4" s="701"/>
      <c r="AW4" s="701"/>
      <c r="AX4" s="701"/>
      <c r="AY4" s="701"/>
      <c r="BA4" s="4"/>
    </row>
    <row r="5" spans="2:53">
      <c r="B5" s="664"/>
      <c r="C5" s="604"/>
      <c r="D5" s="604"/>
      <c r="E5" s="604"/>
      <c r="F5" s="604"/>
      <c r="G5" s="604"/>
      <c r="H5" s="604"/>
      <c r="I5" s="604"/>
      <c r="J5" s="604"/>
      <c r="K5" s="604"/>
      <c r="L5" s="604"/>
      <c r="M5" s="604"/>
      <c r="N5" s="604"/>
      <c r="O5" s="604"/>
      <c r="P5" s="604"/>
      <c r="Q5" s="604"/>
      <c r="S5" s="708" t="s">
        <v>1633</v>
      </c>
      <c r="T5" s="709"/>
      <c r="U5" s="709"/>
      <c r="V5" s="709"/>
      <c r="W5" s="709"/>
      <c r="X5" s="709"/>
      <c r="Y5" s="709"/>
      <c r="Z5" s="709"/>
      <c r="AA5" s="709"/>
      <c r="AB5" s="709"/>
      <c r="AC5" s="709"/>
      <c r="AD5" s="709"/>
      <c r="AE5" s="709"/>
      <c r="AF5" s="710"/>
      <c r="AI5" s="9"/>
      <c r="AJ5" s="702" t="s">
        <v>1619</v>
      </c>
      <c r="AK5" s="702"/>
      <c r="AL5" s="702"/>
      <c r="AM5" s="702"/>
      <c r="AN5" s="702"/>
      <c r="AO5" s="702"/>
      <c r="AP5" s="702"/>
      <c r="AQ5" s="702"/>
      <c r="AR5" s="702"/>
      <c r="AS5" s="702"/>
      <c r="AT5" s="702"/>
      <c r="AU5" s="702"/>
      <c r="AV5" s="702"/>
      <c r="AW5" s="702"/>
      <c r="AX5" s="702"/>
      <c r="AY5" s="702"/>
      <c r="BA5" s="4"/>
    </row>
    <row r="6" spans="2:53">
      <c r="B6" s="664"/>
      <c r="C6" s="604" t="s">
        <v>1627</v>
      </c>
      <c r="D6" s="604"/>
      <c r="E6" s="604"/>
      <c r="F6" s="604"/>
      <c r="G6" s="604"/>
      <c r="H6" s="604"/>
      <c r="I6" s="604"/>
      <c r="J6" s="604"/>
      <c r="K6" s="604"/>
      <c r="L6" s="604"/>
      <c r="M6" s="604"/>
      <c r="N6" s="604"/>
      <c r="O6" s="604"/>
      <c r="P6" s="604"/>
      <c r="Q6" s="604"/>
      <c r="S6" s="711"/>
      <c r="T6" s="712"/>
      <c r="U6" s="712"/>
      <c r="V6" s="712"/>
      <c r="W6" s="712"/>
      <c r="X6" s="712"/>
      <c r="Y6" s="712"/>
      <c r="Z6" s="712"/>
      <c r="AA6" s="712"/>
      <c r="AB6" s="712"/>
      <c r="AC6" s="712"/>
      <c r="AD6" s="712"/>
      <c r="AE6" s="712"/>
      <c r="AF6" s="713"/>
      <c r="AI6" s="9"/>
      <c r="AJ6" s="702"/>
      <c r="AK6" s="702"/>
      <c r="AL6" s="702"/>
      <c r="AM6" s="702"/>
      <c r="AN6" s="702"/>
      <c r="AO6" s="702"/>
      <c r="AP6" s="702"/>
      <c r="AQ6" s="702"/>
      <c r="AR6" s="702"/>
      <c r="AS6" s="702"/>
      <c r="AT6" s="702"/>
      <c r="AU6" s="702"/>
      <c r="AV6" s="702"/>
      <c r="AW6" s="702"/>
      <c r="AX6" s="702"/>
      <c r="AY6" s="702"/>
      <c r="BA6" s="4"/>
    </row>
    <row r="7" spans="2:53">
      <c r="B7" s="664"/>
      <c r="C7" s="604"/>
      <c r="D7" s="604"/>
      <c r="E7" s="604"/>
      <c r="F7" s="604"/>
      <c r="G7" s="604"/>
      <c r="H7" s="604"/>
      <c r="I7" s="604"/>
      <c r="J7" s="604"/>
      <c r="K7" s="604"/>
      <c r="L7" s="604"/>
      <c r="M7" s="604"/>
      <c r="N7" s="604"/>
      <c r="O7" s="604"/>
      <c r="P7" s="604"/>
      <c r="Q7" s="604"/>
      <c r="S7" s="714"/>
      <c r="T7" s="715"/>
      <c r="U7" s="715"/>
      <c r="V7" s="715"/>
      <c r="W7" s="715"/>
      <c r="X7" s="715"/>
      <c r="Y7" s="715"/>
      <c r="Z7" s="715"/>
      <c r="AA7" s="715"/>
      <c r="AB7" s="715"/>
      <c r="AC7" s="715"/>
      <c r="AD7" s="715"/>
      <c r="AE7" s="715"/>
      <c r="AF7" s="716"/>
      <c r="AI7" s="9"/>
      <c r="BA7" s="4"/>
    </row>
    <row r="8" spans="2:53">
      <c r="B8" s="664"/>
      <c r="C8" s="604"/>
      <c r="D8" s="604"/>
      <c r="E8" s="604"/>
      <c r="F8" s="604"/>
      <c r="G8" s="604"/>
      <c r="H8" s="604"/>
      <c r="I8" s="604"/>
      <c r="J8" s="604"/>
      <c r="K8" s="604"/>
      <c r="L8" s="604"/>
      <c r="M8" s="604"/>
      <c r="N8" s="604"/>
      <c r="O8" s="604"/>
      <c r="P8" s="604"/>
      <c r="Q8" s="604"/>
      <c r="S8" s="666" t="s">
        <v>1634</v>
      </c>
      <c r="T8" s="646" t="s">
        <v>1636</v>
      </c>
      <c r="U8" s="646"/>
      <c r="V8" s="646"/>
      <c r="W8" s="646"/>
      <c r="X8" s="646"/>
      <c r="Y8" s="646"/>
      <c r="Z8" s="646"/>
      <c r="AA8" s="646"/>
      <c r="AB8" s="646"/>
      <c r="AC8" s="646"/>
      <c r="AD8" s="646"/>
      <c r="AE8" s="646"/>
      <c r="AF8" s="646"/>
      <c r="AI8" s="9"/>
      <c r="BA8" s="4"/>
    </row>
    <row r="9" spans="2:53">
      <c r="B9" s="664"/>
      <c r="C9" s="604"/>
      <c r="D9" s="604"/>
      <c r="E9" s="604"/>
      <c r="F9" s="604"/>
      <c r="G9" s="604"/>
      <c r="H9" s="604"/>
      <c r="I9" s="604"/>
      <c r="J9" s="604"/>
      <c r="K9" s="604"/>
      <c r="L9" s="604"/>
      <c r="M9" s="604"/>
      <c r="N9" s="604"/>
      <c r="O9" s="604"/>
      <c r="P9" s="604"/>
      <c r="Q9" s="604"/>
      <c r="S9" s="666"/>
      <c r="T9" s="646" t="s">
        <v>1638</v>
      </c>
      <c r="U9" s="646"/>
      <c r="V9" s="646"/>
      <c r="W9" s="646"/>
      <c r="X9" s="646"/>
      <c r="Y9" s="646"/>
      <c r="Z9" s="646"/>
      <c r="AA9" s="646"/>
      <c r="AB9" s="646"/>
      <c r="AC9" s="646"/>
      <c r="AD9" s="646"/>
      <c r="AE9" s="646"/>
      <c r="AF9" s="646"/>
      <c r="AI9" s="9"/>
      <c r="BA9" s="4"/>
    </row>
    <row r="10" spans="2:53">
      <c r="B10" s="664"/>
      <c r="C10" s="604"/>
      <c r="D10" s="604"/>
      <c r="E10" s="604"/>
      <c r="F10" s="604"/>
      <c r="G10" s="604"/>
      <c r="H10" s="604"/>
      <c r="I10" s="604"/>
      <c r="J10" s="604"/>
      <c r="K10" s="604"/>
      <c r="L10" s="604"/>
      <c r="M10" s="604"/>
      <c r="N10" s="604"/>
      <c r="O10" s="604"/>
      <c r="P10" s="604"/>
      <c r="Q10" s="604"/>
      <c r="S10" s="666"/>
      <c r="T10" s="646" t="s">
        <v>1639</v>
      </c>
      <c r="U10" s="646"/>
      <c r="V10" s="646"/>
      <c r="W10" s="646"/>
      <c r="X10" s="646"/>
      <c r="Y10" s="646"/>
      <c r="Z10" s="646"/>
      <c r="AA10" s="646"/>
      <c r="AB10" s="646"/>
      <c r="AC10" s="646"/>
      <c r="AD10" s="646"/>
      <c r="AE10" s="646"/>
      <c r="AF10" s="646"/>
      <c r="AI10" s="9"/>
      <c r="BA10" s="4"/>
    </row>
    <row r="11" spans="2:53">
      <c r="B11" s="664"/>
      <c r="C11" s="604"/>
      <c r="D11" s="604"/>
      <c r="E11" s="604"/>
      <c r="F11" s="604"/>
      <c r="G11" s="604"/>
      <c r="H11" s="604"/>
      <c r="I11" s="604"/>
      <c r="J11" s="604"/>
      <c r="K11" s="604"/>
      <c r="L11" s="604"/>
      <c r="M11" s="604"/>
      <c r="N11" s="604"/>
      <c r="O11" s="604"/>
      <c r="P11" s="604"/>
      <c r="Q11" s="604"/>
      <c r="S11" s="666"/>
      <c r="T11" s="646" t="s">
        <v>1640</v>
      </c>
      <c r="U11" s="646"/>
      <c r="V11" s="646"/>
      <c r="W11" s="646"/>
      <c r="X11" s="646"/>
      <c r="Y11" s="646"/>
      <c r="Z11" s="646"/>
      <c r="AA11" s="646"/>
      <c r="AB11" s="646"/>
      <c r="AC11" s="646"/>
      <c r="AD11" s="646"/>
      <c r="AE11" s="646"/>
      <c r="AF11" s="646"/>
      <c r="AI11" s="9"/>
      <c r="BA11" s="4"/>
    </row>
    <row r="12" spans="2:53">
      <c r="B12" s="664"/>
      <c r="C12" s="604"/>
      <c r="D12" s="604"/>
      <c r="E12" s="604"/>
      <c r="F12" s="604"/>
      <c r="G12" s="604"/>
      <c r="H12" s="604"/>
      <c r="I12" s="604"/>
      <c r="J12" s="604"/>
      <c r="K12" s="604"/>
      <c r="L12" s="604"/>
      <c r="M12" s="604"/>
      <c r="N12" s="604"/>
      <c r="O12" s="604"/>
      <c r="P12" s="604"/>
      <c r="Q12" s="604"/>
      <c r="S12" s="666" t="s">
        <v>1635</v>
      </c>
      <c r="T12" s="666"/>
      <c r="U12" s="666"/>
      <c r="V12" s="666"/>
      <c r="W12" s="666"/>
      <c r="X12" s="666"/>
      <c r="Y12" s="666"/>
      <c r="Z12" s="666"/>
      <c r="AA12" s="666"/>
      <c r="AB12" s="666"/>
      <c r="AC12" s="666"/>
      <c r="AD12" s="666"/>
      <c r="AE12" s="666"/>
      <c r="AF12" s="666"/>
      <c r="AI12" s="9"/>
      <c r="BA12" s="4"/>
    </row>
    <row r="13" spans="2:53">
      <c r="B13" s="665"/>
      <c r="C13" s="604"/>
      <c r="D13" s="604"/>
      <c r="E13" s="604"/>
      <c r="F13" s="604"/>
      <c r="G13" s="604"/>
      <c r="H13" s="604"/>
      <c r="I13" s="604"/>
      <c r="J13" s="604"/>
      <c r="K13" s="604"/>
      <c r="L13" s="604"/>
      <c r="M13" s="604"/>
      <c r="N13" s="604"/>
      <c r="O13" s="604"/>
      <c r="P13" s="604"/>
      <c r="Q13" s="604"/>
      <c r="S13" s="397"/>
      <c r="T13" s="398"/>
      <c r="U13" s="398"/>
      <c r="V13" s="398"/>
      <c r="W13" s="398"/>
      <c r="X13" s="398"/>
      <c r="Y13" s="398"/>
      <c r="Z13" s="398"/>
      <c r="AA13" s="398"/>
      <c r="AB13" s="398"/>
      <c r="AC13" s="398"/>
      <c r="AD13" s="398"/>
      <c r="AE13" s="398"/>
      <c r="AF13" s="399"/>
      <c r="AI13" s="9"/>
      <c r="BA13" s="4"/>
    </row>
    <row r="14" spans="2:53">
      <c r="B14" s="704" t="s">
        <v>1629</v>
      </c>
      <c r="C14" s="604" t="s">
        <v>1628</v>
      </c>
      <c r="D14" s="646"/>
      <c r="E14" s="646"/>
      <c r="F14" s="646"/>
      <c r="G14" s="646"/>
      <c r="H14" s="646"/>
      <c r="I14" s="646"/>
      <c r="J14" s="646"/>
      <c r="K14" s="646"/>
      <c r="L14" s="646"/>
      <c r="M14" s="646"/>
      <c r="N14" s="646"/>
      <c r="O14" s="646"/>
      <c r="P14" s="646"/>
      <c r="Q14" s="646"/>
      <c r="S14" s="400"/>
      <c r="AF14" s="401"/>
      <c r="AI14" s="9"/>
      <c r="BA14" s="4"/>
    </row>
    <row r="15" spans="2:53">
      <c r="B15" s="704"/>
      <c r="C15" s="646"/>
      <c r="D15" s="646"/>
      <c r="E15" s="646"/>
      <c r="F15" s="646"/>
      <c r="G15" s="646"/>
      <c r="H15" s="646"/>
      <c r="I15" s="646"/>
      <c r="J15" s="646"/>
      <c r="K15" s="646"/>
      <c r="L15" s="646"/>
      <c r="M15" s="646"/>
      <c r="N15" s="646"/>
      <c r="O15" s="646"/>
      <c r="P15" s="646"/>
      <c r="Q15" s="646"/>
      <c r="S15" s="400"/>
      <c r="AF15" s="401"/>
      <c r="AI15" s="9"/>
      <c r="BA15" s="4"/>
    </row>
    <row r="16" spans="2:53">
      <c r="B16" s="704"/>
      <c r="C16" s="646"/>
      <c r="D16" s="646"/>
      <c r="E16" s="646"/>
      <c r="F16" s="646"/>
      <c r="G16" s="646"/>
      <c r="H16" s="646"/>
      <c r="I16" s="646"/>
      <c r="J16" s="646"/>
      <c r="K16" s="646"/>
      <c r="L16" s="646"/>
      <c r="M16" s="646"/>
      <c r="N16" s="646"/>
      <c r="O16" s="646"/>
      <c r="P16" s="646"/>
      <c r="Q16" s="646"/>
      <c r="S16" s="400"/>
      <c r="AF16" s="401"/>
      <c r="AI16" s="9"/>
      <c r="BA16" s="4"/>
    </row>
    <row r="17" spans="2:53">
      <c r="B17" s="704"/>
      <c r="C17" s="646"/>
      <c r="D17" s="646"/>
      <c r="E17" s="646"/>
      <c r="F17" s="646"/>
      <c r="G17" s="646"/>
      <c r="H17" s="646"/>
      <c r="I17" s="646"/>
      <c r="J17" s="646"/>
      <c r="K17" s="646"/>
      <c r="L17" s="646"/>
      <c r="M17" s="646"/>
      <c r="N17" s="646"/>
      <c r="O17" s="646"/>
      <c r="P17" s="646"/>
      <c r="Q17" s="646"/>
      <c r="S17" s="400"/>
      <c r="AF17" s="401"/>
      <c r="AI17" s="9"/>
      <c r="BA17" s="4"/>
    </row>
    <row r="18" spans="2:53">
      <c r="B18" s="704"/>
      <c r="C18" s="646"/>
      <c r="D18" s="646"/>
      <c r="E18" s="646"/>
      <c r="F18" s="646"/>
      <c r="G18" s="646"/>
      <c r="H18" s="646"/>
      <c r="I18" s="646"/>
      <c r="J18" s="646"/>
      <c r="K18" s="646"/>
      <c r="L18" s="646"/>
      <c r="M18" s="646"/>
      <c r="N18" s="646"/>
      <c r="O18" s="646"/>
      <c r="P18" s="646"/>
      <c r="Q18" s="646"/>
      <c r="S18" s="400"/>
      <c r="AF18" s="401"/>
      <c r="AI18" s="9"/>
      <c r="BA18" s="4"/>
    </row>
    <row r="19" spans="2:53">
      <c r="B19" s="704"/>
      <c r="C19" s="646"/>
      <c r="D19" s="646"/>
      <c r="E19" s="646"/>
      <c r="F19" s="646"/>
      <c r="G19" s="646"/>
      <c r="H19" s="646"/>
      <c r="I19" s="646"/>
      <c r="J19" s="646"/>
      <c r="K19" s="646"/>
      <c r="L19" s="646"/>
      <c r="M19" s="646"/>
      <c r="N19" s="646"/>
      <c r="O19" s="646"/>
      <c r="P19" s="646"/>
      <c r="Q19" s="646"/>
      <c r="S19" s="400"/>
      <c r="AF19" s="401"/>
      <c r="AI19" s="9"/>
      <c r="BA19" s="4"/>
    </row>
    <row r="20" spans="2:53" ht="30" customHeight="1">
      <c r="B20" s="704"/>
      <c r="C20" s="646"/>
      <c r="D20" s="646"/>
      <c r="E20" s="646"/>
      <c r="F20" s="646"/>
      <c r="G20" s="646"/>
      <c r="H20" s="646"/>
      <c r="I20" s="646"/>
      <c r="J20" s="646"/>
      <c r="K20" s="646"/>
      <c r="L20" s="646"/>
      <c r="M20" s="646"/>
      <c r="N20" s="646"/>
      <c r="O20" s="646"/>
      <c r="P20" s="646"/>
      <c r="Q20" s="646"/>
      <c r="S20" s="400"/>
      <c r="AF20" s="401"/>
      <c r="AI20" s="9"/>
      <c r="BA20" s="4"/>
    </row>
    <row r="21" spans="2:53">
      <c r="B21" s="704" t="s">
        <v>1630</v>
      </c>
      <c r="C21" s="604" t="s">
        <v>1631</v>
      </c>
      <c r="D21" s="646"/>
      <c r="E21" s="646"/>
      <c r="F21" s="646"/>
      <c r="G21" s="646"/>
      <c r="H21" s="646"/>
      <c r="I21" s="646"/>
      <c r="J21" s="646"/>
      <c r="K21" s="646"/>
      <c r="L21" s="646"/>
      <c r="M21" s="646"/>
      <c r="N21" s="646"/>
      <c r="O21" s="646"/>
      <c r="P21" s="646"/>
      <c r="Q21" s="646"/>
      <c r="S21" s="400"/>
      <c r="AF21" s="401"/>
      <c r="AI21" s="9"/>
      <c r="BA21" s="4"/>
    </row>
    <row r="22" spans="2:53">
      <c r="B22" s="704"/>
      <c r="C22" s="646"/>
      <c r="D22" s="646"/>
      <c r="E22" s="646"/>
      <c r="F22" s="646"/>
      <c r="G22" s="646"/>
      <c r="H22" s="646"/>
      <c r="I22" s="646"/>
      <c r="J22" s="646"/>
      <c r="K22" s="646"/>
      <c r="L22" s="646"/>
      <c r="M22" s="646"/>
      <c r="N22" s="646"/>
      <c r="O22" s="646"/>
      <c r="P22" s="646"/>
      <c r="Q22" s="646"/>
      <c r="S22" s="400"/>
      <c r="AF22" s="401"/>
      <c r="AI22" s="9"/>
      <c r="BA22" s="4"/>
    </row>
    <row r="23" spans="2:53">
      <c r="B23" s="704"/>
      <c r="C23" s="646"/>
      <c r="D23" s="646"/>
      <c r="E23" s="646"/>
      <c r="F23" s="646"/>
      <c r="G23" s="646"/>
      <c r="H23" s="646"/>
      <c r="I23" s="646"/>
      <c r="J23" s="646"/>
      <c r="K23" s="646"/>
      <c r="L23" s="646"/>
      <c r="M23" s="646"/>
      <c r="N23" s="646"/>
      <c r="O23" s="646"/>
      <c r="P23" s="646"/>
      <c r="Q23" s="646"/>
      <c r="S23" s="400"/>
      <c r="AF23" s="401"/>
      <c r="AI23" s="9"/>
      <c r="BA23" s="4"/>
    </row>
    <row r="24" spans="2:53">
      <c r="B24" s="704"/>
      <c r="C24" s="646"/>
      <c r="D24" s="646"/>
      <c r="E24" s="646"/>
      <c r="F24" s="646"/>
      <c r="G24" s="646"/>
      <c r="H24" s="646"/>
      <c r="I24" s="646"/>
      <c r="J24" s="646"/>
      <c r="K24" s="646"/>
      <c r="L24" s="646"/>
      <c r="M24" s="646"/>
      <c r="N24" s="646"/>
      <c r="O24" s="646"/>
      <c r="P24" s="646"/>
      <c r="Q24" s="646"/>
      <c r="S24" s="400"/>
      <c r="AF24" s="401"/>
      <c r="AI24" s="9"/>
      <c r="BA24" s="4"/>
    </row>
    <row r="25" spans="2:53">
      <c r="B25" s="704"/>
      <c r="C25" s="646"/>
      <c r="D25" s="646"/>
      <c r="E25" s="646"/>
      <c r="F25" s="646"/>
      <c r="G25" s="646"/>
      <c r="H25" s="646"/>
      <c r="I25" s="646"/>
      <c r="J25" s="646"/>
      <c r="K25" s="646"/>
      <c r="L25" s="646"/>
      <c r="M25" s="646"/>
      <c r="N25" s="646"/>
      <c r="O25" s="646"/>
      <c r="P25" s="646"/>
      <c r="Q25" s="646"/>
      <c r="S25" s="400"/>
      <c r="AF25" s="401"/>
      <c r="AI25" s="9"/>
      <c r="BA25" s="4"/>
    </row>
    <row r="26" spans="2:53">
      <c r="B26" s="704"/>
      <c r="C26" s="646"/>
      <c r="D26" s="646"/>
      <c r="E26" s="646"/>
      <c r="F26" s="646"/>
      <c r="G26" s="646"/>
      <c r="H26" s="646"/>
      <c r="I26" s="646"/>
      <c r="J26" s="646"/>
      <c r="K26" s="646"/>
      <c r="L26" s="646"/>
      <c r="M26" s="646"/>
      <c r="N26" s="646"/>
      <c r="O26" s="646"/>
      <c r="P26" s="646"/>
      <c r="Q26" s="646"/>
      <c r="S26" s="400"/>
      <c r="AF26" s="401"/>
      <c r="AI26" s="9"/>
      <c r="BA26" s="4"/>
    </row>
    <row r="27" spans="2:53">
      <c r="B27" s="704"/>
      <c r="C27" s="646"/>
      <c r="D27" s="646"/>
      <c r="E27" s="646"/>
      <c r="F27" s="646"/>
      <c r="G27" s="646"/>
      <c r="H27" s="646"/>
      <c r="I27" s="646"/>
      <c r="J27" s="646"/>
      <c r="K27" s="646"/>
      <c r="L27" s="646"/>
      <c r="M27" s="646"/>
      <c r="N27" s="646"/>
      <c r="O27" s="646"/>
      <c r="P27" s="646"/>
      <c r="Q27" s="646"/>
      <c r="S27" s="400"/>
      <c r="AF27" s="401"/>
      <c r="AI27" s="9"/>
      <c r="BA27" s="4"/>
    </row>
    <row r="28" spans="2:53">
      <c r="B28" s="704"/>
      <c r="C28" s="646"/>
      <c r="D28" s="646"/>
      <c r="E28" s="646"/>
      <c r="F28" s="646"/>
      <c r="G28" s="646"/>
      <c r="H28" s="646"/>
      <c r="I28" s="646"/>
      <c r="J28" s="646"/>
      <c r="K28" s="646"/>
      <c r="L28" s="646"/>
      <c r="M28" s="646"/>
      <c r="N28" s="646"/>
      <c r="O28" s="646"/>
      <c r="P28" s="646"/>
      <c r="Q28" s="646"/>
      <c r="S28" s="400"/>
      <c r="AF28" s="401"/>
      <c r="AI28" s="9"/>
      <c r="BA28" s="4"/>
    </row>
    <row r="29" spans="2:53">
      <c r="B29" s="704"/>
      <c r="C29" s="646"/>
      <c r="D29" s="646"/>
      <c r="E29" s="646"/>
      <c r="F29" s="646"/>
      <c r="G29" s="646"/>
      <c r="H29" s="646"/>
      <c r="I29" s="646"/>
      <c r="J29" s="646"/>
      <c r="K29" s="646"/>
      <c r="L29" s="646"/>
      <c r="M29" s="646"/>
      <c r="N29" s="646"/>
      <c r="O29" s="646"/>
      <c r="P29" s="646"/>
      <c r="Q29" s="646"/>
      <c r="S29" s="400"/>
      <c r="AF29" s="401"/>
      <c r="AI29" s="9"/>
      <c r="BA29" s="4"/>
    </row>
    <row r="30" spans="2:53">
      <c r="B30" s="704"/>
      <c r="C30" s="646"/>
      <c r="D30" s="646"/>
      <c r="E30" s="646"/>
      <c r="F30" s="646"/>
      <c r="G30" s="646"/>
      <c r="H30" s="646"/>
      <c r="I30" s="646"/>
      <c r="J30" s="646"/>
      <c r="K30" s="646"/>
      <c r="L30" s="646"/>
      <c r="M30" s="646"/>
      <c r="N30" s="646"/>
      <c r="O30" s="646"/>
      <c r="P30" s="646"/>
      <c r="Q30" s="646"/>
      <c r="S30" s="400"/>
      <c r="AF30" s="401"/>
      <c r="AI30" s="9"/>
      <c r="BA30" s="4"/>
    </row>
    <row r="31" spans="2:53">
      <c r="B31" s="704"/>
      <c r="C31" s="646"/>
      <c r="D31" s="646"/>
      <c r="E31" s="646"/>
      <c r="F31" s="646"/>
      <c r="G31" s="646"/>
      <c r="H31" s="646"/>
      <c r="I31" s="646"/>
      <c r="J31" s="646"/>
      <c r="K31" s="646"/>
      <c r="L31" s="646"/>
      <c r="M31" s="646"/>
      <c r="N31" s="646"/>
      <c r="O31" s="646"/>
      <c r="P31" s="646"/>
      <c r="Q31" s="646"/>
      <c r="S31" s="400"/>
      <c r="AF31" s="401"/>
      <c r="AI31" s="9"/>
      <c r="BA31" s="4"/>
    </row>
    <row r="32" spans="2:53">
      <c r="B32" s="704"/>
      <c r="C32" s="646"/>
      <c r="D32" s="646"/>
      <c r="E32" s="646"/>
      <c r="F32" s="646"/>
      <c r="G32" s="646"/>
      <c r="H32" s="646"/>
      <c r="I32" s="646"/>
      <c r="J32" s="646"/>
      <c r="K32" s="646"/>
      <c r="L32" s="646"/>
      <c r="M32" s="646"/>
      <c r="N32" s="646"/>
      <c r="O32" s="646"/>
      <c r="P32" s="646"/>
      <c r="Q32" s="646"/>
      <c r="S32" s="400"/>
      <c r="AF32" s="401"/>
      <c r="AI32" s="9"/>
      <c r="BA32" s="4"/>
    </row>
    <row r="33" spans="2:53">
      <c r="B33" s="704"/>
      <c r="C33" s="646"/>
      <c r="D33" s="646"/>
      <c r="E33" s="646"/>
      <c r="F33" s="646"/>
      <c r="G33" s="646"/>
      <c r="H33" s="646"/>
      <c r="I33" s="646"/>
      <c r="J33" s="646"/>
      <c r="K33" s="646"/>
      <c r="L33" s="646"/>
      <c r="M33" s="646"/>
      <c r="N33" s="646"/>
      <c r="O33" s="646"/>
      <c r="P33" s="646"/>
      <c r="Q33" s="646"/>
      <c r="S33" s="400"/>
      <c r="AF33" s="401"/>
      <c r="AI33" s="9"/>
      <c r="BA33" s="4"/>
    </row>
    <row r="34" spans="2:53">
      <c r="B34" s="704"/>
      <c r="C34" s="646"/>
      <c r="D34" s="646"/>
      <c r="E34" s="646"/>
      <c r="F34" s="646"/>
      <c r="G34" s="646"/>
      <c r="H34" s="646"/>
      <c r="I34" s="646"/>
      <c r="J34" s="646"/>
      <c r="K34" s="646"/>
      <c r="L34" s="646"/>
      <c r="M34" s="646"/>
      <c r="N34" s="646"/>
      <c r="O34" s="646"/>
      <c r="P34" s="646"/>
      <c r="Q34" s="646"/>
      <c r="S34" s="400"/>
      <c r="AF34" s="401"/>
      <c r="AI34" s="9"/>
      <c r="BA34" s="4"/>
    </row>
    <row r="35" spans="2:53">
      <c r="B35" s="704"/>
      <c r="C35" s="646"/>
      <c r="D35" s="646"/>
      <c r="E35" s="646"/>
      <c r="F35" s="646"/>
      <c r="G35" s="646"/>
      <c r="H35" s="646"/>
      <c r="I35" s="646"/>
      <c r="J35" s="646"/>
      <c r="K35" s="646"/>
      <c r="L35" s="646"/>
      <c r="M35" s="646"/>
      <c r="N35" s="646"/>
      <c r="O35" s="646"/>
      <c r="P35" s="646"/>
      <c r="Q35" s="646"/>
      <c r="S35" s="400"/>
      <c r="AF35" s="401"/>
      <c r="AI35" s="9"/>
      <c r="BA35" s="4"/>
    </row>
    <row r="36" spans="2:53">
      <c r="B36" s="704"/>
      <c r="C36" s="646"/>
      <c r="D36" s="646"/>
      <c r="E36" s="646"/>
      <c r="F36" s="646"/>
      <c r="G36" s="646"/>
      <c r="H36" s="646"/>
      <c r="I36" s="646"/>
      <c r="J36" s="646"/>
      <c r="K36" s="646"/>
      <c r="L36" s="646"/>
      <c r="M36" s="646"/>
      <c r="N36" s="646"/>
      <c r="O36" s="646"/>
      <c r="P36" s="646"/>
      <c r="Q36" s="646"/>
      <c r="S36" s="400"/>
      <c r="AF36" s="401"/>
      <c r="AI36" s="9"/>
      <c r="BA36" s="4"/>
    </row>
    <row r="37" spans="2:53">
      <c r="S37" s="400"/>
      <c r="AF37" s="401"/>
      <c r="AI37" s="9"/>
      <c r="BA37" s="4"/>
    </row>
    <row r="38" spans="2:53">
      <c r="S38" s="400"/>
      <c r="AF38" s="401"/>
      <c r="AI38" s="9"/>
      <c r="BA38" s="4"/>
    </row>
    <row r="39" spans="2:53">
      <c r="S39" s="400"/>
      <c r="AF39" s="401"/>
      <c r="AI39" s="9"/>
      <c r="BA39" s="4"/>
    </row>
    <row r="40" spans="2:53">
      <c r="S40" s="400"/>
      <c r="AF40" s="401"/>
      <c r="AI40" s="9"/>
      <c r="BA40" s="4"/>
    </row>
    <row r="41" spans="2:53">
      <c r="S41" s="400"/>
      <c r="AF41" s="401"/>
      <c r="AI41" s="9"/>
      <c r="BA41" s="4"/>
    </row>
    <row r="42" spans="2:53">
      <c r="S42" s="400"/>
      <c r="AF42" s="401"/>
      <c r="AI42" s="9"/>
      <c r="BA42" s="4"/>
    </row>
    <row r="43" spans="2:53">
      <c r="S43" s="400"/>
      <c r="AF43" s="401"/>
      <c r="AI43" s="9"/>
      <c r="BA43" s="4"/>
    </row>
    <row r="44" spans="2:53">
      <c r="S44" s="400"/>
      <c r="AF44" s="401"/>
      <c r="AI44" s="9"/>
      <c r="BA44" s="4"/>
    </row>
    <row r="45" spans="2:53">
      <c r="S45" s="400"/>
      <c r="AF45" s="401"/>
      <c r="AI45" s="9"/>
      <c r="BA45" s="4"/>
    </row>
    <row r="46" spans="2:53">
      <c r="S46" s="400"/>
      <c r="AF46" s="401"/>
      <c r="AI46" s="9"/>
      <c r="BA46" s="4"/>
    </row>
    <row r="47" spans="2:53">
      <c r="S47" s="400"/>
      <c r="AF47" s="401"/>
      <c r="AI47" s="9"/>
      <c r="BA47" s="4"/>
    </row>
    <row r="48" spans="2:53">
      <c r="S48" s="400"/>
      <c r="AF48" s="401"/>
      <c r="AI48" s="9"/>
      <c r="BA48" s="4"/>
    </row>
    <row r="49" spans="19:53">
      <c r="S49" s="400"/>
      <c r="AF49" s="401"/>
      <c r="AI49" s="9"/>
      <c r="BA49" s="4"/>
    </row>
    <row r="50" spans="19:53">
      <c r="S50" s="400"/>
      <c r="AF50" s="401"/>
      <c r="AI50" s="9"/>
      <c r="BA50" s="4"/>
    </row>
    <row r="51" spans="19:53">
      <c r="S51" s="400"/>
      <c r="AF51" s="401"/>
      <c r="AI51" s="9"/>
      <c r="BA51" s="4"/>
    </row>
    <row r="52" spans="19:53">
      <c r="S52" s="400"/>
      <c r="AF52" s="401"/>
      <c r="AI52" s="9"/>
      <c r="BA52" s="4"/>
    </row>
    <row r="53" spans="19:53">
      <c r="S53" s="400"/>
      <c r="AF53" s="401"/>
      <c r="AI53" s="9"/>
      <c r="BA53" s="4"/>
    </row>
    <row r="54" spans="19:53">
      <c r="S54" s="400"/>
      <c r="AF54" s="401"/>
      <c r="AI54" s="9"/>
      <c r="BA54" s="4"/>
    </row>
    <row r="55" spans="19:53">
      <c r="S55" s="400"/>
      <c r="AF55" s="401"/>
      <c r="AI55" s="9"/>
      <c r="BA55" s="4"/>
    </row>
    <row r="56" spans="19:53">
      <c r="S56" s="400"/>
      <c r="AF56" s="401"/>
      <c r="AI56" s="9"/>
      <c r="BA56" s="4"/>
    </row>
    <row r="57" spans="19:53">
      <c r="S57" s="400"/>
      <c r="AF57" s="401"/>
      <c r="AI57" s="9"/>
      <c r="BA57" s="4"/>
    </row>
    <row r="58" spans="19:53">
      <c r="S58" s="402"/>
      <c r="T58" s="403"/>
      <c r="U58" s="403"/>
      <c r="V58" s="403"/>
      <c r="W58" s="403"/>
      <c r="X58" s="403"/>
      <c r="Y58" s="403"/>
      <c r="Z58" s="403"/>
      <c r="AA58" s="403"/>
      <c r="AB58" s="403"/>
      <c r="AC58" s="403"/>
      <c r="AD58" s="403"/>
      <c r="AE58" s="403"/>
      <c r="AF58" s="404"/>
      <c r="AI58" s="9"/>
      <c r="BA58" s="4"/>
    </row>
    <row r="59" spans="19:53">
      <c r="S59" s="607" t="s">
        <v>1637</v>
      </c>
      <c r="T59" s="608"/>
      <c r="U59" s="608"/>
      <c r="V59" s="608"/>
      <c r="W59" s="608"/>
      <c r="X59" s="608"/>
      <c r="Y59" s="608"/>
      <c r="Z59" s="608"/>
      <c r="AA59" s="608"/>
      <c r="AB59" s="608"/>
      <c r="AC59" s="608"/>
      <c r="AD59" s="608"/>
      <c r="AE59" s="608"/>
      <c r="AF59" s="609"/>
      <c r="AI59" s="9"/>
      <c r="BA59" s="4"/>
    </row>
    <row r="60" spans="19:53">
      <c r="S60" s="397"/>
      <c r="T60" s="398"/>
      <c r="U60" s="398"/>
      <c r="V60" s="398"/>
      <c r="W60" s="398"/>
      <c r="X60" s="398"/>
      <c r="Y60" s="398"/>
      <c r="Z60" s="398"/>
      <c r="AA60" s="398"/>
      <c r="AB60" s="398"/>
      <c r="AC60" s="398"/>
      <c r="AD60" s="398"/>
      <c r="AE60" s="398"/>
      <c r="AF60" s="399"/>
      <c r="AI60" s="9"/>
      <c r="BA60" s="4"/>
    </row>
    <row r="61" spans="19:53">
      <c r="S61" s="400"/>
      <c r="AF61" s="401"/>
      <c r="AI61" s="9"/>
      <c r="BA61" s="4"/>
    </row>
    <row r="62" spans="19:53">
      <c r="S62" s="400"/>
      <c r="AF62" s="401"/>
      <c r="AI62" s="9"/>
      <c r="BA62" s="4"/>
    </row>
    <row r="63" spans="19:53">
      <c r="S63" s="400"/>
      <c r="AF63" s="401"/>
      <c r="AI63" s="9"/>
      <c r="BA63" s="4"/>
    </row>
    <row r="64" spans="19:53">
      <c r="S64" s="400"/>
      <c r="AF64" s="401"/>
      <c r="AI64" s="9"/>
      <c r="BA64" s="4"/>
    </row>
    <row r="65" spans="19:53">
      <c r="S65" s="400"/>
      <c r="AF65" s="401"/>
      <c r="AI65" s="9"/>
      <c r="BA65" s="4"/>
    </row>
    <row r="66" spans="19:53">
      <c r="S66" s="400"/>
      <c r="AF66" s="401"/>
      <c r="AI66" s="9"/>
      <c r="BA66" s="4"/>
    </row>
    <row r="67" spans="19:53">
      <c r="S67" s="400"/>
      <c r="AF67" s="401"/>
      <c r="AI67" s="9"/>
      <c r="BA67" s="4"/>
    </row>
    <row r="68" spans="19:53">
      <c r="S68" s="400"/>
      <c r="AF68" s="401"/>
      <c r="AI68" s="9"/>
      <c r="BA68" s="4"/>
    </row>
    <row r="69" spans="19:53">
      <c r="S69" s="400"/>
      <c r="AF69" s="401"/>
      <c r="AI69" s="9"/>
      <c r="BA69" s="4"/>
    </row>
    <row r="70" spans="19:53">
      <c r="S70" s="400"/>
      <c r="AF70" s="401"/>
      <c r="AI70" s="9"/>
      <c r="BA70" s="4"/>
    </row>
    <row r="71" spans="19:53">
      <c r="S71" s="400"/>
      <c r="AF71" s="401"/>
      <c r="AI71" s="9"/>
      <c r="BA71" s="4"/>
    </row>
    <row r="72" spans="19:53">
      <c r="S72" s="400"/>
      <c r="AF72" s="401"/>
      <c r="AI72" s="9"/>
      <c r="BA72" s="4"/>
    </row>
    <row r="73" spans="19:53" ht="15" customHeight="1">
      <c r="S73" s="400"/>
      <c r="U73" s="408"/>
      <c r="V73" s="408"/>
      <c r="AF73" s="401"/>
      <c r="AI73" s="9"/>
      <c r="BA73" s="4"/>
    </row>
    <row r="74" spans="19:53" ht="19.5" customHeight="1">
      <c r="S74" s="409"/>
      <c r="T74" s="408"/>
      <c r="U74" s="703" t="s">
        <v>372</v>
      </c>
      <c r="V74" s="703"/>
      <c r="W74" s="408"/>
      <c r="X74" s="703" t="s">
        <v>1641</v>
      </c>
      <c r="Y74" s="703"/>
      <c r="Z74" s="408"/>
      <c r="AA74" s="703" t="s">
        <v>374</v>
      </c>
      <c r="AB74" s="703"/>
      <c r="AC74" s="408"/>
      <c r="AD74" s="703" t="s">
        <v>375</v>
      </c>
      <c r="AE74" s="703"/>
      <c r="AF74" s="401"/>
      <c r="AI74" s="9"/>
      <c r="BA74" s="4"/>
    </row>
    <row r="75" spans="19:53" ht="15" customHeight="1">
      <c r="S75" s="409"/>
      <c r="T75" s="408"/>
      <c r="U75" s="703"/>
      <c r="V75" s="703"/>
      <c r="W75" s="408"/>
      <c r="X75" s="703"/>
      <c r="Y75" s="703"/>
      <c r="Z75" s="408"/>
      <c r="AA75" s="703"/>
      <c r="AB75" s="703"/>
      <c r="AC75" s="408"/>
      <c r="AD75" s="703"/>
      <c r="AE75" s="703"/>
      <c r="AF75" s="401"/>
      <c r="AI75" s="9"/>
      <c r="BA75" s="4"/>
    </row>
    <row r="76" spans="19:53" ht="15" customHeight="1">
      <c r="S76" s="409"/>
      <c r="T76" s="408"/>
      <c r="U76" s="703"/>
      <c r="V76" s="703"/>
      <c r="W76" s="408"/>
      <c r="X76" s="703"/>
      <c r="Y76" s="703"/>
      <c r="Z76" s="408"/>
      <c r="AA76" s="703"/>
      <c r="AB76" s="703"/>
      <c r="AC76" s="408"/>
      <c r="AD76" s="703"/>
      <c r="AE76" s="703"/>
      <c r="AF76" s="401"/>
      <c r="AI76" s="9"/>
      <c r="BA76" s="4"/>
    </row>
    <row r="77" spans="19:53">
      <c r="S77" s="402"/>
      <c r="T77" s="403"/>
      <c r="U77" s="403"/>
      <c r="V77" s="403"/>
      <c r="W77" s="403"/>
      <c r="X77" s="403"/>
      <c r="Y77" s="403"/>
      <c r="Z77" s="403"/>
      <c r="AA77" s="403"/>
      <c r="AB77" s="403"/>
      <c r="AC77" s="403"/>
      <c r="AD77" s="403"/>
      <c r="AE77" s="403"/>
      <c r="AF77" s="404"/>
      <c r="AI77" s="9"/>
      <c r="BA77" s="4"/>
    </row>
    <row r="78" spans="19:53">
      <c r="S78" s="607" t="s">
        <v>1642</v>
      </c>
      <c r="T78" s="608"/>
      <c r="U78" s="608"/>
      <c r="V78" s="608"/>
      <c r="W78" s="608"/>
      <c r="X78" s="608"/>
      <c r="Y78" s="608"/>
      <c r="Z78" s="608"/>
      <c r="AA78" s="608"/>
      <c r="AB78" s="608"/>
      <c r="AC78" s="608"/>
      <c r="AD78" s="608"/>
      <c r="AE78" s="608"/>
      <c r="AF78" s="609"/>
      <c r="AI78" s="9"/>
      <c r="BA78" s="4"/>
    </row>
    <row r="79" spans="19:53">
      <c r="S79" s="397"/>
      <c r="T79" s="398"/>
      <c r="U79" s="398"/>
      <c r="V79" s="398"/>
      <c r="W79" s="398"/>
      <c r="X79" s="398"/>
      <c r="Y79" s="398"/>
      <c r="Z79" s="398"/>
      <c r="AA79" s="398"/>
      <c r="AB79" s="398"/>
      <c r="AC79" s="398"/>
      <c r="AD79" s="398"/>
      <c r="AE79" s="398"/>
      <c r="AF79" s="399"/>
      <c r="AI79" s="9"/>
      <c r="BA79" s="4"/>
    </row>
    <row r="80" spans="19:53">
      <c r="S80" s="400"/>
      <c r="T80" s="607" t="s">
        <v>1643</v>
      </c>
      <c r="U80" s="608"/>
      <c r="V80" s="609"/>
      <c r="W80" s="607" t="s">
        <v>1644</v>
      </c>
      <c r="X80" s="608"/>
      <c r="Y80" s="609"/>
      <c r="Z80" s="607" t="s">
        <v>1645</v>
      </c>
      <c r="AA80" s="608"/>
      <c r="AB80" s="609"/>
      <c r="AC80" s="607" t="s">
        <v>1646</v>
      </c>
      <c r="AD80" s="608"/>
      <c r="AE80" s="609"/>
      <c r="AF80" s="401"/>
      <c r="AI80" s="9"/>
      <c r="BA80" s="4"/>
    </row>
    <row r="81" spans="19:53" ht="15.75" thickBot="1">
      <c r="S81" s="400"/>
      <c r="T81" s="639" t="s">
        <v>1647</v>
      </c>
      <c r="U81" s="640"/>
      <c r="V81" s="641"/>
      <c r="W81" s="639"/>
      <c r="X81" s="640"/>
      <c r="Y81" s="641"/>
      <c r="Z81" s="639">
        <v>10</v>
      </c>
      <c r="AA81" s="640"/>
      <c r="AB81" s="641"/>
      <c r="AC81" s="639" t="s">
        <v>1654</v>
      </c>
      <c r="AD81" s="640"/>
      <c r="AE81" s="641"/>
      <c r="AF81" s="401"/>
      <c r="AI81" s="11"/>
      <c r="AJ81" s="107"/>
      <c r="AK81" s="107"/>
      <c r="AL81" s="107"/>
      <c r="AM81" s="107"/>
      <c r="AN81" s="107"/>
      <c r="AO81" s="107"/>
      <c r="AP81" s="107"/>
      <c r="AQ81" s="107"/>
      <c r="AR81" s="107"/>
      <c r="AS81" s="107"/>
      <c r="AT81" s="107"/>
      <c r="AU81" s="107"/>
      <c r="AV81" s="107"/>
      <c r="AW81" s="107"/>
      <c r="AX81" s="107"/>
      <c r="AY81" s="107"/>
      <c r="AZ81" s="107"/>
      <c r="BA81" s="5"/>
    </row>
    <row r="82" spans="19:53">
      <c r="S82" s="400"/>
      <c r="T82" s="639" t="s">
        <v>1648</v>
      </c>
      <c r="U82" s="640"/>
      <c r="V82" s="641"/>
      <c r="W82" s="639"/>
      <c r="X82" s="640"/>
      <c r="Y82" s="641"/>
      <c r="Z82" s="639">
        <v>1</v>
      </c>
      <c r="AA82" s="640"/>
      <c r="AB82" s="641"/>
      <c r="AC82" s="639" t="s">
        <v>1654</v>
      </c>
      <c r="AD82" s="640"/>
      <c r="AE82" s="641"/>
      <c r="AF82" s="401"/>
    </row>
    <row r="83" spans="19:53">
      <c r="S83" s="400"/>
      <c r="T83" s="639" t="s">
        <v>1655</v>
      </c>
      <c r="U83" s="640"/>
      <c r="V83" s="641"/>
      <c r="W83" s="639"/>
      <c r="X83" s="640"/>
      <c r="Y83" s="641"/>
      <c r="Z83" s="639">
        <v>0.5</v>
      </c>
      <c r="AA83" s="640"/>
      <c r="AB83" s="641"/>
      <c r="AC83" s="639" t="s">
        <v>1654</v>
      </c>
      <c r="AD83" s="640"/>
      <c r="AE83" s="641"/>
      <c r="AF83" s="401"/>
    </row>
    <row r="84" spans="19:53">
      <c r="S84" s="400"/>
      <c r="T84" s="639" t="s">
        <v>1649</v>
      </c>
      <c r="U84" s="640"/>
      <c r="V84" s="641"/>
      <c r="W84" s="639"/>
      <c r="X84" s="640"/>
      <c r="Y84" s="641"/>
      <c r="Z84" s="639">
        <v>1</v>
      </c>
      <c r="AA84" s="640"/>
      <c r="AB84" s="641"/>
      <c r="AC84" s="639" t="s">
        <v>1663</v>
      </c>
      <c r="AD84" s="640"/>
      <c r="AE84" s="641"/>
      <c r="AF84" s="401"/>
    </row>
    <row r="85" spans="19:53">
      <c r="S85" s="400"/>
      <c r="T85" s="639" t="s">
        <v>1650</v>
      </c>
      <c r="U85" s="640"/>
      <c r="V85" s="641"/>
      <c r="W85" s="639"/>
      <c r="X85" s="640"/>
      <c r="Y85" s="641"/>
      <c r="Z85" s="639">
        <v>22</v>
      </c>
      <c r="AA85" s="640"/>
      <c r="AB85" s="641"/>
      <c r="AC85" s="639" t="s">
        <v>1656</v>
      </c>
      <c r="AD85" s="640"/>
      <c r="AE85" s="641"/>
      <c r="AF85" s="401"/>
    </row>
    <row r="86" spans="19:53">
      <c r="S86" s="400"/>
      <c r="T86" s="639" t="s">
        <v>1651</v>
      </c>
      <c r="U86" s="640"/>
      <c r="V86" s="641"/>
      <c r="W86" s="639"/>
      <c r="X86" s="640"/>
      <c r="Y86" s="641"/>
      <c r="Z86" s="717">
        <f>Hoja1!F33</f>
        <v>28767</v>
      </c>
      <c r="AA86" s="640"/>
      <c r="AB86" s="641"/>
      <c r="AC86" s="639" t="s">
        <v>1664</v>
      </c>
      <c r="AD86" s="640"/>
      <c r="AE86" s="641"/>
      <c r="AF86" s="401"/>
    </row>
    <row r="87" spans="19:53">
      <c r="S87" s="400"/>
      <c r="T87" s="639" t="s">
        <v>1758</v>
      </c>
      <c r="U87" s="640"/>
      <c r="V87" s="641"/>
      <c r="W87" s="405"/>
      <c r="X87" s="406"/>
      <c r="Y87" s="407"/>
      <c r="Z87" s="717">
        <f>Z86-(Z86*60%)</f>
        <v>11506.8</v>
      </c>
      <c r="AA87" s="718"/>
      <c r="AB87" s="719"/>
      <c r="AC87" s="639" t="s">
        <v>1664</v>
      </c>
      <c r="AD87" s="640"/>
      <c r="AE87" s="641"/>
      <c r="AF87" s="401"/>
    </row>
    <row r="88" spans="19:53">
      <c r="S88" s="400"/>
      <c r="T88" s="639" t="s">
        <v>1668</v>
      </c>
      <c r="U88" s="640"/>
      <c r="V88" s="641"/>
      <c r="W88" s="639"/>
      <c r="X88" s="640"/>
      <c r="Y88" s="641"/>
      <c r="Z88" s="717">
        <v>800</v>
      </c>
      <c r="AA88" s="640"/>
      <c r="AB88" s="641"/>
      <c r="AC88" s="639" t="s">
        <v>1664</v>
      </c>
      <c r="AD88" s="640"/>
      <c r="AE88" s="641"/>
      <c r="AF88" s="401"/>
    </row>
    <row r="89" spans="19:53">
      <c r="S89" s="400"/>
      <c r="T89" s="639" t="s">
        <v>1652</v>
      </c>
      <c r="U89" s="640"/>
      <c r="V89" s="641"/>
      <c r="W89" s="639" t="s">
        <v>1665</v>
      </c>
      <c r="X89" s="640"/>
      <c r="Y89" s="641"/>
      <c r="Z89" s="720">
        <f>Z81-Z82-Z83</f>
        <v>8.5</v>
      </c>
      <c r="AA89" s="721"/>
      <c r="AB89" s="722"/>
      <c r="AC89" s="639" t="s">
        <v>1654</v>
      </c>
      <c r="AD89" s="640"/>
      <c r="AE89" s="641"/>
      <c r="AF89" s="401"/>
    </row>
    <row r="90" spans="19:53">
      <c r="S90" s="400"/>
      <c r="T90" s="639" t="s">
        <v>1652</v>
      </c>
      <c r="U90" s="640"/>
      <c r="V90" s="641"/>
      <c r="W90" s="639"/>
      <c r="X90" s="640"/>
      <c r="Y90" s="641"/>
      <c r="Z90" s="717">
        <f>Z89*60</f>
        <v>510</v>
      </c>
      <c r="AA90" s="718"/>
      <c r="AB90" s="719"/>
      <c r="AC90" s="639" t="s">
        <v>1670</v>
      </c>
      <c r="AD90" s="640"/>
      <c r="AE90" s="641"/>
      <c r="AF90" s="401"/>
    </row>
    <row r="91" spans="19:53">
      <c r="S91" s="400"/>
      <c r="T91" s="639" t="s">
        <v>1652</v>
      </c>
      <c r="U91" s="640"/>
      <c r="V91" s="641"/>
      <c r="W91" s="639"/>
      <c r="X91" s="640"/>
      <c r="Y91" s="641"/>
      <c r="Z91" s="717">
        <f>Z90*60</f>
        <v>30600</v>
      </c>
      <c r="AA91" s="718"/>
      <c r="AB91" s="719"/>
      <c r="AC91" s="639"/>
      <c r="AD91" s="640"/>
      <c r="AE91" s="641"/>
      <c r="AF91" s="401"/>
    </row>
    <row r="92" spans="19:53">
      <c r="S92" s="400"/>
      <c r="T92" s="639" t="s">
        <v>1653</v>
      </c>
      <c r="U92" s="640"/>
      <c r="V92" s="641"/>
      <c r="W92" s="639" t="s">
        <v>1666</v>
      </c>
      <c r="X92" s="640"/>
      <c r="Y92" s="641"/>
      <c r="Z92" s="639">
        <f>Z86/Z85</f>
        <v>1307.590909090909</v>
      </c>
      <c r="AA92" s="640"/>
      <c r="AB92" s="641"/>
      <c r="AC92" s="639" t="s">
        <v>1667</v>
      </c>
      <c r="AD92" s="640"/>
      <c r="AE92" s="641"/>
      <c r="AF92" s="401"/>
    </row>
    <row r="93" spans="19:53">
      <c r="S93" s="400"/>
      <c r="T93" s="639" t="s">
        <v>1669</v>
      </c>
      <c r="U93" s="640"/>
      <c r="V93" s="641"/>
      <c r="W93" s="639"/>
      <c r="X93" s="640"/>
      <c r="Y93" s="641"/>
      <c r="Z93" s="720">
        <f>(Z91/Z92)</f>
        <v>23.40181457920534</v>
      </c>
      <c r="AA93" s="721"/>
      <c r="AB93" s="722"/>
      <c r="AC93" s="639" t="s">
        <v>1671</v>
      </c>
      <c r="AD93" s="640"/>
      <c r="AE93" s="641"/>
      <c r="AF93" s="401"/>
    </row>
    <row r="94" spans="19:53">
      <c r="S94" s="402"/>
      <c r="T94" s="403"/>
      <c r="U94" s="403"/>
      <c r="V94" s="403"/>
      <c r="W94" s="403"/>
      <c r="X94" s="403"/>
      <c r="Y94" s="403"/>
      <c r="Z94" s="403"/>
      <c r="AA94" s="403"/>
      <c r="AB94" s="403"/>
      <c r="AC94" s="403"/>
      <c r="AD94" s="403"/>
      <c r="AE94" s="403"/>
      <c r="AF94" s="404"/>
    </row>
    <row r="95" spans="19:53">
      <c r="S95" s="607" t="s">
        <v>1672</v>
      </c>
      <c r="T95" s="608"/>
      <c r="U95" s="608"/>
      <c r="V95" s="608"/>
      <c r="W95" s="608"/>
      <c r="X95" s="608"/>
      <c r="Y95" s="608"/>
      <c r="Z95" s="608"/>
      <c r="AA95" s="608"/>
      <c r="AB95" s="608"/>
      <c r="AC95" s="608"/>
      <c r="AD95" s="608"/>
      <c r="AE95" s="608"/>
      <c r="AF95" s="609"/>
    </row>
    <row r="96" spans="19:53">
      <c r="S96" s="397"/>
      <c r="T96" s="398"/>
      <c r="U96" s="398"/>
      <c r="V96" s="398"/>
      <c r="W96" s="398"/>
      <c r="X96" s="398"/>
      <c r="Y96" s="398"/>
      <c r="Z96" s="398"/>
      <c r="AA96" s="398"/>
      <c r="AB96" s="398"/>
      <c r="AC96" s="398"/>
      <c r="AD96" s="398"/>
      <c r="AE96" s="398"/>
      <c r="AF96" s="399"/>
    </row>
    <row r="97" spans="19:32">
      <c r="S97" s="400"/>
      <c r="AF97" s="401"/>
    </row>
    <row r="98" spans="19:32">
      <c r="S98" s="400"/>
      <c r="AF98" s="401"/>
    </row>
    <row r="99" spans="19:32">
      <c r="S99" s="400"/>
      <c r="AF99" s="401"/>
    </row>
    <row r="100" spans="19:32">
      <c r="S100" s="400"/>
      <c r="AF100" s="401"/>
    </row>
    <row r="101" spans="19:32">
      <c r="S101" s="400"/>
      <c r="AF101" s="401"/>
    </row>
    <row r="102" spans="19:32">
      <c r="S102" s="400"/>
      <c r="AF102" s="401"/>
    </row>
    <row r="103" spans="19:32">
      <c r="S103" s="400"/>
      <c r="AF103" s="401"/>
    </row>
    <row r="104" spans="19:32">
      <c r="S104" s="400"/>
      <c r="AF104" s="401"/>
    </row>
    <row r="105" spans="19:32">
      <c r="S105" s="400"/>
      <c r="AF105" s="401"/>
    </row>
    <row r="106" spans="19:32">
      <c r="S106" s="400"/>
      <c r="AF106" s="401"/>
    </row>
    <row r="107" spans="19:32">
      <c r="S107" s="400"/>
      <c r="AF107" s="401"/>
    </row>
    <row r="108" spans="19:32">
      <c r="S108" s="400"/>
      <c r="AF108" s="401"/>
    </row>
    <row r="109" spans="19:32">
      <c r="S109" s="400"/>
      <c r="AF109" s="401"/>
    </row>
    <row r="110" spans="19:32">
      <c r="S110" s="400"/>
      <c r="AF110" s="401"/>
    </row>
    <row r="111" spans="19:32">
      <c r="S111" s="400"/>
      <c r="AF111" s="401"/>
    </row>
    <row r="112" spans="19:32">
      <c r="S112" s="400"/>
      <c r="AF112" s="401"/>
    </row>
    <row r="113" spans="19:34">
      <c r="S113" s="400"/>
      <c r="AF113" s="401"/>
    </row>
    <row r="114" spans="19:34">
      <c r="S114" s="400"/>
      <c r="AF114" s="401"/>
    </row>
    <row r="115" spans="19:34">
      <c r="S115" s="400"/>
      <c r="AF115" s="401"/>
    </row>
    <row r="116" spans="19:34">
      <c r="S116" s="400"/>
      <c r="AF116" s="401"/>
    </row>
    <row r="117" spans="19:34">
      <c r="S117" s="400"/>
      <c r="AF117" s="401"/>
      <c r="AH117">
        <f>1/6</f>
        <v>0.16666666666666666</v>
      </c>
    </row>
    <row r="118" spans="19:34">
      <c r="S118" s="400"/>
      <c r="AF118" s="401"/>
    </row>
    <row r="119" spans="19:34">
      <c r="S119" s="400"/>
      <c r="AF119" s="401"/>
    </row>
    <row r="120" spans="19:34">
      <c r="S120" s="400"/>
      <c r="AF120" s="401"/>
    </row>
    <row r="121" spans="19:34">
      <c r="S121" s="400"/>
      <c r="AF121" s="401"/>
    </row>
    <row r="122" spans="19:34">
      <c r="S122" s="400"/>
      <c r="AF122" s="401"/>
    </row>
    <row r="123" spans="19:34">
      <c r="S123" s="400"/>
      <c r="AF123" s="401"/>
    </row>
    <row r="124" spans="19:34">
      <c r="S124" s="400"/>
      <c r="AF124" s="401"/>
    </row>
    <row r="125" spans="19:34">
      <c r="S125" s="402"/>
      <c r="T125" s="403"/>
      <c r="U125" s="403"/>
      <c r="V125" s="403"/>
      <c r="W125" s="403"/>
      <c r="X125" s="403"/>
      <c r="Y125" s="403"/>
      <c r="Z125" s="403"/>
      <c r="AA125" s="403"/>
      <c r="AB125" s="403"/>
      <c r="AC125" s="403"/>
      <c r="AD125" s="403"/>
      <c r="AE125" s="403"/>
      <c r="AF125" s="404"/>
    </row>
  </sheetData>
  <mergeCells count="79">
    <mergeCell ref="S95:AF95"/>
    <mergeCell ref="T93:V93"/>
    <mergeCell ref="W93:Y93"/>
    <mergeCell ref="Z93:AB93"/>
    <mergeCell ref="AC93:AE93"/>
    <mergeCell ref="T88:V88"/>
    <mergeCell ref="W88:Y88"/>
    <mergeCell ref="Z88:AB88"/>
    <mergeCell ref="AC88:AE88"/>
    <mergeCell ref="T85:V85"/>
    <mergeCell ref="W85:Y85"/>
    <mergeCell ref="Z85:AB85"/>
    <mergeCell ref="AC85:AE85"/>
    <mergeCell ref="T86:V86"/>
    <mergeCell ref="W86:Y86"/>
    <mergeCell ref="Z86:AB86"/>
    <mergeCell ref="AC86:AE86"/>
    <mergeCell ref="T87:V87"/>
    <mergeCell ref="AC87:AE87"/>
    <mergeCell ref="Z87:AB87"/>
    <mergeCell ref="T89:V89"/>
    <mergeCell ref="W89:Y89"/>
    <mergeCell ref="Z89:AB89"/>
    <mergeCell ref="AC89:AE89"/>
    <mergeCell ref="T90:V90"/>
    <mergeCell ref="W90:Y90"/>
    <mergeCell ref="Z90:AB90"/>
    <mergeCell ref="AC90:AE90"/>
    <mergeCell ref="T92:V92"/>
    <mergeCell ref="W92:Y92"/>
    <mergeCell ref="Z92:AB92"/>
    <mergeCell ref="AC92:AE92"/>
    <mergeCell ref="T91:V91"/>
    <mergeCell ref="W91:Y91"/>
    <mergeCell ref="Z91:AB91"/>
    <mergeCell ref="AC91:AE91"/>
    <mergeCell ref="AC84:AE84"/>
    <mergeCell ref="T81:V81"/>
    <mergeCell ref="W81:Y81"/>
    <mergeCell ref="Z81:AB81"/>
    <mergeCell ref="AC81:AE81"/>
    <mergeCell ref="T82:V82"/>
    <mergeCell ref="W82:Y82"/>
    <mergeCell ref="Z82:AB82"/>
    <mergeCell ref="AC82:AE82"/>
    <mergeCell ref="T83:V83"/>
    <mergeCell ref="W83:Y83"/>
    <mergeCell ref="Z83:AB83"/>
    <mergeCell ref="AC83:AE83"/>
    <mergeCell ref="T84:V84"/>
    <mergeCell ref="W84:Y84"/>
    <mergeCell ref="Z84:AB84"/>
    <mergeCell ref="B21:B36"/>
    <mergeCell ref="S4:AF4"/>
    <mergeCell ref="S5:AF7"/>
    <mergeCell ref="T9:AF9"/>
    <mergeCell ref="S8:S11"/>
    <mergeCell ref="T8:AF8"/>
    <mergeCell ref="T10:AF10"/>
    <mergeCell ref="B14:B20"/>
    <mergeCell ref="B4:B13"/>
    <mergeCell ref="S59:AF59"/>
    <mergeCell ref="AD74:AE76"/>
    <mergeCell ref="AA74:AB76"/>
    <mergeCell ref="X74:Y76"/>
    <mergeCell ref="U74:V76"/>
    <mergeCell ref="S78:AF78"/>
    <mergeCell ref="T80:V80"/>
    <mergeCell ref="W80:Y80"/>
    <mergeCell ref="Z80:AB80"/>
    <mergeCell ref="AC80:AE80"/>
    <mergeCell ref="AJ4:AY4"/>
    <mergeCell ref="C4:Q5"/>
    <mergeCell ref="C6:Q13"/>
    <mergeCell ref="C14:Q20"/>
    <mergeCell ref="C21:Q36"/>
    <mergeCell ref="AJ5:AY6"/>
    <mergeCell ref="T11:AF11"/>
    <mergeCell ref="S12:AF12"/>
  </mergeCells>
  <pageMargins left="0.7" right="0.7" top="0.75" bottom="0.75" header="0.3" footer="0.3"/>
  <pageSetup paperSize="9" orientation="portrait"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74CE-95DA-4C7E-879A-B972B2EF8172}">
  <dimension ref="B1:X33"/>
  <sheetViews>
    <sheetView workbookViewId="0">
      <selection activeCell="T2" sqref="T2:X13"/>
    </sheetView>
  </sheetViews>
  <sheetFormatPr baseColWidth="10" defaultRowHeight="15"/>
  <cols>
    <col min="6" max="6" width="20.28515625" bestFit="1" customWidth="1"/>
    <col min="7" max="7" width="20.28515625" customWidth="1"/>
    <col min="8" max="8" width="20.42578125" customWidth="1"/>
    <col min="9" max="9" width="17" customWidth="1"/>
    <col min="10" max="10" width="13.28515625" customWidth="1"/>
    <col min="11" max="11" width="17" customWidth="1"/>
    <col min="14" max="18" width="15.5703125" bestFit="1" customWidth="1"/>
    <col min="20" max="23" width="14.5703125" bestFit="1" customWidth="1"/>
    <col min="24" max="24" width="15.5703125" bestFit="1" customWidth="1"/>
  </cols>
  <sheetData>
    <row r="1" spans="2:24" ht="15.75" thickBot="1">
      <c r="B1" s="726" t="s">
        <v>1657</v>
      </c>
      <c r="C1" s="727"/>
      <c r="D1" s="727"/>
      <c r="E1" s="727"/>
      <c r="F1" s="727"/>
      <c r="G1" s="539"/>
      <c r="H1" s="539"/>
      <c r="I1" s="539"/>
      <c r="J1" s="539"/>
      <c r="K1" s="540"/>
      <c r="N1" s="623" t="s">
        <v>1959</v>
      </c>
      <c r="O1" s="624"/>
      <c r="P1" s="624"/>
      <c r="Q1" s="624"/>
      <c r="R1" s="625"/>
    </row>
    <row r="2" spans="2:24">
      <c r="H2" s="723" t="s">
        <v>1953</v>
      </c>
      <c r="I2" s="724"/>
      <c r="J2" s="724"/>
      <c r="K2" s="724"/>
      <c r="L2" s="725"/>
      <c r="N2" s="723" t="s">
        <v>1953</v>
      </c>
      <c r="O2" s="724"/>
      <c r="P2" s="724"/>
      <c r="Q2" s="724"/>
      <c r="R2" s="725"/>
      <c r="T2" s="723" t="s">
        <v>1953</v>
      </c>
      <c r="U2" s="724"/>
      <c r="V2" s="724"/>
      <c r="W2" s="724"/>
      <c r="X2" s="725"/>
    </row>
    <row r="3" spans="2:24">
      <c r="B3" s="526" t="s">
        <v>1088</v>
      </c>
      <c r="C3" s="526" t="s">
        <v>1167</v>
      </c>
      <c r="D3" s="526" t="s">
        <v>1659</v>
      </c>
      <c r="E3" s="526" t="s">
        <v>1658</v>
      </c>
      <c r="F3" s="526" t="s">
        <v>1661</v>
      </c>
      <c r="G3" s="530"/>
      <c r="H3" s="532" t="s">
        <v>1945</v>
      </c>
      <c r="I3" s="416">
        <v>120</v>
      </c>
      <c r="J3" s="416">
        <v>500</v>
      </c>
      <c r="K3" s="416">
        <v>1000</v>
      </c>
      <c r="L3" s="533">
        <v>3800</v>
      </c>
      <c r="N3" s="532" t="s">
        <v>1945</v>
      </c>
      <c r="O3" s="416">
        <v>120</v>
      </c>
      <c r="P3" s="416">
        <v>500</v>
      </c>
      <c r="Q3" s="416">
        <v>1000</v>
      </c>
      <c r="R3" s="533">
        <v>3800</v>
      </c>
      <c r="T3" s="532" t="s">
        <v>1945</v>
      </c>
      <c r="U3" s="416">
        <v>120</v>
      </c>
      <c r="V3" s="416">
        <v>500</v>
      </c>
      <c r="W3" s="416">
        <v>1000</v>
      </c>
      <c r="X3" s="533">
        <v>3800</v>
      </c>
    </row>
    <row r="4" spans="2:24" ht="15.75" thickBot="1">
      <c r="B4" s="366">
        <v>2020</v>
      </c>
      <c r="C4" s="366" t="s">
        <v>1660</v>
      </c>
      <c r="D4" s="411">
        <v>39640</v>
      </c>
      <c r="E4" s="411">
        <v>7875</v>
      </c>
      <c r="F4" s="417">
        <v>4246</v>
      </c>
      <c r="G4" s="531"/>
      <c r="H4" s="534">
        <f>F33*15.6%</f>
        <v>4487.652</v>
      </c>
      <c r="I4" s="369">
        <f>F33*13.3%</f>
        <v>3826.0110000000004</v>
      </c>
      <c r="J4" s="369">
        <f>F33*5.4%</f>
        <v>1553.4180000000001</v>
      </c>
      <c r="K4" s="369">
        <f>F33*5.7%</f>
        <v>1639.7190000000001</v>
      </c>
      <c r="L4" s="535">
        <f>F33*35.6%</f>
        <v>10241.052000000001</v>
      </c>
      <c r="N4" s="549">
        <v>34961386</v>
      </c>
      <c r="O4" s="370">
        <v>30017883</v>
      </c>
      <c r="P4" s="370">
        <v>13181382</v>
      </c>
      <c r="Q4" s="370">
        <v>13765434</v>
      </c>
      <c r="R4" s="550">
        <v>77497436</v>
      </c>
      <c r="T4" s="549">
        <f>N4*$T$16</f>
        <v>3496138.6</v>
      </c>
      <c r="U4" s="549">
        <f t="shared" ref="U4:X4" si="0">O4*$T$16</f>
        <v>3001788.3000000003</v>
      </c>
      <c r="V4" s="549">
        <f t="shared" si="0"/>
        <v>1318138.2000000002</v>
      </c>
      <c r="W4" s="549">
        <f t="shared" si="0"/>
        <v>1376543.4000000001</v>
      </c>
      <c r="X4" s="549">
        <f t="shared" si="0"/>
        <v>7749743.6000000006</v>
      </c>
    </row>
    <row r="5" spans="2:24" ht="15.75" thickBot="1">
      <c r="B5" s="366">
        <v>2020</v>
      </c>
      <c r="C5" s="366" t="s">
        <v>1185</v>
      </c>
      <c r="D5" s="412">
        <v>45860</v>
      </c>
      <c r="E5" s="412">
        <v>4549</v>
      </c>
      <c r="F5" s="417">
        <v>2822</v>
      </c>
      <c r="G5" s="528"/>
      <c r="H5" s="623" t="s">
        <v>1956</v>
      </c>
      <c r="I5" s="624"/>
      <c r="J5" s="624"/>
      <c r="K5" s="624"/>
      <c r="L5" s="625"/>
      <c r="N5" s="623" t="s">
        <v>1956</v>
      </c>
      <c r="O5" s="624"/>
      <c r="P5" s="624"/>
      <c r="Q5" s="624"/>
      <c r="R5" s="625"/>
      <c r="T5" s="623" t="s">
        <v>1956</v>
      </c>
      <c r="U5" s="624"/>
      <c r="V5" s="624"/>
      <c r="W5" s="624"/>
      <c r="X5" s="625"/>
    </row>
    <row r="6" spans="2:24">
      <c r="B6" s="366">
        <v>2021</v>
      </c>
      <c r="C6" s="366" t="s">
        <v>1174</v>
      </c>
      <c r="D6" s="411">
        <v>48380</v>
      </c>
      <c r="E6" s="411">
        <v>662</v>
      </c>
      <c r="F6" s="417">
        <v>797</v>
      </c>
      <c r="G6" s="528"/>
      <c r="H6" s="536" t="s">
        <v>1945</v>
      </c>
      <c r="I6" s="526">
        <v>120</v>
      </c>
      <c r="J6" s="526">
        <v>500</v>
      </c>
      <c r="K6" s="526">
        <v>1000</v>
      </c>
      <c r="L6" s="537">
        <v>3800</v>
      </c>
      <c r="N6" s="536" t="s">
        <v>1945</v>
      </c>
      <c r="O6" s="526">
        <v>120</v>
      </c>
      <c r="P6" s="526">
        <v>500</v>
      </c>
      <c r="Q6" s="526">
        <v>1000</v>
      </c>
      <c r="R6" s="537">
        <v>3800</v>
      </c>
      <c r="T6" s="536" t="s">
        <v>1945</v>
      </c>
      <c r="U6" s="526">
        <v>120</v>
      </c>
      <c r="V6" s="526">
        <v>500</v>
      </c>
      <c r="W6" s="526">
        <v>1000</v>
      </c>
      <c r="X6" s="537">
        <v>3800</v>
      </c>
    </row>
    <row r="7" spans="2:24" ht="15.75" thickBot="1">
      <c r="B7" s="366">
        <v>2021</v>
      </c>
      <c r="C7" s="366" t="s">
        <v>1175</v>
      </c>
      <c r="D7" s="411">
        <v>50190</v>
      </c>
      <c r="E7" s="411">
        <v>1712</v>
      </c>
      <c r="F7" s="417">
        <v>1596</v>
      </c>
      <c r="G7" s="528"/>
      <c r="H7" s="538"/>
      <c r="I7" s="83">
        <f>12.7%*F33</f>
        <v>3653.4090000000001</v>
      </c>
      <c r="J7" s="83"/>
      <c r="K7" s="83">
        <f>F33*0.1%</f>
        <v>28.766999999999999</v>
      </c>
      <c r="L7" s="268">
        <f>2.1%*F33</f>
        <v>604.10700000000008</v>
      </c>
      <c r="N7" s="541"/>
      <c r="O7" s="368">
        <v>3877600</v>
      </c>
      <c r="P7" s="368"/>
      <c r="Q7" s="368">
        <v>1645120</v>
      </c>
      <c r="R7" s="542">
        <v>1969280</v>
      </c>
      <c r="T7" s="541">
        <f>N7*$T$16</f>
        <v>0</v>
      </c>
      <c r="U7" s="541">
        <f t="shared" ref="U7:X7" si="1">O7*$T$16</f>
        <v>387760</v>
      </c>
      <c r="V7" s="541">
        <f t="shared" si="1"/>
        <v>0</v>
      </c>
      <c r="W7" s="541">
        <f t="shared" si="1"/>
        <v>164512</v>
      </c>
      <c r="X7" s="541">
        <f t="shared" si="1"/>
        <v>196928</v>
      </c>
    </row>
    <row r="8" spans="2:24" ht="15.75" thickBot="1">
      <c r="B8" s="366">
        <v>2021</v>
      </c>
      <c r="C8" s="366" t="s">
        <v>1176</v>
      </c>
      <c r="D8" s="411">
        <v>38130</v>
      </c>
      <c r="E8" s="411">
        <v>2943</v>
      </c>
      <c r="F8" s="417">
        <v>1842</v>
      </c>
      <c r="G8" s="528"/>
      <c r="H8" s="623" t="s">
        <v>1957</v>
      </c>
      <c r="I8" s="624"/>
      <c r="J8" s="624"/>
      <c r="K8" s="624"/>
      <c r="L8" s="625"/>
      <c r="N8" s="623" t="s">
        <v>1957</v>
      </c>
      <c r="O8" s="624"/>
      <c r="P8" s="624"/>
      <c r="Q8" s="624"/>
      <c r="R8" s="625"/>
      <c r="T8" s="623" t="s">
        <v>1957</v>
      </c>
      <c r="U8" s="624"/>
      <c r="V8" s="624"/>
      <c r="W8" s="624"/>
      <c r="X8" s="625"/>
    </row>
    <row r="9" spans="2:24">
      <c r="B9" s="366">
        <v>2021</v>
      </c>
      <c r="C9" s="366" t="s">
        <v>1177</v>
      </c>
      <c r="D9" s="410">
        <v>38100</v>
      </c>
      <c r="E9" s="410">
        <v>4561</v>
      </c>
      <c r="F9" s="417">
        <v>1998</v>
      </c>
      <c r="G9" s="528"/>
      <c r="H9" s="536" t="s">
        <v>1945</v>
      </c>
      <c r="I9" s="526">
        <v>120</v>
      </c>
      <c r="J9" s="526">
        <v>500</v>
      </c>
      <c r="K9" s="526">
        <v>1000</v>
      </c>
      <c r="L9" s="537">
        <v>3800</v>
      </c>
      <c r="N9" s="536" t="s">
        <v>1945</v>
      </c>
      <c r="O9" s="526">
        <v>120</v>
      </c>
      <c r="P9" s="526">
        <v>500</v>
      </c>
      <c r="Q9" s="526">
        <v>1000</v>
      </c>
      <c r="R9" s="537">
        <v>3800</v>
      </c>
      <c r="T9" s="536" t="s">
        <v>1945</v>
      </c>
      <c r="U9" s="526">
        <v>120</v>
      </c>
      <c r="V9" s="526">
        <v>500</v>
      </c>
      <c r="W9" s="526">
        <v>1000</v>
      </c>
      <c r="X9" s="537">
        <v>3800</v>
      </c>
    </row>
    <row r="10" spans="2:24" ht="15.75" thickBot="1">
      <c r="B10" s="366">
        <v>2021</v>
      </c>
      <c r="C10" s="366" t="s">
        <v>1178</v>
      </c>
      <c r="D10" s="411">
        <v>47750</v>
      </c>
      <c r="E10" s="411">
        <v>7532</v>
      </c>
      <c r="F10" s="417">
        <v>1860</v>
      </c>
      <c r="G10" s="528"/>
      <c r="H10" s="9">
        <f>F33*3.8%</f>
        <v>1093.146</v>
      </c>
      <c r="I10">
        <f>F33*1.1%</f>
        <v>316.43700000000001</v>
      </c>
      <c r="J10">
        <f>F33*0.3%</f>
        <v>86.301000000000002</v>
      </c>
      <c r="K10">
        <f>F33*0.1%</f>
        <v>28.766999999999999</v>
      </c>
      <c r="L10" s="4">
        <f>F33*2.2%</f>
        <v>632.87400000000002</v>
      </c>
      <c r="N10" s="543">
        <v>8225537</v>
      </c>
      <c r="O10" s="544">
        <v>3585807</v>
      </c>
      <c r="P10" s="544">
        <v>2177519</v>
      </c>
      <c r="Q10" s="544">
        <v>1789278</v>
      </c>
      <c r="R10" s="545">
        <v>5140992</v>
      </c>
      <c r="T10" s="543">
        <f>N10*$T$16</f>
        <v>822553.70000000007</v>
      </c>
      <c r="U10" s="543">
        <f t="shared" ref="U10:X10" si="2">O10*$T$16</f>
        <v>358580.7</v>
      </c>
      <c r="V10" s="543">
        <f t="shared" si="2"/>
        <v>217751.90000000002</v>
      </c>
      <c r="W10" s="543">
        <f t="shared" si="2"/>
        <v>178927.80000000002</v>
      </c>
      <c r="X10" s="543">
        <f t="shared" si="2"/>
        <v>514099.20000000001</v>
      </c>
    </row>
    <row r="11" spans="2:24" ht="15.75" thickBot="1">
      <c r="B11" s="366">
        <v>2021</v>
      </c>
      <c r="C11" s="366" t="s">
        <v>1179</v>
      </c>
      <c r="D11" s="411">
        <v>49020</v>
      </c>
      <c r="E11" s="411">
        <v>3570</v>
      </c>
      <c r="F11" s="417">
        <v>1819</v>
      </c>
      <c r="G11" s="528"/>
      <c r="H11" s="623" t="s">
        <v>1958</v>
      </c>
      <c r="I11" s="624"/>
      <c r="J11" s="624"/>
      <c r="K11" s="624"/>
      <c r="L11" s="625"/>
      <c r="N11" s="623" t="s">
        <v>1958</v>
      </c>
      <c r="O11" s="624"/>
      <c r="P11" s="624"/>
      <c r="Q11" s="624"/>
      <c r="R11" s="625"/>
      <c r="T11" s="623" t="s">
        <v>1958</v>
      </c>
      <c r="U11" s="624"/>
      <c r="V11" s="624"/>
      <c r="W11" s="624"/>
      <c r="X11" s="625"/>
    </row>
    <row r="12" spans="2:24">
      <c r="B12" s="366">
        <v>2021</v>
      </c>
      <c r="C12" s="366" t="s">
        <v>1180</v>
      </c>
      <c r="D12" s="413">
        <v>63890</v>
      </c>
      <c r="E12" s="413">
        <v>6432</v>
      </c>
      <c r="F12" s="417">
        <v>3328</v>
      </c>
      <c r="G12" s="528"/>
      <c r="H12" s="536" t="s">
        <v>1945</v>
      </c>
      <c r="I12" s="526">
        <v>120</v>
      </c>
      <c r="J12" s="526">
        <v>500</v>
      </c>
      <c r="K12" s="526">
        <v>1000</v>
      </c>
      <c r="L12" s="537">
        <v>3800</v>
      </c>
      <c r="N12" s="536" t="s">
        <v>1945</v>
      </c>
      <c r="O12" s="526">
        <v>120</v>
      </c>
      <c r="P12" s="526">
        <v>500</v>
      </c>
      <c r="Q12" s="526">
        <v>1000</v>
      </c>
      <c r="R12" s="537">
        <v>3800</v>
      </c>
      <c r="T12" s="536" t="s">
        <v>1945</v>
      </c>
      <c r="U12" s="526">
        <v>120</v>
      </c>
      <c r="V12" s="526">
        <v>500</v>
      </c>
      <c r="W12" s="526">
        <v>1000</v>
      </c>
      <c r="X12" s="537">
        <v>3800</v>
      </c>
    </row>
    <row r="13" spans="2:24" ht="15.75" thickBot="1">
      <c r="B13" s="366">
        <v>2021</v>
      </c>
      <c r="C13" s="366" t="s">
        <v>1181</v>
      </c>
      <c r="D13" s="413">
        <v>46960</v>
      </c>
      <c r="E13" s="413">
        <v>6288</v>
      </c>
      <c r="F13" s="417">
        <v>2435</v>
      </c>
      <c r="G13" s="528"/>
      <c r="H13" s="11">
        <f>F33*0.1%</f>
        <v>28.766999999999999</v>
      </c>
      <c r="I13" s="107"/>
      <c r="J13" s="107"/>
      <c r="K13" s="107">
        <f>F33*0.1%</f>
        <v>28.766999999999999</v>
      </c>
      <c r="L13" s="5">
        <f>F33*0.1%</f>
        <v>28.766999999999999</v>
      </c>
      <c r="N13" s="546">
        <v>1895593</v>
      </c>
      <c r="O13" s="547">
        <v>0</v>
      </c>
      <c r="P13" s="547">
        <v>0</v>
      </c>
      <c r="Q13" s="547">
        <v>1880239</v>
      </c>
      <c r="R13" s="548">
        <v>1765422</v>
      </c>
      <c r="T13" s="546">
        <f>N13*$T$16</f>
        <v>189559.30000000002</v>
      </c>
      <c r="U13" s="546">
        <f t="shared" ref="U13:X13" si="3">O13*$T$16</f>
        <v>0</v>
      </c>
      <c r="V13" s="546">
        <f t="shared" si="3"/>
        <v>0</v>
      </c>
      <c r="W13" s="546">
        <f t="shared" si="3"/>
        <v>188023.90000000002</v>
      </c>
      <c r="X13" s="546">
        <f t="shared" si="3"/>
        <v>176542.2</v>
      </c>
    </row>
    <row r="14" spans="2:24">
      <c r="B14" s="366">
        <v>2021</v>
      </c>
      <c r="C14" s="366" t="s">
        <v>1182</v>
      </c>
      <c r="D14" s="413">
        <v>54760</v>
      </c>
      <c r="E14" s="413">
        <v>2826</v>
      </c>
      <c r="F14" s="417">
        <v>2450</v>
      </c>
      <c r="G14" s="528"/>
    </row>
    <row r="15" spans="2:24">
      <c r="B15" s="366">
        <v>2021</v>
      </c>
      <c r="C15" s="366" t="s">
        <v>1183</v>
      </c>
      <c r="D15" s="413">
        <v>45900</v>
      </c>
      <c r="E15" s="413">
        <v>1901</v>
      </c>
      <c r="F15" s="417">
        <v>2368</v>
      </c>
      <c r="G15" s="528"/>
    </row>
    <row r="16" spans="2:24">
      <c r="B16" s="366">
        <v>2021</v>
      </c>
      <c r="C16" s="366" t="s">
        <v>1660</v>
      </c>
      <c r="D16" s="414">
        <v>50750</v>
      </c>
      <c r="E16" s="414">
        <v>7507</v>
      </c>
      <c r="F16" s="417">
        <v>1206</v>
      </c>
      <c r="G16" s="528"/>
      <c r="S16" t="s">
        <v>1960</v>
      </c>
      <c r="T16" s="551">
        <v>0.1</v>
      </c>
    </row>
    <row r="17" spans="2:7">
      <c r="B17" s="366">
        <v>2021</v>
      </c>
      <c r="C17" s="366" t="s">
        <v>1185</v>
      </c>
      <c r="D17" s="415">
        <v>41810</v>
      </c>
      <c r="E17" s="415">
        <v>2503</v>
      </c>
      <c r="F17" s="417"/>
      <c r="G17" s="528"/>
    </row>
    <row r="18" spans="2:7">
      <c r="B18" s="366">
        <v>2022</v>
      </c>
      <c r="C18" s="366" t="s">
        <v>1174</v>
      </c>
      <c r="D18" s="366">
        <v>24950</v>
      </c>
      <c r="E18" s="366">
        <v>5255</v>
      </c>
      <c r="F18" s="417"/>
      <c r="G18" s="528"/>
    </row>
    <row r="19" spans="2:7">
      <c r="B19" s="366">
        <v>2022</v>
      </c>
      <c r="C19" s="366" t="s">
        <v>1175</v>
      </c>
      <c r="D19" s="413">
        <v>56160</v>
      </c>
      <c r="E19" s="413">
        <v>4675</v>
      </c>
      <c r="F19" s="417"/>
      <c r="G19" s="528"/>
    </row>
    <row r="20" spans="2:7">
      <c r="B20" s="366">
        <v>2022</v>
      </c>
      <c r="C20" s="366" t="s">
        <v>1176</v>
      </c>
      <c r="D20" s="366"/>
      <c r="E20" s="366"/>
      <c r="F20" s="417"/>
      <c r="G20" s="528"/>
    </row>
    <row r="21" spans="2:7">
      <c r="B21" s="366">
        <v>2022</v>
      </c>
      <c r="C21" s="366" t="s">
        <v>1177</v>
      </c>
      <c r="D21" s="366"/>
      <c r="E21" s="366"/>
      <c r="F21" s="417">
        <f t="shared" ref="F21:F32" si="4">(D21*E21)/1000</f>
        <v>0</v>
      </c>
      <c r="G21" s="528"/>
    </row>
    <row r="22" spans="2:7">
      <c r="B22" s="366">
        <v>2022</v>
      </c>
      <c r="C22" s="366" t="s">
        <v>1178</v>
      </c>
      <c r="D22" s="366"/>
      <c r="E22" s="366"/>
      <c r="F22" s="417">
        <f t="shared" si="4"/>
        <v>0</v>
      </c>
      <c r="G22" s="528"/>
    </row>
    <row r="23" spans="2:7">
      <c r="B23" s="366">
        <v>2022</v>
      </c>
      <c r="C23" s="366" t="s">
        <v>1179</v>
      </c>
      <c r="D23" s="366"/>
      <c r="E23" s="366"/>
      <c r="F23" s="417">
        <f t="shared" si="4"/>
        <v>0</v>
      </c>
      <c r="G23" s="528"/>
    </row>
    <row r="24" spans="2:7">
      <c r="B24" s="366">
        <v>2022</v>
      </c>
      <c r="C24" s="366" t="s">
        <v>1180</v>
      </c>
      <c r="D24" s="366"/>
      <c r="E24" s="366"/>
      <c r="F24" s="417">
        <f t="shared" si="4"/>
        <v>0</v>
      </c>
      <c r="G24" s="528"/>
    </row>
    <row r="25" spans="2:7">
      <c r="B25" s="366">
        <v>2022</v>
      </c>
      <c r="C25" s="366" t="s">
        <v>1181</v>
      </c>
      <c r="D25" s="366"/>
      <c r="E25" s="366"/>
      <c r="F25" s="417">
        <f t="shared" si="4"/>
        <v>0</v>
      </c>
      <c r="G25" s="528"/>
    </row>
    <row r="26" spans="2:7">
      <c r="B26" s="366">
        <v>2022</v>
      </c>
      <c r="C26" s="366" t="s">
        <v>1182</v>
      </c>
      <c r="D26" s="366"/>
      <c r="E26" s="366"/>
      <c r="F26" s="417">
        <f t="shared" si="4"/>
        <v>0</v>
      </c>
      <c r="G26" s="528"/>
    </row>
    <row r="27" spans="2:7">
      <c r="B27" s="366">
        <v>2022</v>
      </c>
      <c r="C27" s="366" t="s">
        <v>1183</v>
      </c>
      <c r="D27" s="366"/>
      <c r="E27" s="366"/>
      <c r="F27" s="417">
        <f t="shared" si="4"/>
        <v>0</v>
      </c>
      <c r="G27" s="528"/>
    </row>
    <row r="28" spans="2:7">
      <c r="B28" s="366">
        <v>2022</v>
      </c>
      <c r="C28" s="366" t="s">
        <v>1660</v>
      </c>
      <c r="D28" s="366"/>
      <c r="E28" s="366"/>
      <c r="F28" s="417">
        <f t="shared" si="4"/>
        <v>0</v>
      </c>
      <c r="G28" s="528"/>
    </row>
    <row r="29" spans="2:7">
      <c r="B29" s="366">
        <v>2022</v>
      </c>
      <c r="C29" s="366" t="s">
        <v>1185</v>
      </c>
      <c r="D29" s="366"/>
      <c r="E29" s="366"/>
      <c r="F29" s="83">
        <f t="shared" si="4"/>
        <v>0</v>
      </c>
    </row>
    <row r="30" spans="2:7">
      <c r="B30" s="366">
        <v>2023</v>
      </c>
      <c r="C30" s="366" t="s">
        <v>1174</v>
      </c>
      <c r="D30" s="366"/>
      <c r="E30" s="366"/>
      <c r="F30" s="83">
        <f t="shared" si="4"/>
        <v>0</v>
      </c>
    </row>
    <row r="31" spans="2:7">
      <c r="B31" s="366">
        <v>2023</v>
      </c>
      <c r="C31" s="366" t="s">
        <v>1175</v>
      </c>
      <c r="D31" s="366"/>
      <c r="E31" s="366"/>
      <c r="F31" s="83">
        <f t="shared" si="4"/>
        <v>0</v>
      </c>
    </row>
    <row r="32" spans="2:7">
      <c r="B32" s="366">
        <v>2023</v>
      </c>
      <c r="C32" s="366" t="s">
        <v>1176</v>
      </c>
      <c r="D32" s="366"/>
      <c r="E32" s="366"/>
      <c r="F32" s="83">
        <f t="shared" si="4"/>
        <v>0</v>
      </c>
    </row>
    <row r="33" spans="2:7">
      <c r="B33" s="611" t="s">
        <v>1662</v>
      </c>
      <c r="C33" s="611"/>
      <c r="D33" s="611"/>
      <c r="E33" s="611"/>
      <c r="F33" s="418">
        <f>SUM(F4:F16)</f>
        <v>28767</v>
      </c>
      <c r="G33" s="529"/>
    </row>
  </sheetData>
  <mergeCells count="15">
    <mergeCell ref="T2:X2"/>
    <mergeCell ref="T5:X5"/>
    <mergeCell ref="T8:X8"/>
    <mergeCell ref="T11:X11"/>
    <mergeCell ref="N2:R2"/>
    <mergeCell ref="N5:R5"/>
    <mergeCell ref="N8:R8"/>
    <mergeCell ref="N11:R11"/>
    <mergeCell ref="N1:R1"/>
    <mergeCell ref="B33:E33"/>
    <mergeCell ref="H2:L2"/>
    <mergeCell ref="H5:L5"/>
    <mergeCell ref="H8:L8"/>
    <mergeCell ref="H11:L11"/>
    <mergeCell ref="B1:F1"/>
  </mergeCells>
  <phoneticPr fontId="1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CB7E8-DC9A-497F-B53D-E3FD16DB4D22}">
  <dimension ref="B2:W93"/>
  <sheetViews>
    <sheetView showGridLines="0" zoomScale="90" zoomScaleNormal="90" workbookViewId="0">
      <selection activeCell="V29" sqref="V29:W43"/>
    </sheetView>
  </sheetViews>
  <sheetFormatPr baseColWidth="10" defaultRowHeight="15"/>
  <cols>
    <col min="16" max="16" width="32.5703125" customWidth="1"/>
    <col min="21" max="21" width="18.7109375" customWidth="1"/>
  </cols>
  <sheetData>
    <row r="2" spans="2:23" ht="15.75" thickBot="1"/>
    <row r="3" spans="2:23" ht="15" customHeight="1" thickBot="1">
      <c r="B3" s="666" t="s">
        <v>1624</v>
      </c>
      <c r="C3" s="666"/>
      <c r="D3" s="666"/>
      <c r="E3" s="666"/>
      <c r="F3" s="604" t="s">
        <v>1623</v>
      </c>
      <c r="G3" s="604"/>
      <c r="H3" s="604"/>
      <c r="I3" s="604"/>
      <c r="J3" s="604"/>
      <c r="K3" s="604"/>
      <c r="L3" s="604"/>
      <c r="M3" s="604"/>
      <c r="N3" s="604"/>
      <c r="P3" s="726" t="s">
        <v>1606</v>
      </c>
      <c r="Q3" s="727"/>
      <c r="R3" s="727"/>
      <c r="S3" s="727"/>
      <c r="T3" s="727"/>
      <c r="U3" s="727"/>
      <c r="V3" s="727"/>
      <c r="W3" s="731"/>
    </row>
    <row r="4" spans="2:23">
      <c r="B4" s="666"/>
      <c r="C4" s="666"/>
      <c r="D4" s="666"/>
      <c r="E4" s="666"/>
      <c r="F4" s="604"/>
      <c r="G4" s="604"/>
      <c r="H4" s="604"/>
      <c r="I4" s="604"/>
      <c r="J4" s="604"/>
      <c r="K4" s="604"/>
      <c r="L4" s="604"/>
      <c r="M4" s="604"/>
      <c r="N4" s="604"/>
      <c r="P4" s="17"/>
      <c r="Q4" s="17"/>
      <c r="R4" s="17"/>
      <c r="S4" s="17"/>
      <c r="T4" s="17"/>
      <c r="U4" s="17"/>
      <c r="V4" s="17"/>
      <c r="W4" s="17"/>
    </row>
    <row r="5" spans="2:23">
      <c r="B5" s="666"/>
      <c r="C5" s="666"/>
      <c r="D5" s="666"/>
      <c r="E5" s="666"/>
      <c r="F5" s="604"/>
      <c r="G5" s="604"/>
      <c r="H5" s="604"/>
      <c r="I5" s="604"/>
      <c r="J5" s="604"/>
      <c r="K5" s="604"/>
      <c r="L5" s="604"/>
      <c r="M5" s="604"/>
      <c r="N5" s="604"/>
      <c r="P5" s="17"/>
      <c r="Q5" s="17"/>
      <c r="R5" s="17"/>
      <c r="S5" s="17"/>
      <c r="T5" s="17"/>
      <c r="U5" s="17"/>
      <c r="V5" s="17"/>
      <c r="W5" s="17"/>
    </row>
    <row r="6" spans="2:23">
      <c r="B6" s="666"/>
      <c r="C6" s="666"/>
      <c r="D6" s="666"/>
      <c r="E6" s="666"/>
      <c r="F6" s="604"/>
      <c r="G6" s="604"/>
      <c r="H6" s="604"/>
      <c r="I6" s="604"/>
      <c r="J6" s="604"/>
      <c r="K6" s="604"/>
      <c r="L6" s="604"/>
      <c r="M6" s="604"/>
      <c r="N6" s="604"/>
      <c r="P6" s="17"/>
      <c r="Q6" s="17"/>
      <c r="R6" s="17"/>
      <c r="S6" s="17"/>
      <c r="T6" s="17"/>
      <c r="U6" s="17"/>
      <c r="V6" s="17"/>
      <c r="W6" s="17"/>
    </row>
    <row r="7" spans="2:23">
      <c r="B7" s="666" t="s">
        <v>1600</v>
      </c>
      <c r="C7" s="666"/>
      <c r="D7" s="666"/>
      <c r="E7" s="666"/>
      <c r="F7" s="604" t="s">
        <v>1601</v>
      </c>
      <c r="G7" s="604"/>
      <c r="H7" s="604"/>
      <c r="I7" s="604"/>
      <c r="J7" s="604"/>
      <c r="K7" s="604"/>
      <c r="L7" s="604"/>
      <c r="M7" s="604"/>
      <c r="N7" s="604"/>
      <c r="P7" s="83"/>
      <c r="Q7" s="611" t="s">
        <v>1612</v>
      </c>
      <c r="R7" s="611"/>
      <c r="S7" s="611"/>
      <c r="T7" s="611"/>
      <c r="U7" s="393" t="s">
        <v>1613</v>
      </c>
      <c r="V7" s="607" t="s">
        <v>1614</v>
      </c>
      <c r="W7" s="609"/>
    </row>
    <row r="8" spans="2:23" ht="15" customHeight="1">
      <c r="B8" s="666"/>
      <c r="C8" s="666"/>
      <c r="D8" s="666"/>
      <c r="E8" s="666"/>
      <c r="F8" s="604"/>
      <c r="G8" s="604"/>
      <c r="H8" s="604"/>
      <c r="I8" s="604"/>
      <c r="J8" s="604"/>
      <c r="K8" s="604"/>
      <c r="L8" s="604"/>
      <c r="M8" s="604"/>
      <c r="N8" s="604"/>
      <c r="P8" s="666" t="s">
        <v>1607</v>
      </c>
      <c r="Q8" s="604" t="s">
        <v>1611</v>
      </c>
      <c r="R8" s="604"/>
      <c r="S8" s="604"/>
      <c r="T8" s="604"/>
      <c r="U8" s="728" t="s">
        <v>1616</v>
      </c>
      <c r="V8" s="728" t="s">
        <v>1617</v>
      </c>
      <c r="W8" s="728"/>
    </row>
    <row r="9" spans="2:23">
      <c r="B9" s="666"/>
      <c r="C9" s="666"/>
      <c r="D9" s="666"/>
      <c r="E9" s="666"/>
      <c r="F9" s="604"/>
      <c r="G9" s="604"/>
      <c r="H9" s="604"/>
      <c r="I9" s="604"/>
      <c r="J9" s="604"/>
      <c r="K9" s="604"/>
      <c r="L9" s="604"/>
      <c r="M9" s="604"/>
      <c r="N9" s="604"/>
      <c r="P9" s="666"/>
      <c r="Q9" s="604"/>
      <c r="R9" s="604"/>
      <c r="S9" s="604"/>
      <c r="T9" s="604"/>
      <c r="U9" s="728"/>
      <c r="V9" s="728"/>
      <c r="W9" s="728"/>
    </row>
    <row r="10" spans="2:23">
      <c r="B10" s="666"/>
      <c r="C10" s="666"/>
      <c r="D10" s="666"/>
      <c r="E10" s="666"/>
      <c r="F10" s="604"/>
      <c r="G10" s="604"/>
      <c r="H10" s="604"/>
      <c r="I10" s="604"/>
      <c r="J10" s="604"/>
      <c r="K10" s="604"/>
      <c r="L10" s="604"/>
      <c r="M10" s="604"/>
      <c r="N10" s="604"/>
      <c r="P10" s="666"/>
      <c r="Q10" s="604"/>
      <c r="R10" s="604"/>
      <c r="S10" s="604"/>
      <c r="T10" s="604"/>
      <c r="U10" s="728"/>
      <c r="V10" s="728"/>
      <c r="W10" s="728"/>
    </row>
    <row r="11" spans="2:23">
      <c r="B11" s="666"/>
      <c r="C11" s="666"/>
      <c r="D11" s="666"/>
      <c r="E11" s="666"/>
      <c r="F11" s="604"/>
      <c r="G11" s="604"/>
      <c r="H11" s="604"/>
      <c r="I11" s="604"/>
      <c r="J11" s="604"/>
      <c r="K11" s="604"/>
      <c r="L11" s="604"/>
      <c r="M11" s="604"/>
      <c r="N11" s="604"/>
      <c r="P11" s="666"/>
      <c r="Q11" s="604"/>
      <c r="R11" s="604"/>
      <c r="S11" s="604"/>
      <c r="T11" s="604"/>
      <c r="U11" s="728"/>
      <c r="V11" s="728"/>
      <c r="W11" s="728"/>
    </row>
    <row r="12" spans="2:23">
      <c r="B12" s="666"/>
      <c r="C12" s="666"/>
      <c r="D12" s="666"/>
      <c r="E12" s="666"/>
      <c r="F12" s="604"/>
      <c r="G12" s="604"/>
      <c r="H12" s="604"/>
      <c r="I12" s="604"/>
      <c r="J12" s="604"/>
      <c r="K12" s="604"/>
      <c r="L12" s="604"/>
      <c r="M12" s="604"/>
      <c r="N12" s="604"/>
      <c r="P12" s="666"/>
      <c r="Q12" s="604"/>
      <c r="R12" s="604"/>
      <c r="S12" s="604"/>
      <c r="T12" s="604"/>
      <c r="U12" s="728"/>
      <c r="V12" s="728"/>
      <c r="W12" s="728"/>
    </row>
    <row r="13" spans="2:23">
      <c r="B13" s="666"/>
      <c r="C13" s="666"/>
      <c r="D13" s="666"/>
      <c r="E13" s="666"/>
      <c r="F13" s="604"/>
      <c r="G13" s="604"/>
      <c r="H13" s="604"/>
      <c r="I13" s="604"/>
      <c r="J13" s="604"/>
      <c r="K13" s="604"/>
      <c r="L13" s="604"/>
      <c r="M13" s="604"/>
      <c r="N13" s="604"/>
      <c r="P13" s="666"/>
      <c r="Q13" s="604"/>
      <c r="R13" s="604"/>
      <c r="S13" s="604"/>
      <c r="T13" s="604"/>
      <c r="U13" s="728"/>
      <c r="V13" s="728"/>
      <c r="W13" s="728"/>
    </row>
    <row r="14" spans="2:23" ht="15" customHeight="1">
      <c r="B14" s="666" t="s">
        <v>1602</v>
      </c>
      <c r="C14" s="666"/>
      <c r="D14" s="666"/>
      <c r="E14" s="666"/>
      <c r="F14" s="604" t="s">
        <v>1603</v>
      </c>
      <c r="G14" s="604"/>
      <c r="H14" s="604"/>
      <c r="I14" s="604"/>
      <c r="J14" s="604"/>
      <c r="K14" s="604"/>
      <c r="L14" s="604"/>
      <c r="M14" s="604"/>
      <c r="N14" s="604"/>
      <c r="P14" s="666" t="s">
        <v>1608</v>
      </c>
      <c r="Q14" s="604" t="s">
        <v>1615</v>
      </c>
      <c r="R14" s="604"/>
      <c r="S14" s="604"/>
      <c r="T14" s="604"/>
      <c r="U14" s="728" t="s">
        <v>1620</v>
      </c>
      <c r="V14" s="728" t="s">
        <v>1620</v>
      </c>
      <c r="W14" s="728"/>
    </row>
    <row r="15" spans="2:23" ht="13.5" customHeight="1">
      <c r="B15" s="666"/>
      <c r="C15" s="666"/>
      <c r="D15" s="666"/>
      <c r="E15" s="666"/>
      <c r="F15" s="604"/>
      <c r="G15" s="604"/>
      <c r="H15" s="604"/>
      <c r="I15" s="604"/>
      <c r="J15" s="604"/>
      <c r="K15" s="604"/>
      <c r="L15" s="604"/>
      <c r="M15" s="604"/>
      <c r="N15" s="604"/>
      <c r="P15" s="666"/>
      <c r="Q15" s="604"/>
      <c r="R15" s="604"/>
      <c r="S15" s="604"/>
      <c r="T15" s="604"/>
      <c r="U15" s="728"/>
      <c r="V15" s="728"/>
      <c r="W15" s="728"/>
    </row>
    <row r="16" spans="2:23">
      <c r="B16" s="666"/>
      <c r="C16" s="666"/>
      <c r="D16" s="666"/>
      <c r="E16" s="666"/>
      <c r="F16" s="604"/>
      <c r="G16" s="604"/>
      <c r="H16" s="604"/>
      <c r="I16" s="604"/>
      <c r="J16" s="604"/>
      <c r="K16" s="604"/>
      <c r="L16" s="604"/>
      <c r="M16" s="604"/>
      <c r="N16" s="604"/>
      <c r="P16" s="666"/>
      <c r="Q16" s="604"/>
      <c r="R16" s="604"/>
      <c r="S16" s="604"/>
      <c r="T16" s="604"/>
      <c r="U16" s="728"/>
      <c r="V16" s="728"/>
      <c r="W16" s="728"/>
    </row>
    <row r="17" spans="2:23">
      <c r="B17" s="666"/>
      <c r="C17" s="666"/>
      <c r="D17" s="666"/>
      <c r="E17" s="666"/>
      <c r="F17" s="604"/>
      <c r="G17" s="604"/>
      <c r="H17" s="604"/>
      <c r="I17" s="604"/>
      <c r="J17" s="604"/>
      <c r="K17" s="604"/>
      <c r="L17" s="604"/>
      <c r="M17" s="604"/>
      <c r="N17" s="604"/>
      <c r="P17" s="666"/>
      <c r="Q17" s="604"/>
      <c r="R17" s="604"/>
      <c r="S17" s="604"/>
      <c r="T17" s="604"/>
      <c r="U17" s="728"/>
      <c r="V17" s="728"/>
      <c r="W17" s="728"/>
    </row>
    <row r="18" spans="2:23">
      <c r="B18" s="666"/>
      <c r="C18" s="666"/>
      <c r="D18" s="666"/>
      <c r="E18" s="666"/>
      <c r="F18" s="604"/>
      <c r="G18" s="604"/>
      <c r="H18" s="604"/>
      <c r="I18" s="604"/>
      <c r="J18" s="604"/>
      <c r="K18" s="604"/>
      <c r="L18" s="604"/>
      <c r="M18" s="604"/>
      <c r="N18" s="604"/>
      <c r="P18" s="666"/>
      <c r="Q18" s="604"/>
      <c r="R18" s="604"/>
      <c r="S18" s="604"/>
      <c r="T18" s="604"/>
      <c r="U18" s="728"/>
      <c r="V18" s="728"/>
      <c r="W18" s="728"/>
    </row>
    <row r="19" spans="2:23" ht="15" customHeight="1">
      <c r="B19" s="666"/>
      <c r="C19" s="666"/>
      <c r="D19" s="666"/>
      <c r="E19" s="666"/>
      <c r="F19" s="604"/>
      <c r="G19" s="604"/>
      <c r="H19" s="604"/>
      <c r="I19" s="604"/>
      <c r="J19" s="604"/>
      <c r="K19" s="604"/>
      <c r="L19" s="604"/>
      <c r="M19" s="604"/>
      <c r="N19" s="604"/>
      <c r="P19" s="666" t="s">
        <v>1609</v>
      </c>
      <c r="Q19" s="604" t="s">
        <v>1622</v>
      </c>
      <c r="R19" s="604"/>
      <c r="S19" s="604"/>
      <c r="T19" s="604"/>
      <c r="U19" s="647"/>
      <c r="V19" s="696"/>
      <c r="W19" s="697"/>
    </row>
    <row r="20" spans="2:23">
      <c r="B20" s="666"/>
      <c r="C20" s="666"/>
      <c r="D20" s="666"/>
      <c r="E20" s="666"/>
      <c r="F20" s="604"/>
      <c r="G20" s="604"/>
      <c r="H20" s="604"/>
      <c r="I20" s="604"/>
      <c r="J20" s="604"/>
      <c r="K20" s="604"/>
      <c r="L20" s="604"/>
      <c r="M20" s="604"/>
      <c r="N20" s="604"/>
      <c r="P20" s="666"/>
      <c r="Q20" s="604"/>
      <c r="R20" s="604"/>
      <c r="S20" s="604"/>
      <c r="T20" s="604"/>
      <c r="U20" s="648"/>
      <c r="V20" s="732"/>
      <c r="W20" s="733"/>
    </row>
    <row r="21" spans="2:23">
      <c r="B21" s="666"/>
      <c r="C21" s="666"/>
      <c r="D21" s="666"/>
      <c r="E21" s="666"/>
      <c r="F21" s="604"/>
      <c r="G21" s="604"/>
      <c r="H21" s="604"/>
      <c r="I21" s="604"/>
      <c r="J21" s="604"/>
      <c r="K21" s="604"/>
      <c r="L21" s="604"/>
      <c r="M21" s="604"/>
      <c r="N21" s="604"/>
      <c r="P21" s="666"/>
      <c r="Q21" s="604"/>
      <c r="R21" s="604"/>
      <c r="S21" s="604"/>
      <c r="T21" s="604"/>
      <c r="U21" s="648"/>
      <c r="V21" s="732"/>
      <c r="W21" s="733"/>
    </row>
    <row r="22" spans="2:23">
      <c r="B22" s="397"/>
      <c r="C22" s="398"/>
      <c r="D22" s="398"/>
      <c r="E22" s="398"/>
      <c r="F22" s="398"/>
      <c r="G22" s="398"/>
      <c r="H22" s="398"/>
      <c r="I22" s="398"/>
      <c r="J22" s="398"/>
      <c r="K22" s="398"/>
      <c r="L22" s="398"/>
      <c r="M22" s="398"/>
      <c r="N22" s="399"/>
      <c r="P22" s="666"/>
      <c r="Q22" s="604"/>
      <c r="R22" s="604"/>
      <c r="S22" s="604"/>
      <c r="T22" s="604"/>
      <c r="U22" s="648"/>
      <c r="V22" s="732"/>
      <c r="W22" s="733"/>
    </row>
    <row r="23" spans="2:23">
      <c r="B23" s="400"/>
      <c r="N23" s="401"/>
      <c r="P23" s="666"/>
      <c r="Q23" s="604"/>
      <c r="R23" s="604"/>
      <c r="S23" s="604"/>
      <c r="T23" s="604"/>
      <c r="U23" s="648"/>
      <c r="V23" s="732"/>
      <c r="W23" s="733"/>
    </row>
    <row r="24" spans="2:23">
      <c r="B24" s="400"/>
      <c r="N24" s="401"/>
      <c r="P24" s="666"/>
      <c r="Q24" s="604"/>
      <c r="R24" s="604"/>
      <c r="S24" s="604"/>
      <c r="T24" s="604"/>
      <c r="U24" s="648"/>
      <c r="V24" s="732"/>
      <c r="W24" s="733"/>
    </row>
    <row r="25" spans="2:23">
      <c r="B25" s="400"/>
      <c r="N25" s="401"/>
      <c r="P25" s="666"/>
      <c r="Q25" s="604"/>
      <c r="R25" s="604"/>
      <c r="S25" s="604"/>
      <c r="T25" s="604"/>
      <c r="U25" s="648"/>
      <c r="V25" s="732"/>
      <c r="W25" s="733"/>
    </row>
    <row r="26" spans="2:23">
      <c r="B26" s="400"/>
      <c r="N26" s="401"/>
      <c r="P26" s="666"/>
      <c r="Q26" s="604"/>
      <c r="R26" s="604"/>
      <c r="S26" s="604"/>
      <c r="T26" s="604"/>
      <c r="U26" s="648"/>
      <c r="V26" s="732"/>
      <c r="W26" s="733"/>
    </row>
    <row r="27" spans="2:23">
      <c r="B27" s="400"/>
      <c r="N27" s="401"/>
      <c r="P27" s="666"/>
      <c r="Q27" s="604"/>
      <c r="R27" s="604"/>
      <c r="S27" s="604"/>
      <c r="T27" s="604"/>
      <c r="U27" s="648"/>
      <c r="V27" s="732"/>
      <c r="W27" s="733"/>
    </row>
    <row r="28" spans="2:23" ht="15" customHeight="1">
      <c r="B28" s="400"/>
      <c r="N28" s="401"/>
      <c r="P28" s="666"/>
      <c r="Q28" s="604"/>
      <c r="R28" s="604"/>
      <c r="S28" s="604"/>
      <c r="T28" s="604"/>
      <c r="U28" s="649"/>
      <c r="V28" s="734"/>
      <c r="W28" s="735"/>
    </row>
    <row r="29" spans="2:23" ht="15" customHeight="1">
      <c r="B29" s="400"/>
      <c r="N29" s="401"/>
      <c r="P29" s="663" t="s">
        <v>1610</v>
      </c>
      <c r="Q29" s="604" t="s">
        <v>1621</v>
      </c>
      <c r="R29" s="604"/>
      <c r="S29" s="604"/>
      <c r="T29" s="604"/>
      <c r="U29" s="736" t="s">
        <v>1673</v>
      </c>
      <c r="V29" s="690" t="s">
        <v>1674</v>
      </c>
      <c r="W29" s="691"/>
    </row>
    <row r="30" spans="2:23">
      <c r="B30" s="400"/>
      <c r="N30" s="401"/>
      <c r="P30" s="664"/>
      <c r="Q30" s="604"/>
      <c r="R30" s="604"/>
      <c r="S30" s="604"/>
      <c r="T30" s="604"/>
      <c r="U30" s="737"/>
      <c r="V30" s="692"/>
      <c r="W30" s="693"/>
    </row>
    <row r="31" spans="2:23">
      <c r="B31" s="400"/>
      <c r="N31" s="401"/>
      <c r="P31" s="664"/>
      <c r="Q31" s="604"/>
      <c r="R31" s="604"/>
      <c r="S31" s="604"/>
      <c r="T31" s="604"/>
      <c r="U31" s="737"/>
      <c r="V31" s="692"/>
      <c r="W31" s="693"/>
    </row>
    <row r="32" spans="2:23">
      <c r="B32" s="400"/>
      <c r="N32" s="401"/>
      <c r="P32" s="664"/>
      <c r="Q32" s="604"/>
      <c r="R32" s="604"/>
      <c r="S32" s="604"/>
      <c r="T32" s="604"/>
      <c r="U32" s="737"/>
      <c r="V32" s="692"/>
      <c r="W32" s="693"/>
    </row>
    <row r="33" spans="2:23">
      <c r="B33" s="400"/>
      <c r="N33" s="401"/>
      <c r="P33" s="664"/>
      <c r="Q33" s="604"/>
      <c r="R33" s="604"/>
      <c r="S33" s="604"/>
      <c r="T33" s="604"/>
      <c r="U33" s="737"/>
      <c r="V33" s="692"/>
      <c r="W33" s="693"/>
    </row>
    <row r="34" spans="2:23">
      <c r="B34" s="400"/>
      <c r="N34" s="401"/>
      <c r="P34" s="664"/>
      <c r="Q34" s="604"/>
      <c r="R34" s="604"/>
      <c r="S34" s="604"/>
      <c r="T34" s="604"/>
      <c r="U34" s="737"/>
      <c r="V34" s="692"/>
      <c r="W34" s="693"/>
    </row>
    <row r="35" spans="2:23">
      <c r="B35" s="400"/>
      <c r="N35" s="401"/>
      <c r="P35" s="664"/>
      <c r="Q35" s="604"/>
      <c r="R35" s="604"/>
      <c r="S35" s="604"/>
      <c r="T35" s="604"/>
      <c r="U35" s="737"/>
      <c r="V35" s="692"/>
      <c r="W35" s="693"/>
    </row>
    <row r="36" spans="2:23">
      <c r="B36" s="400"/>
      <c r="N36" s="401"/>
      <c r="P36" s="664"/>
      <c r="Q36" s="604"/>
      <c r="R36" s="604"/>
      <c r="S36" s="604"/>
      <c r="T36" s="604"/>
      <c r="U36" s="737"/>
      <c r="V36" s="692"/>
      <c r="W36" s="693"/>
    </row>
    <row r="37" spans="2:23">
      <c r="B37" s="400"/>
      <c r="N37" s="401"/>
      <c r="P37" s="664"/>
      <c r="Q37" s="604"/>
      <c r="R37" s="604"/>
      <c r="S37" s="604"/>
      <c r="T37" s="604"/>
      <c r="U37" s="737"/>
      <c r="V37" s="692"/>
      <c r="W37" s="693"/>
    </row>
    <row r="38" spans="2:23">
      <c r="B38" s="400"/>
      <c r="N38" s="401"/>
      <c r="P38" s="664"/>
      <c r="Q38" s="604"/>
      <c r="R38" s="604"/>
      <c r="S38" s="604"/>
      <c r="T38" s="604"/>
      <c r="U38" s="737"/>
      <c r="V38" s="692"/>
      <c r="W38" s="693"/>
    </row>
    <row r="39" spans="2:23">
      <c r="B39" s="400"/>
      <c r="N39" s="401"/>
      <c r="P39" s="664"/>
      <c r="Q39" s="604"/>
      <c r="R39" s="604"/>
      <c r="S39" s="604"/>
      <c r="T39" s="604"/>
      <c r="U39" s="737"/>
      <c r="V39" s="692"/>
      <c r="W39" s="693"/>
    </row>
    <row r="40" spans="2:23">
      <c r="B40" s="400"/>
      <c r="N40" s="401"/>
      <c r="P40" s="664"/>
      <c r="Q40" s="604"/>
      <c r="R40" s="604"/>
      <c r="S40" s="604"/>
      <c r="T40" s="604"/>
      <c r="U40" s="737"/>
      <c r="V40" s="692"/>
      <c r="W40" s="693"/>
    </row>
    <row r="41" spans="2:23">
      <c r="B41" s="402"/>
      <c r="C41" s="403"/>
      <c r="D41" s="403"/>
      <c r="E41" s="403"/>
      <c r="F41" s="403"/>
      <c r="G41" s="403"/>
      <c r="H41" s="403"/>
      <c r="I41" s="403"/>
      <c r="J41" s="403"/>
      <c r="K41" s="403"/>
      <c r="L41" s="403"/>
      <c r="M41" s="403"/>
      <c r="N41" s="404"/>
      <c r="P41" s="664"/>
      <c r="Q41" s="604"/>
      <c r="R41" s="604"/>
      <c r="S41" s="604"/>
      <c r="T41" s="604"/>
      <c r="U41" s="737"/>
      <c r="V41" s="692"/>
      <c r="W41" s="693"/>
    </row>
    <row r="42" spans="2:23">
      <c r="B42" s="397"/>
      <c r="C42" s="398"/>
      <c r="D42" s="398"/>
      <c r="E42" s="398"/>
      <c r="F42" s="398"/>
      <c r="G42" s="398"/>
      <c r="H42" s="398"/>
      <c r="I42" s="398"/>
      <c r="J42" s="398"/>
      <c r="K42" s="398"/>
      <c r="L42" s="398"/>
      <c r="M42" s="398"/>
      <c r="N42" s="399"/>
      <c r="P42" s="664"/>
      <c r="Q42" s="604"/>
      <c r="R42" s="604"/>
      <c r="S42" s="604"/>
      <c r="T42" s="604"/>
      <c r="U42" s="737"/>
      <c r="V42" s="692"/>
      <c r="W42" s="693"/>
    </row>
    <row r="43" spans="2:23">
      <c r="B43" s="400"/>
      <c r="N43" s="401"/>
      <c r="P43" s="665"/>
      <c r="Q43" s="604"/>
      <c r="R43" s="604"/>
      <c r="S43" s="604"/>
      <c r="T43" s="604"/>
      <c r="U43" s="738"/>
      <c r="V43" s="694"/>
      <c r="W43" s="695"/>
    </row>
    <row r="44" spans="2:23">
      <c r="B44" s="400"/>
      <c r="N44" s="401"/>
    </row>
    <row r="45" spans="2:23">
      <c r="B45" s="400"/>
      <c r="N45" s="401"/>
    </row>
    <row r="46" spans="2:23">
      <c r="B46" s="400"/>
      <c r="N46" s="401"/>
    </row>
    <row r="47" spans="2:23">
      <c r="B47" s="400"/>
      <c r="N47" s="401"/>
    </row>
    <row r="48" spans="2:23">
      <c r="B48" s="400"/>
      <c r="N48" s="401"/>
    </row>
    <row r="49" spans="2:14">
      <c r="B49" s="400"/>
      <c r="N49" s="401"/>
    </row>
    <row r="50" spans="2:14">
      <c r="B50" s="400"/>
      <c r="N50" s="401"/>
    </row>
    <row r="51" spans="2:14">
      <c r="B51" s="400"/>
      <c r="N51" s="401"/>
    </row>
    <row r="52" spans="2:14">
      <c r="B52" s="400"/>
      <c r="N52" s="401"/>
    </row>
    <row r="53" spans="2:14">
      <c r="B53" s="400"/>
      <c r="N53" s="401"/>
    </row>
    <row r="54" spans="2:14">
      <c r="B54" s="400"/>
      <c r="N54" s="401"/>
    </row>
    <row r="55" spans="2:14">
      <c r="B55" s="400"/>
      <c r="N55" s="401"/>
    </row>
    <row r="56" spans="2:14">
      <c r="B56" s="400"/>
      <c r="N56" s="401"/>
    </row>
    <row r="57" spans="2:14">
      <c r="B57" s="400"/>
      <c r="N57" s="401"/>
    </row>
    <row r="58" spans="2:14">
      <c r="B58" s="400"/>
      <c r="N58" s="401"/>
    </row>
    <row r="59" spans="2:14">
      <c r="B59" s="400"/>
      <c r="N59" s="401"/>
    </row>
    <row r="60" spans="2:14">
      <c r="B60" s="400"/>
      <c r="N60" s="401"/>
    </row>
    <row r="61" spans="2:14">
      <c r="B61" s="400"/>
      <c r="N61" s="401"/>
    </row>
    <row r="62" spans="2:14">
      <c r="B62" s="400"/>
      <c r="N62" s="401"/>
    </row>
    <row r="63" spans="2:14">
      <c r="B63" s="400"/>
      <c r="N63" s="401"/>
    </row>
    <row r="64" spans="2:14">
      <c r="B64" s="400"/>
      <c r="N64" s="401"/>
    </row>
    <row r="65" spans="2:14">
      <c r="B65" s="729" t="s">
        <v>1605</v>
      </c>
      <c r="C65" s="730" t="s">
        <v>1604</v>
      </c>
      <c r="D65" s="730"/>
      <c r="E65" s="730"/>
      <c r="N65" s="401"/>
    </row>
    <row r="66" spans="2:14">
      <c r="B66" s="400"/>
      <c r="N66" s="401"/>
    </row>
    <row r="67" spans="2:14">
      <c r="B67" s="400"/>
      <c r="N67" s="401"/>
    </row>
    <row r="68" spans="2:14">
      <c r="B68" s="400"/>
      <c r="N68" s="401"/>
    </row>
    <row r="69" spans="2:14">
      <c r="B69" s="400"/>
      <c r="N69" s="401"/>
    </row>
    <row r="70" spans="2:14">
      <c r="B70" s="400"/>
      <c r="N70" s="401"/>
    </row>
    <row r="71" spans="2:14">
      <c r="B71" s="400"/>
      <c r="N71" s="401"/>
    </row>
    <row r="72" spans="2:14">
      <c r="B72" s="400"/>
      <c r="N72" s="401"/>
    </row>
    <row r="73" spans="2:14">
      <c r="B73" s="400"/>
      <c r="N73" s="401"/>
    </row>
    <row r="74" spans="2:14">
      <c r="B74" s="400"/>
      <c r="N74" s="401"/>
    </row>
    <row r="75" spans="2:14">
      <c r="B75" s="400"/>
      <c r="N75" s="401"/>
    </row>
    <row r="76" spans="2:14">
      <c r="B76" s="400"/>
      <c r="N76" s="401"/>
    </row>
    <row r="77" spans="2:14">
      <c r="B77" s="400"/>
      <c r="N77" s="401"/>
    </row>
    <row r="78" spans="2:14">
      <c r="B78" s="400"/>
      <c r="N78" s="401"/>
    </row>
    <row r="79" spans="2:14">
      <c r="B79" s="400"/>
      <c r="N79" s="401"/>
    </row>
    <row r="80" spans="2:14">
      <c r="B80" s="400"/>
      <c r="N80" s="401"/>
    </row>
    <row r="81" spans="2:14">
      <c r="B81" s="400"/>
      <c r="N81" s="401"/>
    </row>
    <row r="82" spans="2:14">
      <c r="B82" s="400"/>
      <c r="N82" s="401"/>
    </row>
    <row r="83" spans="2:14">
      <c r="B83" s="400"/>
      <c r="N83" s="401"/>
    </row>
    <row r="84" spans="2:14">
      <c r="B84" s="400"/>
      <c r="N84" s="401"/>
    </row>
    <row r="85" spans="2:14">
      <c r="B85" s="400"/>
      <c r="N85" s="401"/>
    </row>
    <row r="86" spans="2:14">
      <c r="B86" s="400"/>
      <c r="N86" s="401"/>
    </row>
    <row r="87" spans="2:14">
      <c r="B87" s="400"/>
      <c r="N87" s="401"/>
    </row>
    <row r="88" spans="2:14">
      <c r="B88" s="400"/>
      <c r="N88" s="401"/>
    </row>
    <row r="89" spans="2:14">
      <c r="B89" s="400"/>
      <c r="N89" s="401"/>
    </row>
    <row r="90" spans="2:14">
      <c r="B90" s="400"/>
      <c r="N90" s="401"/>
    </row>
    <row r="91" spans="2:14">
      <c r="B91" s="400"/>
      <c r="N91" s="401"/>
    </row>
    <row r="92" spans="2:14">
      <c r="B92" s="400"/>
      <c r="N92" s="401"/>
    </row>
    <row r="93" spans="2:14">
      <c r="B93" s="402"/>
      <c r="C93" s="403"/>
      <c r="D93" s="403"/>
      <c r="E93" s="403"/>
      <c r="F93" s="403"/>
      <c r="G93" s="403"/>
      <c r="H93" s="403"/>
      <c r="I93" s="403"/>
      <c r="J93" s="403"/>
      <c r="K93" s="403"/>
      <c r="L93" s="403"/>
      <c r="M93" s="403"/>
      <c r="N93" s="404"/>
    </row>
  </sheetData>
  <mergeCells count="26">
    <mergeCell ref="B65:E65"/>
    <mergeCell ref="P3:W3"/>
    <mergeCell ref="Q8:T13"/>
    <mergeCell ref="Q7:T7"/>
    <mergeCell ref="P8:P13"/>
    <mergeCell ref="U8:U13"/>
    <mergeCell ref="V8:W13"/>
    <mergeCell ref="V7:W7"/>
    <mergeCell ref="Q19:T28"/>
    <mergeCell ref="V14:W18"/>
    <mergeCell ref="Q14:T18"/>
    <mergeCell ref="P14:P18"/>
    <mergeCell ref="F3:N6"/>
    <mergeCell ref="U19:U28"/>
    <mergeCell ref="V19:W28"/>
    <mergeCell ref="U29:U43"/>
    <mergeCell ref="V29:W43"/>
    <mergeCell ref="P29:P43"/>
    <mergeCell ref="Q29:T43"/>
    <mergeCell ref="U14:U18"/>
    <mergeCell ref="P19:P28"/>
    <mergeCell ref="B3:E6"/>
    <mergeCell ref="B7:E13"/>
    <mergeCell ref="F7:N13"/>
    <mergeCell ref="B14:E21"/>
    <mergeCell ref="F14:N21"/>
  </mergeCells>
  <pageMargins left="0.7" right="0.7" top="0.75" bottom="0.75" header="0.3" footer="0.3"/>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9BDCE-05F6-4077-83EB-EE34385D95E5}">
  <dimension ref="K4:AL104"/>
  <sheetViews>
    <sheetView showGridLines="0" zoomScale="70" zoomScaleNormal="70" workbookViewId="0"/>
  </sheetViews>
  <sheetFormatPr baseColWidth="10" defaultRowHeight="15"/>
  <cols>
    <col min="11" max="11" width="17.7109375" customWidth="1"/>
    <col min="12" max="13" width="57.140625" customWidth="1"/>
    <col min="14" max="14" width="11.28515625" customWidth="1"/>
    <col min="23" max="23" width="16.5703125" customWidth="1"/>
    <col min="24" max="24" width="48.5703125" customWidth="1"/>
    <col min="25" max="25" width="54.42578125" customWidth="1"/>
    <col min="27" max="27" width="18.28515625" customWidth="1"/>
    <col min="28" max="28" width="38.28515625" customWidth="1"/>
    <col min="29" max="29" width="53.5703125" customWidth="1"/>
    <col min="31" max="31" width="19.85546875" customWidth="1"/>
    <col min="32" max="32" width="46.28515625" customWidth="1"/>
    <col min="33" max="33" width="68" customWidth="1"/>
    <col min="35" max="35" width="17.140625" customWidth="1"/>
    <col min="36" max="36" width="78.85546875" customWidth="1"/>
  </cols>
  <sheetData>
    <row r="4" spans="11:37" ht="15.75" thickBot="1"/>
    <row r="5" spans="11:37" ht="15.75" thickBot="1">
      <c r="N5" s="758" t="s">
        <v>12</v>
      </c>
      <c r="O5" s="759"/>
      <c r="P5" s="759"/>
      <c r="Q5" s="759"/>
      <c r="R5" s="759"/>
      <c r="S5" s="759"/>
      <c r="T5" s="759"/>
      <c r="U5" s="759"/>
      <c r="V5" s="759"/>
      <c r="W5" s="759"/>
      <c r="X5" s="759"/>
      <c r="Y5" s="759"/>
      <c r="Z5" s="759"/>
      <c r="AA5" s="759"/>
      <c r="AB5" s="759"/>
      <c r="AC5" s="759"/>
      <c r="AD5" s="759"/>
      <c r="AE5" s="759"/>
      <c r="AF5" s="759"/>
      <c r="AG5" s="759"/>
      <c r="AH5" s="759"/>
      <c r="AI5" s="759"/>
      <c r="AJ5" s="759"/>
      <c r="AK5" s="760"/>
    </row>
    <row r="6" spans="11:37" ht="15.75" thickBot="1">
      <c r="K6" s="772" t="s">
        <v>8</v>
      </c>
      <c r="L6" s="773"/>
      <c r="M6" s="17"/>
      <c r="N6" s="761"/>
      <c r="O6" s="762"/>
      <c r="P6" s="762"/>
      <c r="Q6" s="762"/>
      <c r="R6" s="762"/>
      <c r="S6" s="762"/>
      <c r="T6" s="762"/>
      <c r="U6" s="762"/>
      <c r="V6" s="762"/>
      <c r="W6" s="762"/>
      <c r="X6" s="762"/>
      <c r="Y6" s="762"/>
      <c r="Z6" s="762"/>
      <c r="AA6" s="762"/>
      <c r="AB6" s="762"/>
      <c r="AC6" s="762"/>
      <c r="AD6" s="762"/>
      <c r="AE6" s="762"/>
      <c r="AF6" s="762"/>
      <c r="AG6" s="762"/>
      <c r="AH6" s="762"/>
      <c r="AI6" s="762"/>
      <c r="AJ6" s="762"/>
      <c r="AK6" s="763"/>
    </row>
    <row r="7" spans="11:37" ht="15.75" thickBot="1">
      <c r="K7" s="12" t="s">
        <v>2</v>
      </c>
      <c r="L7" s="12" t="s">
        <v>9</v>
      </c>
      <c r="M7" s="17"/>
    </row>
    <row r="8" spans="11:37" ht="15.75" thickBot="1">
      <c r="K8" s="8"/>
      <c r="L8" s="774" t="s">
        <v>14</v>
      </c>
      <c r="W8" s="767" t="s">
        <v>13</v>
      </c>
      <c r="X8" s="727"/>
      <c r="Y8" s="768"/>
      <c r="AA8" s="767" t="s">
        <v>17</v>
      </c>
      <c r="AB8" s="727"/>
      <c r="AC8" s="768"/>
      <c r="AE8" s="767" t="s">
        <v>18</v>
      </c>
      <c r="AF8" s="727"/>
      <c r="AG8" s="768"/>
      <c r="AI8" s="730"/>
      <c r="AJ8" s="730"/>
    </row>
    <row r="9" spans="11:37" ht="15.75" thickBot="1">
      <c r="K9" s="9"/>
      <c r="L9" s="770"/>
      <c r="M9" s="16"/>
      <c r="W9" s="15" t="s">
        <v>0</v>
      </c>
      <c r="X9" s="739" t="s">
        <v>1</v>
      </c>
      <c r="Y9" s="740"/>
      <c r="AA9" s="15" t="s">
        <v>0</v>
      </c>
      <c r="AB9" s="739" t="s">
        <v>1</v>
      </c>
      <c r="AC9" s="740"/>
      <c r="AE9" s="15" t="s">
        <v>0</v>
      </c>
      <c r="AF9" s="739" t="s">
        <v>1</v>
      </c>
      <c r="AG9" s="740"/>
      <c r="AI9" s="19"/>
      <c r="AJ9" s="17"/>
    </row>
    <row r="10" spans="11:37" ht="31.5" customHeight="1">
      <c r="K10" s="9"/>
      <c r="L10" s="770"/>
      <c r="W10" s="751" t="s">
        <v>7</v>
      </c>
      <c r="X10" s="741" t="s">
        <v>20</v>
      </c>
      <c r="Y10" s="742"/>
      <c r="AA10" s="751" t="s">
        <v>7</v>
      </c>
      <c r="AB10" s="775" t="s">
        <v>42</v>
      </c>
      <c r="AC10" s="776"/>
      <c r="AE10" s="751" t="s">
        <v>7</v>
      </c>
      <c r="AF10" s="741" t="s">
        <v>64</v>
      </c>
      <c r="AG10" s="742"/>
      <c r="AI10" s="700"/>
    </row>
    <row r="11" spans="11:37" ht="36.75" customHeight="1">
      <c r="K11" s="9"/>
      <c r="L11" s="770"/>
      <c r="M11" s="16"/>
      <c r="W11" s="752"/>
      <c r="X11" s="743" t="s">
        <v>21</v>
      </c>
      <c r="Y11" s="744"/>
      <c r="AA11" s="752"/>
      <c r="AB11" s="743" t="s">
        <v>43</v>
      </c>
      <c r="AC11" s="744"/>
      <c r="AE11" s="752"/>
      <c r="AF11" s="743" t="s">
        <v>65</v>
      </c>
      <c r="AG11" s="744"/>
      <c r="AI11" s="700"/>
    </row>
    <row r="12" spans="11:37" ht="30" customHeight="1">
      <c r="K12" s="9"/>
      <c r="L12" s="770"/>
      <c r="M12" s="16"/>
      <c r="W12" s="752"/>
      <c r="X12" s="743" t="s">
        <v>19</v>
      </c>
      <c r="Y12" s="744"/>
      <c r="AA12" s="752"/>
      <c r="AB12" s="743"/>
      <c r="AC12" s="744"/>
      <c r="AE12" s="752"/>
      <c r="AF12" s="743"/>
      <c r="AG12" s="744"/>
      <c r="AI12" s="700"/>
    </row>
    <row r="13" spans="11:37" ht="25.5" customHeight="1" thickBot="1">
      <c r="K13" s="9" t="s">
        <v>107</v>
      </c>
      <c r="L13" s="770"/>
      <c r="M13" s="16"/>
      <c r="W13" s="752"/>
      <c r="X13" s="743"/>
      <c r="Y13" s="744"/>
      <c r="AA13" s="752"/>
      <c r="AB13" s="743"/>
      <c r="AC13" s="744"/>
      <c r="AE13" s="752"/>
      <c r="AF13" s="743"/>
      <c r="AG13" s="744"/>
      <c r="AI13" s="700"/>
    </row>
    <row r="14" spans="11:37" ht="0.75" hidden="1" customHeight="1" thickBot="1">
      <c r="K14" s="10" t="s">
        <v>10</v>
      </c>
      <c r="L14" s="770"/>
      <c r="M14" s="16"/>
      <c r="W14" s="753"/>
      <c r="X14" s="14"/>
      <c r="Y14" s="23"/>
      <c r="AA14" s="753"/>
      <c r="AB14" s="14"/>
      <c r="AC14" s="2"/>
      <c r="AE14" s="753"/>
      <c r="AF14" s="14"/>
      <c r="AG14" s="2"/>
      <c r="AI14" s="700"/>
    </row>
    <row r="15" spans="11:37" ht="15.75" thickBot="1">
      <c r="K15" s="9"/>
      <c r="L15" s="770"/>
      <c r="M15" s="16"/>
      <c r="W15" s="751" t="s">
        <v>3</v>
      </c>
      <c r="X15" s="24" t="s">
        <v>22</v>
      </c>
      <c r="Y15" s="25" t="s">
        <v>23</v>
      </c>
      <c r="AA15" s="751" t="s">
        <v>3</v>
      </c>
      <c r="AB15" s="24" t="s">
        <v>22</v>
      </c>
      <c r="AC15" s="25" t="s">
        <v>23</v>
      </c>
      <c r="AE15" s="751" t="s">
        <v>3</v>
      </c>
      <c r="AF15" s="38" t="s">
        <v>66</v>
      </c>
      <c r="AG15" s="20" t="s">
        <v>23</v>
      </c>
      <c r="AI15" s="700"/>
    </row>
    <row r="16" spans="11:37" ht="36" customHeight="1" thickBot="1">
      <c r="K16" s="11"/>
      <c r="L16" s="771"/>
      <c r="M16" s="16"/>
      <c r="W16" s="752"/>
      <c r="X16" s="741" t="s">
        <v>24</v>
      </c>
      <c r="Y16" s="774" t="s">
        <v>25</v>
      </c>
      <c r="AA16" s="752"/>
      <c r="AB16" s="34" t="s">
        <v>44</v>
      </c>
      <c r="AC16" s="4" t="s">
        <v>101</v>
      </c>
      <c r="AE16" s="752"/>
      <c r="AF16" s="21" t="s">
        <v>67</v>
      </c>
      <c r="AG16" s="39" t="s">
        <v>68</v>
      </c>
      <c r="AI16" s="700"/>
    </row>
    <row r="17" spans="12:35" ht="26.25" customHeight="1">
      <c r="L17" s="7"/>
      <c r="M17" s="7"/>
      <c r="W17" s="752"/>
      <c r="X17" s="743"/>
      <c r="Y17" s="770"/>
      <c r="AA17" s="752"/>
      <c r="AB17" s="35" t="s">
        <v>45</v>
      </c>
      <c r="AC17" s="4"/>
      <c r="AE17" s="752"/>
      <c r="AF17" s="21" t="s">
        <v>102</v>
      </c>
      <c r="AG17" s="4"/>
      <c r="AI17" s="700"/>
    </row>
    <row r="18" spans="12:35" ht="15.75" customHeight="1">
      <c r="L18" s="7"/>
      <c r="M18" s="7"/>
      <c r="W18" s="752"/>
      <c r="X18" s="743"/>
      <c r="Y18" s="770"/>
      <c r="AA18" s="752"/>
      <c r="AB18" s="769" t="s">
        <v>46</v>
      </c>
      <c r="AC18" s="770" t="s">
        <v>47</v>
      </c>
      <c r="AE18" s="752"/>
      <c r="AF18" s="21"/>
      <c r="AG18" s="4"/>
      <c r="AI18" s="700"/>
    </row>
    <row r="19" spans="12:35" ht="18.75" customHeight="1" thickBot="1">
      <c r="W19" s="753"/>
      <c r="X19" s="764"/>
      <c r="Y19" s="771"/>
      <c r="AA19" s="753"/>
      <c r="AB19" s="769"/>
      <c r="AC19" s="771"/>
      <c r="AE19" s="753"/>
      <c r="AF19" s="22"/>
      <c r="AG19" s="5"/>
      <c r="AI19" s="700"/>
    </row>
    <row r="20" spans="12:35" ht="15.75" thickBot="1">
      <c r="W20" s="751" t="s">
        <v>4</v>
      </c>
      <c r="X20" s="24" t="s">
        <v>26</v>
      </c>
      <c r="Y20" s="25" t="s">
        <v>27</v>
      </c>
      <c r="AA20" s="754" t="s">
        <v>4</v>
      </c>
      <c r="AB20" s="36" t="s">
        <v>27</v>
      </c>
      <c r="AC20" s="19" t="s">
        <v>55</v>
      </c>
      <c r="AE20" s="751" t="s">
        <v>4</v>
      </c>
      <c r="AF20" s="38" t="s">
        <v>27</v>
      </c>
      <c r="AG20" s="20" t="s">
        <v>72</v>
      </c>
      <c r="AI20" s="700"/>
    </row>
    <row r="21" spans="12:35">
      <c r="W21" s="752"/>
      <c r="X21" s="26" t="s">
        <v>28</v>
      </c>
      <c r="Y21" s="4" t="s">
        <v>29</v>
      </c>
      <c r="AA21" s="756"/>
      <c r="AB21" s="13" t="s">
        <v>50</v>
      </c>
      <c r="AC21" s="3" t="s">
        <v>54</v>
      </c>
      <c r="AE21" s="752"/>
      <c r="AF21" s="18" t="s">
        <v>69</v>
      </c>
      <c r="AG21" s="6" t="s">
        <v>71</v>
      </c>
      <c r="AI21" s="700"/>
    </row>
    <row r="22" spans="12:35">
      <c r="W22" s="752"/>
      <c r="X22" s="21"/>
      <c r="Y22" s="4" t="s">
        <v>30</v>
      </c>
      <c r="AA22" s="756"/>
      <c r="AB22" s="13" t="s">
        <v>52</v>
      </c>
      <c r="AC22" s="4" t="s">
        <v>28</v>
      </c>
      <c r="AE22" s="752"/>
      <c r="AF22" s="18" t="s">
        <v>70</v>
      </c>
      <c r="AG22" s="35" t="s">
        <v>54</v>
      </c>
      <c r="AI22" s="700"/>
    </row>
    <row r="23" spans="12:35">
      <c r="W23" s="752"/>
      <c r="X23" s="21"/>
      <c r="Y23" s="4" t="s">
        <v>48</v>
      </c>
      <c r="AA23" s="756"/>
      <c r="AB23" s="13" t="s">
        <v>51</v>
      </c>
      <c r="AE23" s="752"/>
      <c r="AF23" s="18"/>
      <c r="AG23" s="1"/>
      <c r="AI23" s="700"/>
    </row>
    <row r="24" spans="12:35" ht="15.75" thickBot="1">
      <c r="W24" s="753"/>
      <c r="X24" s="22"/>
      <c r="Y24" s="5" t="s">
        <v>49</v>
      </c>
      <c r="AA24" s="766"/>
      <c r="AB24" s="14" t="s">
        <v>53</v>
      </c>
      <c r="AC24" s="5"/>
      <c r="AE24" s="753"/>
      <c r="AF24" s="41"/>
      <c r="AG24" s="2"/>
      <c r="AI24" s="700"/>
    </row>
    <row r="25" spans="12:35">
      <c r="W25" s="751" t="s">
        <v>5</v>
      </c>
      <c r="X25" s="775" t="s">
        <v>31</v>
      </c>
      <c r="Y25" s="776"/>
      <c r="AA25" s="751" t="s">
        <v>5</v>
      </c>
      <c r="AB25" s="754" t="s">
        <v>56</v>
      </c>
      <c r="AC25" s="755"/>
      <c r="AE25" s="751" t="s">
        <v>5</v>
      </c>
      <c r="AF25" s="745" t="s">
        <v>74</v>
      </c>
      <c r="AG25" s="746"/>
      <c r="AI25" s="700"/>
    </row>
    <row r="26" spans="12:35">
      <c r="W26" s="752"/>
      <c r="X26" s="27" t="s">
        <v>32</v>
      </c>
      <c r="Y26" s="27"/>
      <c r="AA26" s="752"/>
      <c r="AB26" s="756" t="s">
        <v>57</v>
      </c>
      <c r="AC26" s="757"/>
      <c r="AE26" s="752"/>
      <c r="AF26" s="747" t="s">
        <v>75</v>
      </c>
      <c r="AG26" s="748"/>
      <c r="AI26" s="700"/>
    </row>
    <row r="27" spans="12:35" ht="33" customHeight="1">
      <c r="W27" s="752"/>
      <c r="X27" s="747" t="s">
        <v>33</v>
      </c>
      <c r="Y27" s="748"/>
      <c r="AA27" s="752"/>
      <c r="AB27" s="777" t="s">
        <v>58</v>
      </c>
      <c r="AC27" s="778"/>
      <c r="AE27" s="752"/>
      <c r="AF27" s="743" t="s">
        <v>73</v>
      </c>
      <c r="AG27" s="744"/>
      <c r="AI27" s="700"/>
    </row>
    <row r="28" spans="12:35">
      <c r="W28" s="752"/>
      <c r="X28" s="28"/>
      <c r="Y28" s="29"/>
      <c r="AA28" s="752"/>
      <c r="AB28" s="756"/>
      <c r="AC28" s="757"/>
      <c r="AE28" s="752"/>
      <c r="AF28" s="747"/>
      <c r="AG28" s="748"/>
      <c r="AI28" s="700"/>
    </row>
    <row r="29" spans="12:35" ht="15.75" thickBot="1">
      <c r="W29" s="753"/>
      <c r="X29" s="30"/>
      <c r="Y29" s="31"/>
      <c r="AA29" s="753"/>
      <c r="AB29" s="766"/>
      <c r="AC29" s="779"/>
      <c r="AE29" s="753"/>
      <c r="AF29" s="749"/>
      <c r="AG29" s="750"/>
      <c r="AI29" s="700"/>
    </row>
    <row r="30" spans="12:35" ht="15.75" thickBot="1">
      <c r="W30" s="751" t="s">
        <v>6</v>
      </c>
      <c r="X30" s="32" t="s">
        <v>34</v>
      </c>
      <c r="Y30" s="33" t="s">
        <v>35</v>
      </c>
      <c r="AA30" s="751" t="s">
        <v>6</v>
      </c>
      <c r="AB30" s="38" t="s">
        <v>34</v>
      </c>
      <c r="AC30" s="20" t="s">
        <v>35</v>
      </c>
      <c r="AE30" s="751" t="s">
        <v>6</v>
      </c>
      <c r="AF30" s="40" t="s">
        <v>34</v>
      </c>
      <c r="AG30" s="42" t="s">
        <v>35</v>
      </c>
      <c r="AI30" s="700"/>
    </row>
    <row r="31" spans="12:35">
      <c r="W31" s="752"/>
      <c r="X31" s="21" t="s">
        <v>36</v>
      </c>
      <c r="Y31" s="4" t="s">
        <v>40</v>
      </c>
      <c r="AA31" s="752"/>
      <c r="AB31" s="21" t="s">
        <v>36</v>
      </c>
      <c r="AC31" s="4" t="s">
        <v>60</v>
      </c>
      <c r="AE31" s="752"/>
      <c r="AF31" s="21" t="s">
        <v>36</v>
      </c>
      <c r="AG31" s="4"/>
      <c r="AI31" s="700"/>
    </row>
    <row r="32" spans="12:35">
      <c r="W32" s="752"/>
      <c r="X32" s="21" t="s">
        <v>37</v>
      </c>
      <c r="Y32" s="4" t="s">
        <v>41</v>
      </c>
      <c r="AA32" s="752"/>
      <c r="AB32" s="21" t="s">
        <v>37</v>
      </c>
      <c r="AC32" s="4" t="s">
        <v>61</v>
      </c>
      <c r="AE32" s="752"/>
      <c r="AF32" s="21" t="s">
        <v>38</v>
      </c>
      <c r="AG32" s="4"/>
      <c r="AI32" s="700"/>
    </row>
    <row r="33" spans="14:38">
      <c r="W33" s="752"/>
      <c r="X33" s="21" t="s">
        <v>38</v>
      </c>
      <c r="Y33" s="4"/>
      <c r="AA33" s="752"/>
      <c r="AB33" s="21" t="s">
        <v>38</v>
      </c>
      <c r="AC33" s="4" t="s">
        <v>62</v>
      </c>
      <c r="AE33" s="752"/>
      <c r="AF33" s="21" t="s">
        <v>76</v>
      </c>
      <c r="AG33" s="4"/>
      <c r="AI33" s="700"/>
    </row>
    <row r="34" spans="14:38" ht="15.75" thickBot="1">
      <c r="W34" s="753"/>
      <c r="X34" s="22" t="s">
        <v>39</v>
      </c>
      <c r="Y34" s="5"/>
      <c r="AA34" s="753"/>
      <c r="AB34" s="22" t="s">
        <v>59</v>
      </c>
      <c r="AC34" s="5" t="s">
        <v>63</v>
      </c>
      <c r="AE34" s="753"/>
      <c r="AF34" s="22" t="s">
        <v>39</v>
      </c>
      <c r="AG34" s="5"/>
      <c r="AI34" s="700"/>
    </row>
    <row r="39" spans="14:38" ht="15.75" thickBot="1"/>
    <row r="40" spans="14:38">
      <c r="N40" s="758" t="s">
        <v>15</v>
      </c>
      <c r="O40" s="759"/>
      <c r="P40" s="759"/>
      <c r="Q40" s="759"/>
      <c r="R40" s="759"/>
      <c r="S40" s="759"/>
      <c r="T40" s="759"/>
      <c r="U40" s="759"/>
      <c r="V40" s="759"/>
      <c r="W40" s="759"/>
      <c r="X40" s="759"/>
      <c r="Y40" s="759"/>
      <c r="Z40" s="759"/>
      <c r="AA40" s="759"/>
      <c r="AB40" s="759"/>
      <c r="AC40" s="759"/>
      <c r="AD40" s="759"/>
      <c r="AE40" s="759"/>
      <c r="AF40" s="759"/>
      <c r="AG40" s="759"/>
      <c r="AH40" s="759"/>
      <c r="AI40" s="759"/>
      <c r="AJ40" s="759"/>
      <c r="AK40" s="759"/>
      <c r="AL40" s="760"/>
    </row>
    <row r="41" spans="14:38" ht="15.75" thickBot="1">
      <c r="N41" s="761"/>
      <c r="O41" s="762"/>
      <c r="P41" s="762"/>
      <c r="Q41" s="762"/>
      <c r="R41" s="762"/>
      <c r="S41" s="762"/>
      <c r="T41" s="762"/>
      <c r="U41" s="762"/>
      <c r="V41" s="762"/>
      <c r="W41" s="762"/>
      <c r="X41" s="762"/>
      <c r="Y41" s="762"/>
      <c r="Z41" s="762"/>
      <c r="AA41" s="762"/>
      <c r="AB41" s="762"/>
      <c r="AC41" s="762"/>
      <c r="AD41" s="762"/>
      <c r="AE41" s="762"/>
      <c r="AF41" s="762"/>
      <c r="AG41" s="762"/>
      <c r="AH41" s="762"/>
      <c r="AI41" s="762"/>
      <c r="AJ41" s="762"/>
      <c r="AK41" s="762"/>
      <c r="AL41" s="763"/>
    </row>
    <row r="44" spans="14:38" ht="15.75" thickBot="1"/>
    <row r="45" spans="14:38" ht="15.75" thickBot="1">
      <c r="W45" s="726" t="s">
        <v>78</v>
      </c>
      <c r="X45" s="727"/>
      <c r="Y45" s="731"/>
      <c r="AA45" s="726" t="s">
        <v>77</v>
      </c>
      <c r="AB45" s="727"/>
      <c r="AC45" s="731"/>
      <c r="AE45" s="730"/>
      <c r="AF45" s="730"/>
      <c r="AG45" s="730"/>
      <c r="AI45" s="730"/>
      <c r="AJ45" s="730"/>
    </row>
    <row r="46" spans="14:38" ht="15.75" thickBot="1">
      <c r="W46" s="15" t="s">
        <v>0</v>
      </c>
      <c r="X46" s="739" t="s">
        <v>1</v>
      </c>
      <c r="Y46" s="740"/>
      <c r="AA46" s="15" t="s">
        <v>0</v>
      </c>
      <c r="AB46" s="739" t="s">
        <v>1</v>
      </c>
      <c r="AC46" s="740"/>
      <c r="AE46" s="19"/>
      <c r="AF46" s="19"/>
      <c r="AG46" s="17"/>
      <c r="AI46" s="19"/>
      <c r="AJ46" s="17"/>
    </row>
    <row r="47" spans="14:38">
      <c r="W47" s="751" t="s">
        <v>7</v>
      </c>
      <c r="X47" s="741" t="s">
        <v>79</v>
      </c>
      <c r="Y47" s="742"/>
      <c r="AA47" s="751" t="s">
        <v>7</v>
      </c>
      <c r="AB47" s="741" t="s">
        <v>97</v>
      </c>
      <c r="AC47" s="742"/>
      <c r="AE47" s="700"/>
      <c r="AF47" s="18"/>
      <c r="AI47" s="700"/>
    </row>
    <row r="48" spans="14:38">
      <c r="W48" s="752"/>
      <c r="X48" s="743"/>
      <c r="Y48" s="744"/>
      <c r="AA48" s="752"/>
      <c r="AB48" s="743"/>
      <c r="AC48" s="744"/>
      <c r="AE48" s="700"/>
      <c r="AF48" s="18"/>
      <c r="AI48" s="700"/>
    </row>
    <row r="49" spans="23:35">
      <c r="W49" s="752"/>
      <c r="X49" s="743"/>
      <c r="Y49" s="744"/>
      <c r="AA49" s="752"/>
      <c r="AB49" s="743"/>
      <c r="AC49" s="744"/>
      <c r="AE49" s="700"/>
      <c r="AF49" s="18"/>
      <c r="AI49" s="700"/>
    </row>
    <row r="50" spans="23:35">
      <c r="W50" s="752"/>
      <c r="X50" s="743"/>
      <c r="Y50" s="744"/>
      <c r="AA50" s="752"/>
      <c r="AB50" s="743"/>
      <c r="AC50" s="744"/>
      <c r="AE50" s="700"/>
      <c r="AF50" s="18"/>
      <c r="AI50" s="700"/>
    </row>
    <row r="51" spans="23:35" ht="15.75" thickBot="1">
      <c r="W51" s="753"/>
      <c r="X51" s="764"/>
      <c r="Y51" s="765"/>
      <c r="AA51" s="753"/>
      <c r="AB51" s="764"/>
      <c r="AC51" s="765"/>
      <c r="AE51" s="700"/>
      <c r="AF51" s="18"/>
      <c r="AI51" s="700"/>
    </row>
    <row r="52" spans="23:35" ht="15.75" thickBot="1">
      <c r="W52" s="751" t="s">
        <v>3</v>
      </c>
      <c r="X52" s="40" t="s">
        <v>66</v>
      </c>
      <c r="Y52" s="46" t="s">
        <v>23</v>
      </c>
      <c r="AA52" s="751" t="s">
        <v>3</v>
      </c>
      <c r="AB52" s="38" t="s">
        <v>66</v>
      </c>
      <c r="AC52" s="20" t="s">
        <v>23</v>
      </c>
      <c r="AE52" s="700"/>
      <c r="AF52" s="18"/>
      <c r="AI52" s="700"/>
    </row>
    <row r="53" spans="23:35" ht="30">
      <c r="W53" s="752"/>
      <c r="X53" s="1" t="s">
        <v>80</v>
      </c>
      <c r="Y53" s="39" t="s">
        <v>82</v>
      </c>
      <c r="AA53" s="752"/>
      <c r="AB53" s="29" t="s">
        <v>98</v>
      </c>
      <c r="AC53" s="4" t="s">
        <v>100</v>
      </c>
      <c r="AE53" s="700"/>
      <c r="AF53" s="18"/>
      <c r="AI53" s="700"/>
    </row>
    <row r="54" spans="23:35">
      <c r="W54" s="752"/>
      <c r="X54" s="47" t="s">
        <v>81</v>
      </c>
      <c r="Y54" s="4"/>
      <c r="AA54" s="752"/>
      <c r="AB54" s="29" t="s">
        <v>99</v>
      </c>
      <c r="AC54" s="4"/>
      <c r="AE54" s="700"/>
      <c r="AF54" s="18"/>
      <c r="AI54" s="700"/>
    </row>
    <row r="55" spans="23:35">
      <c r="W55" s="752"/>
      <c r="X55" s="13"/>
      <c r="Y55" s="4"/>
      <c r="AA55" s="752"/>
      <c r="AB55" s="21"/>
      <c r="AC55" s="4"/>
      <c r="AE55" s="700"/>
      <c r="AF55" s="18"/>
      <c r="AI55" s="700"/>
    </row>
    <row r="56" spans="23:35" ht="15.75" thickBot="1">
      <c r="W56" s="753"/>
      <c r="X56" s="14"/>
      <c r="Y56" s="5"/>
      <c r="AA56" s="753"/>
      <c r="AB56" s="22"/>
      <c r="AC56" s="5"/>
      <c r="AE56" s="700"/>
      <c r="AF56" s="18"/>
      <c r="AI56" s="700"/>
    </row>
    <row r="57" spans="23:35" ht="15.75" thickBot="1">
      <c r="W57" s="751" t="s">
        <v>4</v>
      </c>
      <c r="X57" s="40" t="s">
        <v>27</v>
      </c>
      <c r="Y57" s="46" t="s">
        <v>83</v>
      </c>
      <c r="AA57" s="751" t="s">
        <v>4</v>
      </c>
      <c r="AB57" s="40" t="s">
        <v>27</v>
      </c>
      <c r="AC57" s="42" t="s">
        <v>26</v>
      </c>
      <c r="AE57" s="700"/>
      <c r="AF57" s="18"/>
      <c r="AI57" s="700"/>
    </row>
    <row r="58" spans="23:35">
      <c r="W58" s="752"/>
      <c r="X58" s="26" t="s">
        <v>87</v>
      </c>
      <c r="Y58" s="4" t="s">
        <v>88</v>
      </c>
      <c r="AA58" s="752"/>
      <c r="AB58" s="21"/>
      <c r="AC58" s="4" t="s">
        <v>104</v>
      </c>
      <c r="AE58" s="700"/>
      <c r="AF58" s="18"/>
      <c r="AI58" s="700"/>
    </row>
    <row r="59" spans="23:35">
      <c r="W59" s="752"/>
      <c r="X59" s="26" t="s">
        <v>84</v>
      </c>
      <c r="Y59" s="4" t="s">
        <v>89</v>
      </c>
      <c r="AA59" s="752"/>
      <c r="AB59" s="21" t="s">
        <v>103</v>
      </c>
      <c r="AC59" s="4" t="s">
        <v>54</v>
      </c>
      <c r="AE59" s="700"/>
      <c r="AF59" s="18"/>
      <c r="AI59" s="700"/>
    </row>
    <row r="60" spans="23:35">
      <c r="W60" s="752"/>
      <c r="X60" s="26" t="s">
        <v>85</v>
      </c>
      <c r="Y60" s="4"/>
      <c r="AA60" s="752"/>
      <c r="AB60" s="21"/>
      <c r="AC60" s="4"/>
      <c r="AE60" s="700"/>
      <c r="AF60" s="18"/>
      <c r="AI60" s="700"/>
    </row>
    <row r="61" spans="23:35" ht="15.75" thickBot="1">
      <c r="W61" s="753"/>
      <c r="X61" s="48" t="s">
        <v>86</v>
      </c>
      <c r="Y61" s="4"/>
      <c r="AA61" s="753"/>
      <c r="AB61" s="22"/>
      <c r="AC61" s="5"/>
      <c r="AE61" s="700"/>
      <c r="AF61" s="18"/>
      <c r="AI61" s="700"/>
    </row>
    <row r="62" spans="23:35">
      <c r="W62" s="754" t="s">
        <v>5</v>
      </c>
      <c r="X62" s="745" t="s">
        <v>90</v>
      </c>
      <c r="Y62" s="746"/>
      <c r="AA62" s="751" t="s">
        <v>5</v>
      </c>
      <c r="AB62" s="775" t="s">
        <v>105</v>
      </c>
      <c r="AC62" s="776"/>
      <c r="AE62" s="700"/>
      <c r="AF62" s="18"/>
      <c r="AI62" s="700"/>
    </row>
    <row r="63" spans="23:35">
      <c r="W63" s="756"/>
      <c r="X63" s="780" t="s">
        <v>91</v>
      </c>
      <c r="Y63" s="781"/>
      <c r="AA63" s="752"/>
      <c r="AB63" s="747" t="s">
        <v>106</v>
      </c>
      <c r="AC63" s="748"/>
      <c r="AE63" s="700"/>
      <c r="AF63" s="18"/>
      <c r="AI63" s="700"/>
    </row>
    <row r="64" spans="23:35">
      <c r="W64" s="756"/>
      <c r="X64" s="780" t="s">
        <v>92</v>
      </c>
      <c r="Y64" s="781"/>
      <c r="AA64" s="752"/>
      <c r="AB64" s="756"/>
      <c r="AC64" s="757"/>
      <c r="AE64" s="700"/>
      <c r="AF64" s="18"/>
      <c r="AI64" s="700"/>
    </row>
    <row r="65" spans="14:38">
      <c r="W65" s="756"/>
      <c r="X65" s="780" t="s">
        <v>93</v>
      </c>
      <c r="Y65" s="781"/>
      <c r="AA65" s="752"/>
      <c r="AB65" s="756"/>
      <c r="AC65" s="757"/>
      <c r="AE65" s="700"/>
      <c r="AF65" s="18"/>
      <c r="AI65" s="700"/>
    </row>
    <row r="66" spans="14:38" ht="15.75" thickBot="1">
      <c r="W66" s="766"/>
      <c r="X66" s="749"/>
      <c r="Y66" s="750"/>
      <c r="AA66" s="753"/>
      <c r="AB66" s="756"/>
      <c r="AC66" s="757"/>
      <c r="AE66" s="700"/>
      <c r="AF66" s="18"/>
      <c r="AI66" s="700"/>
    </row>
    <row r="67" spans="14:38" ht="15.75" thickBot="1">
      <c r="W67" s="751" t="s">
        <v>6</v>
      </c>
      <c r="X67" s="49" t="s">
        <v>34</v>
      </c>
      <c r="Y67" s="50" t="s">
        <v>94</v>
      </c>
      <c r="AA67" s="751" t="s">
        <v>6</v>
      </c>
      <c r="AB67" s="38" t="s">
        <v>34</v>
      </c>
      <c r="AC67" s="20" t="s">
        <v>35</v>
      </c>
      <c r="AE67" s="700"/>
      <c r="AF67" s="18"/>
      <c r="AI67" s="700"/>
    </row>
    <row r="68" spans="14:38">
      <c r="W68" s="752"/>
      <c r="X68" s="21" t="s">
        <v>39</v>
      </c>
      <c r="Y68" s="4" t="s">
        <v>60</v>
      </c>
      <c r="AA68" s="752"/>
      <c r="AB68" s="21" t="s">
        <v>36</v>
      </c>
      <c r="AC68" s="4" t="s">
        <v>96</v>
      </c>
      <c r="AE68" s="700"/>
      <c r="AF68" s="18"/>
      <c r="AI68" s="700"/>
    </row>
    <row r="69" spans="14:38">
      <c r="W69" s="752"/>
      <c r="X69" s="21" t="s">
        <v>38</v>
      </c>
      <c r="Y69" s="4" t="s">
        <v>96</v>
      </c>
      <c r="AA69" s="752"/>
      <c r="AB69" s="21" t="s">
        <v>37</v>
      </c>
      <c r="AC69" s="4" t="s">
        <v>60</v>
      </c>
      <c r="AE69" s="700"/>
      <c r="AF69" s="18"/>
      <c r="AI69" s="700"/>
    </row>
    <row r="70" spans="14:38">
      <c r="W70" s="752"/>
      <c r="X70" s="21" t="s">
        <v>37</v>
      </c>
      <c r="Y70" s="4"/>
      <c r="AA70" s="752"/>
      <c r="AB70" s="21" t="s">
        <v>38</v>
      </c>
      <c r="AC70" s="4" t="s">
        <v>61</v>
      </c>
      <c r="AE70" s="700"/>
      <c r="AF70" s="18"/>
      <c r="AI70" s="700"/>
    </row>
    <row r="71" spans="14:38" ht="15.75" thickBot="1">
      <c r="W71" s="753"/>
      <c r="X71" s="22" t="s">
        <v>95</v>
      </c>
      <c r="Y71" s="5"/>
      <c r="AA71" s="753"/>
      <c r="AB71" s="22" t="s">
        <v>39</v>
      </c>
      <c r="AC71" s="5"/>
      <c r="AE71" s="700"/>
      <c r="AF71" s="18"/>
      <c r="AI71" s="700"/>
    </row>
    <row r="73" spans="14:38" ht="15.75" thickBot="1"/>
    <row r="74" spans="14:38">
      <c r="N74" s="758" t="s">
        <v>16</v>
      </c>
      <c r="O74" s="759"/>
      <c r="P74" s="759"/>
      <c r="Q74" s="759"/>
      <c r="R74" s="759"/>
      <c r="S74" s="759"/>
      <c r="T74" s="759"/>
      <c r="U74" s="759"/>
      <c r="V74" s="759"/>
      <c r="W74" s="759"/>
      <c r="X74" s="759"/>
      <c r="Y74" s="759"/>
      <c r="Z74" s="759"/>
      <c r="AA74" s="759"/>
      <c r="AB74" s="759"/>
      <c r="AC74" s="759"/>
      <c r="AD74" s="759"/>
      <c r="AE74" s="759"/>
      <c r="AF74" s="759"/>
      <c r="AG74" s="759"/>
      <c r="AH74" s="759"/>
      <c r="AI74" s="759"/>
      <c r="AJ74" s="759"/>
      <c r="AK74" s="759"/>
      <c r="AL74" s="760"/>
    </row>
    <row r="75" spans="14:38" ht="15.75" thickBot="1">
      <c r="N75" s="761"/>
      <c r="O75" s="762"/>
      <c r="P75" s="762"/>
      <c r="Q75" s="762"/>
      <c r="R75" s="762"/>
      <c r="S75" s="762"/>
      <c r="T75" s="762"/>
      <c r="U75" s="762"/>
      <c r="V75" s="762"/>
      <c r="W75" s="762"/>
      <c r="X75" s="762"/>
      <c r="Y75" s="762"/>
      <c r="Z75" s="762"/>
      <c r="AA75" s="762"/>
      <c r="AB75" s="762"/>
      <c r="AC75" s="762"/>
      <c r="AD75" s="762"/>
      <c r="AE75" s="762"/>
      <c r="AF75" s="762"/>
      <c r="AG75" s="762"/>
      <c r="AH75" s="762"/>
      <c r="AI75" s="762"/>
      <c r="AJ75" s="762"/>
      <c r="AK75" s="762"/>
      <c r="AL75" s="763"/>
    </row>
    <row r="77" spans="14:38" ht="15.75" thickBot="1"/>
    <row r="78" spans="14:38" ht="15.75" thickBot="1">
      <c r="W78" s="726" t="s">
        <v>108</v>
      </c>
      <c r="X78" s="727"/>
      <c r="Y78" s="731"/>
      <c r="AA78" s="730"/>
      <c r="AB78" s="730"/>
      <c r="AC78" s="730"/>
      <c r="AE78" s="730"/>
      <c r="AF78" s="730"/>
      <c r="AG78" s="730"/>
      <c r="AI78" s="730"/>
      <c r="AJ78" s="730"/>
    </row>
    <row r="79" spans="14:38" ht="15.75" thickBot="1">
      <c r="W79" s="15" t="s">
        <v>0</v>
      </c>
      <c r="X79" s="15"/>
      <c r="Y79" s="12" t="s">
        <v>1</v>
      </c>
      <c r="AA79" s="19"/>
      <c r="AB79" s="19"/>
      <c r="AC79" s="17"/>
      <c r="AE79" s="19"/>
      <c r="AF79" s="19"/>
      <c r="AG79" s="17"/>
      <c r="AI79" s="19"/>
      <c r="AJ79" s="17"/>
    </row>
    <row r="80" spans="14:38">
      <c r="W80" s="751" t="s">
        <v>7</v>
      </c>
      <c r="X80" s="741" t="s">
        <v>109</v>
      </c>
      <c r="Y80" s="742"/>
      <c r="AA80" s="700"/>
      <c r="AB80" s="18"/>
      <c r="AE80" s="700"/>
      <c r="AF80" s="18"/>
      <c r="AI80" s="700"/>
    </row>
    <row r="81" spans="23:35">
      <c r="W81" s="752"/>
      <c r="X81" s="743"/>
      <c r="Y81" s="744"/>
      <c r="AA81" s="700"/>
      <c r="AB81" s="18"/>
      <c r="AE81" s="700"/>
      <c r="AF81" s="18"/>
      <c r="AI81" s="700"/>
    </row>
    <row r="82" spans="23:35">
      <c r="W82" s="752"/>
      <c r="X82" s="743"/>
      <c r="Y82" s="744"/>
      <c r="AA82" s="700"/>
      <c r="AB82" s="18"/>
      <c r="AE82" s="700"/>
      <c r="AF82" s="18"/>
      <c r="AI82" s="700"/>
    </row>
    <row r="83" spans="23:35">
      <c r="W83" s="752"/>
      <c r="X83" s="743"/>
      <c r="Y83" s="744"/>
      <c r="AA83" s="700"/>
      <c r="AB83" s="18"/>
      <c r="AE83" s="700"/>
      <c r="AF83" s="18"/>
      <c r="AI83" s="700"/>
    </row>
    <row r="84" spans="23:35" ht="15.75" thickBot="1">
      <c r="W84" s="753"/>
      <c r="X84" s="764"/>
      <c r="Y84" s="765"/>
      <c r="AA84" s="700"/>
      <c r="AB84" s="18"/>
      <c r="AE84" s="700"/>
      <c r="AF84" s="18"/>
      <c r="AI84" s="700"/>
    </row>
    <row r="85" spans="23:35" ht="15.75" thickBot="1">
      <c r="W85" s="751" t="s">
        <v>3</v>
      </c>
      <c r="X85" s="40" t="s">
        <v>66</v>
      </c>
      <c r="Y85" s="42" t="s">
        <v>23</v>
      </c>
      <c r="AA85" s="700"/>
      <c r="AB85" s="18"/>
      <c r="AE85" s="700"/>
      <c r="AF85" s="18"/>
      <c r="AI85" s="700"/>
    </row>
    <row r="86" spans="23:35">
      <c r="W86" s="752"/>
      <c r="X86" s="21" t="s">
        <v>110</v>
      </c>
      <c r="Y86" s="4" t="s">
        <v>112</v>
      </c>
      <c r="AA86" s="700"/>
      <c r="AB86" s="18"/>
      <c r="AE86" s="700"/>
      <c r="AF86" s="18"/>
      <c r="AI86" s="700"/>
    </row>
    <row r="87" spans="23:35">
      <c r="W87" s="752"/>
      <c r="X87" s="21" t="s">
        <v>111</v>
      </c>
      <c r="Y87" s="4"/>
      <c r="AA87" s="700"/>
      <c r="AB87" s="18"/>
      <c r="AE87" s="700"/>
      <c r="AF87" s="18"/>
      <c r="AI87" s="700"/>
    </row>
    <row r="88" spans="23:35">
      <c r="W88" s="752"/>
      <c r="X88" s="21"/>
      <c r="Y88" s="4"/>
      <c r="AA88" s="700"/>
      <c r="AB88" s="18"/>
      <c r="AE88" s="700"/>
      <c r="AF88" s="18"/>
      <c r="AI88" s="700"/>
    </row>
    <row r="89" spans="23:35" ht="15.75" thickBot="1">
      <c r="W89" s="753"/>
      <c r="X89" s="22"/>
      <c r="Y89" s="5"/>
      <c r="AA89" s="700"/>
      <c r="AB89" s="18"/>
      <c r="AE89" s="700"/>
      <c r="AF89" s="18"/>
      <c r="AI89" s="700"/>
    </row>
    <row r="90" spans="23:35" ht="15.75" thickBot="1">
      <c r="W90" s="751" t="s">
        <v>4</v>
      </c>
      <c r="X90" s="38" t="s">
        <v>27</v>
      </c>
      <c r="Y90" s="45" t="s">
        <v>113</v>
      </c>
      <c r="AA90" s="700"/>
      <c r="AB90" s="18"/>
      <c r="AE90" s="700"/>
      <c r="AF90" s="18"/>
      <c r="AI90" s="700"/>
    </row>
    <row r="91" spans="23:35">
      <c r="W91" s="752"/>
      <c r="X91" s="21" t="s">
        <v>114</v>
      </c>
      <c r="Y91" s="4" t="s">
        <v>104</v>
      </c>
      <c r="AA91" s="700"/>
      <c r="AB91" s="18"/>
      <c r="AE91" s="700"/>
      <c r="AF91" s="18"/>
      <c r="AI91" s="700"/>
    </row>
    <row r="92" spans="23:35">
      <c r="W92" s="752"/>
      <c r="X92" s="21"/>
      <c r="Y92" s="4" t="s">
        <v>115</v>
      </c>
      <c r="AA92" s="700"/>
      <c r="AB92" s="18"/>
      <c r="AE92" s="700"/>
      <c r="AF92" s="18"/>
      <c r="AI92" s="700"/>
    </row>
    <row r="93" spans="23:35">
      <c r="W93" s="752"/>
      <c r="X93" s="21"/>
      <c r="Y93" s="4" t="s">
        <v>54</v>
      </c>
      <c r="AA93" s="700"/>
      <c r="AB93" s="18"/>
      <c r="AE93" s="700"/>
      <c r="AF93" s="18"/>
      <c r="AI93" s="700"/>
    </row>
    <row r="94" spans="23:35" ht="15.75" thickBot="1">
      <c r="W94" s="753"/>
      <c r="X94" s="22"/>
      <c r="Y94" s="5"/>
      <c r="AA94" s="700"/>
      <c r="AB94" s="18"/>
      <c r="AE94" s="700"/>
      <c r="AF94" s="18"/>
      <c r="AI94" s="700"/>
    </row>
    <row r="95" spans="23:35">
      <c r="W95" s="751" t="s">
        <v>5</v>
      </c>
      <c r="X95" s="754" t="s">
        <v>116</v>
      </c>
      <c r="Y95" s="755"/>
      <c r="AA95" s="700"/>
      <c r="AB95" s="18"/>
      <c r="AE95" s="700"/>
      <c r="AF95" s="18"/>
      <c r="AI95" s="700"/>
    </row>
    <row r="96" spans="23:35">
      <c r="W96" s="752"/>
      <c r="X96" s="756" t="s">
        <v>117</v>
      </c>
      <c r="Y96" s="757"/>
      <c r="AA96" s="700"/>
      <c r="AB96" s="18"/>
      <c r="AE96" s="700"/>
      <c r="AF96" s="18"/>
      <c r="AI96" s="700"/>
    </row>
    <row r="97" spans="23:35">
      <c r="W97" s="752"/>
      <c r="X97" s="756" t="s">
        <v>118</v>
      </c>
      <c r="Y97" s="757"/>
      <c r="AA97" s="700"/>
      <c r="AB97" s="18"/>
      <c r="AE97" s="700"/>
      <c r="AF97" s="18"/>
      <c r="AI97" s="700"/>
    </row>
    <row r="98" spans="23:35">
      <c r="W98" s="752"/>
      <c r="X98" s="756"/>
      <c r="Y98" s="757"/>
      <c r="AA98" s="700"/>
      <c r="AB98" s="18"/>
      <c r="AE98" s="700"/>
      <c r="AF98" s="18"/>
      <c r="AI98" s="700"/>
    </row>
    <row r="99" spans="23:35" ht="15.75" thickBot="1">
      <c r="W99" s="753"/>
      <c r="X99" s="756"/>
      <c r="Y99" s="757"/>
      <c r="AA99" s="700"/>
      <c r="AB99" s="18"/>
      <c r="AE99" s="700"/>
      <c r="AF99" s="18"/>
      <c r="AI99" s="700"/>
    </row>
    <row r="100" spans="23:35" ht="15.75" thickBot="1">
      <c r="W100" s="751" t="s">
        <v>6</v>
      </c>
      <c r="X100" s="40" t="s">
        <v>34</v>
      </c>
      <c r="Y100" s="42" t="s">
        <v>35</v>
      </c>
      <c r="AA100" s="700"/>
      <c r="AB100" s="18"/>
      <c r="AE100" s="700"/>
      <c r="AF100" s="18"/>
      <c r="AI100" s="700"/>
    </row>
    <row r="101" spans="23:35">
      <c r="W101" s="752"/>
      <c r="X101" s="21" t="s">
        <v>39</v>
      </c>
      <c r="Y101" s="4" t="s">
        <v>119</v>
      </c>
      <c r="AA101" s="700"/>
      <c r="AB101" s="18"/>
      <c r="AE101" s="700"/>
      <c r="AF101" s="18"/>
      <c r="AI101" s="700"/>
    </row>
    <row r="102" spans="23:35">
      <c r="W102" s="752"/>
      <c r="X102" s="21" t="s">
        <v>38</v>
      </c>
      <c r="Y102" s="4"/>
      <c r="AA102" s="700"/>
      <c r="AB102" s="18"/>
      <c r="AE102" s="700"/>
      <c r="AF102" s="18"/>
      <c r="AI102" s="700"/>
    </row>
    <row r="103" spans="23:35">
      <c r="W103" s="752"/>
      <c r="X103" s="21" t="s">
        <v>37</v>
      </c>
      <c r="Y103" s="4"/>
      <c r="AA103" s="700"/>
      <c r="AB103" s="18"/>
      <c r="AE103" s="700"/>
      <c r="AF103" s="18"/>
      <c r="AI103" s="700"/>
    </row>
    <row r="104" spans="23:35" ht="15.75" thickBot="1">
      <c r="W104" s="753"/>
      <c r="X104" s="22"/>
      <c r="Y104" s="5"/>
      <c r="AA104" s="700"/>
      <c r="AB104" s="18"/>
      <c r="AE104" s="700"/>
      <c r="AF104" s="18"/>
      <c r="AI104" s="700"/>
    </row>
  </sheetData>
  <mergeCells count="123">
    <mergeCell ref="X46:Y46"/>
    <mergeCell ref="X47:Y51"/>
    <mergeCell ref="X62:Y62"/>
    <mergeCell ref="X63:Y63"/>
    <mergeCell ref="X64:Y64"/>
    <mergeCell ref="X65:Y65"/>
    <mergeCell ref="X66:Y66"/>
    <mergeCell ref="AB47:AC51"/>
    <mergeCell ref="AB46:AC46"/>
    <mergeCell ref="AB62:AC62"/>
    <mergeCell ref="AB63:AC63"/>
    <mergeCell ref="AB64:AC64"/>
    <mergeCell ref="AB65:AC65"/>
    <mergeCell ref="AB66:AC66"/>
    <mergeCell ref="X12:Y13"/>
    <mergeCell ref="AB18:AB19"/>
    <mergeCell ref="AC18:AC19"/>
    <mergeCell ref="AA20:AA24"/>
    <mergeCell ref="AA25:AA29"/>
    <mergeCell ref="AA30:AA34"/>
    <mergeCell ref="K6:L6"/>
    <mergeCell ref="L8:L16"/>
    <mergeCell ref="W10:W14"/>
    <mergeCell ref="W15:W19"/>
    <mergeCell ref="N5:AK6"/>
    <mergeCell ref="X9:Y9"/>
    <mergeCell ref="X10:Y10"/>
    <mergeCell ref="X11:Y11"/>
    <mergeCell ref="X16:X19"/>
    <mergeCell ref="Y16:Y19"/>
    <mergeCell ref="X25:Y25"/>
    <mergeCell ref="X27:Y27"/>
    <mergeCell ref="AB10:AC10"/>
    <mergeCell ref="AB25:AC25"/>
    <mergeCell ref="AB26:AC26"/>
    <mergeCell ref="AB27:AC27"/>
    <mergeCell ref="AB28:AC28"/>
    <mergeCell ref="AB29:AC29"/>
    <mergeCell ref="W45:Y45"/>
    <mergeCell ref="AA45:AC45"/>
    <mergeCell ref="AE45:AG45"/>
    <mergeCell ref="AI45:AJ45"/>
    <mergeCell ref="N40:AL41"/>
    <mergeCell ref="AE30:AE34"/>
    <mergeCell ref="AI8:AJ8"/>
    <mergeCell ref="AI10:AI14"/>
    <mergeCell ref="AI15:AI19"/>
    <mergeCell ref="AI20:AI24"/>
    <mergeCell ref="AI25:AI29"/>
    <mergeCell ref="AI30:AI34"/>
    <mergeCell ref="AE8:AG8"/>
    <mergeCell ref="AE10:AE14"/>
    <mergeCell ref="AE15:AE19"/>
    <mergeCell ref="AE20:AE24"/>
    <mergeCell ref="AE25:AE29"/>
    <mergeCell ref="W20:W24"/>
    <mergeCell ref="W25:W29"/>
    <mergeCell ref="W30:W34"/>
    <mergeCell ref="W8:Y8"/>
    <mergeCell ref="AA8:AC8"/>
    <mergeCell ref="AA10:AA14"/>
    <mergeCell ref="AA15:AA19"/>
    <mergeCell ref="W57:W61"/>
    <mergeCell ref="AA57:AA61"/>
    <mergeCell ref="AE57:AE61"/>
    <mergeCell ref="AI57:AI61"/>
    <mergeCell ref="W62:W66"/>
    <mergeCell ref="AA62:AA66"/>
    <mergeCell ref="AE62:AE66"/>
    <mergeCell ref="AI62:AI66"/>
    <mergeCell ref="W47:W51"/>
    <mergeCell ref="AA47:AA51"/>
    <mergeCell ref="AE47:AE51"/>
    <mergeCell ref="AI47:AI51"/>
    <mergeCell ref="W52:W56"/>
    <mergeCell ref="AA52:AA56"/>
    <mergeCell ref="AE52:AE56"/>
    <mergeCell ref="AI52:AI56"/>
    <mergeCell ref="W78:Y78"/>
    <mergeCell ref="AA78:AC78"/>
    <mergeCell ref="AE78:AG78"/>
    <mergeCell ref="AI78:AJ78"/>
    <mergeCell ref="W80:W84"/>
    <mergeCell ref="AA80:AA84"/>
    <mergeCell ref="AE80:AE84"/>
    <mergeCell ref="AI80:AI84"/>
    <mergeCell ref="W67:W71"/>
    <mergeCell ref="AA67:AA71"/>
    <mergeCell ref="AE67:AE71"/>
    <mergeCell ref="AI67:AI71"/>
    <mergeCell ref="N74:AL75"/>
    <mergeCell ref="X80:Y84"/>
    <mergeCell ref="W95:W99"/>
    <mergeCell ref="AA95:AA99"/>
    <mergeCell ref="AE95:AE99"/>
    <mergeCell ref="AI95:AI99"/>
    <mergeCell ref="W100:W104"/>
    <mergeCell ref="AA100:AA104"/>
    <mergeCell ref="AE100:AE104"/>
    <mergeCell ref="AI100:AI104"/>
    <mergeCell ref="W85:W89"/>
    <mergeCell ref="AA85:AA89"/>
    <mergeCell ref="AE85:AE89"/>
    <mergeCell ref="AI85:AI89"/>
    <mergeCell ref="W90:W94"/>
    <mergeCell ref="AA90:AA94"/>
    <mergeCell ref="AE90:AE94"/>
    <mergeCell ref="AI90:AI94"/>
    <mergeCell ref="X95:Y95"/>
    <mergeCell ref="X96:Y96"/>
    <mergeCell ref="X97:Y97"/>
    <mergeCell ref="X98:Y98"/>
    <mergeCell ref="X99:Y99"/>
    <mergeCell ref="AF9:AG9"/>
    <mergeCell ref="AF10:AG10"/>
    <mergeCell ref="AF11:AG13"/>
    <mergeCell ref="AF25:AG25"/>
    <mergeCell ref="AF26:AG26"/>
    <mergeCell ref="AF27:AG27"/>
    <mergeCell ref="AF28:AG28"/>
    <mergeCell ref="AF29:AG29"/>
    <mergeCell ref="AB11:AC13"/>
    <mergeCell ref="AB9:AC9"/>
  </mergeCells>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0BD33-CBEB-4727-8BD7-682F91D1E346}">
  <dimension ref="B55:BX183"/>
  <sheetViews>
    <sheetView showGridLines="0" zoomScale="60" zoomScaleNormal="60" workbookViewId="0">
      <selection activeCell="T106" sqref="T106"/>
    </sheetView>
  </sheetViews>
  <sheetFormatPr baseColWidth="10" defaultRowHeight="15"/>
  <cols>
    <col min="7" max="7" width="11.42578125" customWidth="1"/>
    <col min="12" max="12" width="11.85546875" bestFit="1" customWidth="1"/>
    <col min="17" max="17" width="13" customWidth="1"/>
  </cols>
  <sheetData>
    <row r="55" spans="6:76" ht="15.75" thickBot="1"/>
    <row r="56" spans="6:76" ht="15.75" thickBot="1">
      <c r="V56" s="840" t="s">
        <v>1492</v>
      </c>
      <c r="W56" s="841"/>
      <c r="X56" s="841"/>
      <c r="Y56" s="841"/>
      <c r="Z56" s="841"/>
      <c r="AA56" s="841"/>
      <c r="AB56" s="841"/>
      <c r="AC56" s="841"/>
      <c r="AD56" s="841"/>
      <c r="AE56" s="841"/>
      <c r="AF56" s="841"/>
      <c r="AG56" s="842"/>
      <c r="AK56" s="840" t="s">
        <v>1512</v>
      </c>
      <c r="AL56" s="841"/>
      <c r="AM56" s="841"/>
      <c r="AN56" s="841"/>
      <c r="AO56" s="841"/>
      <c r="AP56" s="841"/>
      <c r="AQ56" s="841"/>
      <c r="AR56" s="841"/>
      <c r="AS56" s="841"/>
      <c r="AT56" s="841"/>
      <c r="AU56" s="841"/>
      <c r="AV56" s="842"/>
      <c r="AY56" s="840" t="s">
        <v>1568</v>
      </c>
      <c r="AZ56" s="841"/>
      <c r="BA56" s="841"/>
      <c r="BB56" s="841"/>
      <c r="BC56" s="841"/>
      <c r="BD56" s="841"/>
      <c r="BE56" s="841"/>
      <c r="BF56" s="841"/>
      <c r="BG56" s="841"/>
      <c r="BH56" s="841"/>
      <c r="BI56" s="841"/>
      <c r="BJ56" s="842"/>
      <c r="BM56" s="840" t="s">
        <v>1548</v>
      </c>
      <c r="BN56" s="841"/>
      <c r="BO56" s="841"/>
      <c r="BP56" s="841"/>
      <c r="BQ56" s="841"/>
      <c r="BR56" s="841"/>
      <c r="BS56" s="841"/>
      <c r="BT56" s="841"/>
      <c r="BU56" s="841"/>
      <c r="BV56" s="841"/>
      <c r="BW56" s="841"/>
      <c r="BX56" s="842"/>
    </row>
    <row r="57" spans="6:76" ht="15.75" thickBot="1">
      <c r="F57" s="840" t="s">
        <v>1388</v>
      </c>
      <c r="G57" s="841"/>
      <c r="H57" s="841"/>
      <c r="I57" s="841"/>
      <c r="J57" s="841"/>
      <c r="K57" s="841"/>
      <c r="L57" s="841"/>
      <c r="M57" s="841"/>
      <c r="N57" s="841"/>
      <c r="O57" s="841"/>
      <c r="P57" s="841"/>
      <c r="Q57" s="842"/>
      <c r="V57" s="739" t="s">
        <v>2</v>
      </c>
      <c r="W57" s="740"/>
      <c r="X57" s="739" t="s">
        <v>9</v>
      </c>
      <c r="Y57" s="836"/>
      <c r="Z57" s="836"/>
      <c r="AA57" s="836"/>
      <c r="AB57" s="836"/>
      <c r="AC57" s="836"/>
      <c r="AD57" s="836"/>
      <c r="AE57" s="836"/>
      <c r="AF57" s="836"/>
      <c r="AG57" s="740"/>
      <c r="AK57" s="739" t="s">
        <v>2</v>
      </c>
      <c r="AL57" s="740"/>
      <c r="AM57" s="739" t="s">
        <v>9</v>
      </c>
      <c r="AN57" s="836"/>
      <c r="AO57" s="836"/>
      <c r="AP57" s="836"/>
      <c r="AQ57" s="836"/>
      <c r="AR57" s="836"/>
      <c r="AS57" s="836"/>
      <c r="AT57" s="836"/>
      <c r="AU57" s="836"/>
      <c r="AV57" s="740"/>
      <c r="AY57" s="739" t="s">
        <v>2</v>
      </c>
      <c r="AZ57" s="740"/>
      <c r="BA57" s="739" t="s">
        <v>9</v>
      </c>
      <c r="BB57" s="836"/>
      <c r="BC57" s="836"/>
      <c r="BD57" s="836"/>
      <c r="BE57" s="836"/>
      <c r="BF57" s="836"/>
      <c r="BG57" s="836"/>
      <c r="BH57" s="836"/>
      <c r="BI57" s="836"/>
      <c r="BJ57" s="740"/>
      <c r="BM57" s="739" t="s">
        <v>2</v>
      </c>
      <c r="BN57" s="740"/>
      <c r="BO57" s="739" t="s">
        <v>9</v>
      </c>
      <c r="BP57" s="836"/>
      <c r="BQ57" s="836"/>
      <c r="BR57" s="836"/>
      <c r="BS57" s="836"/>
      <c r="BT57" s="836"/>
      <c r="BU57" s="836"/>
      <c r="BV57" s="836"/>
      <c r="BW57" s="836"/>
      <c r="BX57" s="740"/>
    </row>
    <row r="58" spans="6:76" ht="15.75" customHeight="1" thickBot="1">
      <c r="F58" s="739" t="s">
        <v>2</v>
      </c>
      <c r="G58" s="740"/>
      <c r="H58" s="739" t="s">
        <v>9</v>
      </c>
      <c r="I58" s="836"/>
      <c r="J58" s="836"/>
      <c r="K58" s="836"/>
      <c r="L58" s="836"/>
      <c r="M58" s="836"/>
      <c r="N58" s="836"/>
      <c r="O58" s="836"/>
      <c r="P58" s="836"/>
      <c r="Q58" s="740"/>
      <c r="V58" s="8"/>
      <c r="W58" s="104"/>
      <c r="X58" s="846" t="s">
        <v>1482</v>
      </c>
      <c r="Y58" s="847"/>
      <c r="Z58" s="847"/>
      <c r="AA58" s="847"/>
      <c r="AB58" s="847"/>
      <c r="AC58" s="847"/>
      <c r="AD58" s="847"/>
      <c r="AE58" s="847"/>
      <c r="AF58" s="847"/>
      <c r="AG58" s="848"/>
      <c r="AK58" s="8"/>
      <c r="AL58" s="104"/>
      <c r="AM58" s="743" t="s">
        <v>1532</v>
      </c>
      <c r="AN58" s="651"/>
      <c r="AO58" s="651"/>
      <c r="AP58" s="651"/>
      <c r="AQ58" s="651"/>
      <c r="AR58" s="651"/>
      <c r="AS58" s="651"/>
      <c r="AT58" s="651"/>
      <c r="AU58" s="651"/>
      <c r="AV58" s="744"/>
      <c r="AY58" s="8"/>
      <c r="AZ58" s="104"/>
      <c r="BA58" s="743" t="s">
        <v>1569</v>
      </c>
      <c r="BB58" s="651"/>
      <c r="BC58" s="651"/>
      <c r="BD58" s="651"/>
      <c r="BE58" s="651"/>
      <c r="BF58" s="651"/>
      <c r="BG58" s="651"/>
      <c r="BH58" s="651"/>
      <c r="BI58" s="651"/>
      <c r="BJ58" s="744"/>
      <c r="BM58" s="8"/>
      <c r="BN58" s="104"/>
      <c r="BO58" s="743" t="s">
        <v>1549</v>
      </c>
      <c r="BP58" s="651"/>
      <c r="BQ58" s="651"/>
      <c r="BR58" s="651"/>
      <c r="BS58" s="651"/>
      <c r="BT58" s="651"/>
      <c r="BU58" s="651"/>
      <c r="BV58" s="651"/>
      <c r="BW58" s="651"/>
      <c r="BX58" s="744"/>
    </row>
    <row r="59" spans="6:76" ht="15" customHeight="1">
      <c r="F59" s="8"/>
      <c r="G59" s="104"/>
      <c r="H59" s="849" t="s">
        <v>14</v>
      </c>
      <c r="I59" s="712"/>
      <c r="J59" s="712"/>
      <c r="K59" s="712"/>
      <c r="L59" s="712"/>
      <c r="M59" s="712"/>
      <c r="N59" s="712"/>
      <c r="O59" s="712"/>
      <c r="P59" s="712"/>
      <c r="Q59" s="850"/>
      <c r="V59" s="9"/>
      <c r="X59" s="849"/>
      <c r="Y59" s="712"/>
      <c r="Z59" s="712"/>
      <c r="AA59" s="712"/>
      <c r="AB59" s="712"/>
      <c r="AC59" s="712"/>
      <c r="AD59" s="712"/>
      <c r="AE59" s="712"/>
      <c r="AF59" s="712"/>
      <c r="AG59" s="850"/>
      <c r="AK59" s="9"/>
      <c r="AM59" s="743"/>
      <c r="AN59" s="651"/>
      <c r="AO59" s="651"/>
      <c r="AP59" s="651"/>
      <c r="AQ59" s="651"/>
      <c r="AR59" s="651"/>
      <c r="AS59" s="651"/>
      <c r="AT59" s="651"/>
      <c r="AU59" s="651"/>
      <c r="AV59" s="744"/>
      <c r="AY59" s="9"/>
      <c r="BA59" s="743"/>
      <c r="BB59" s="651"/>
      <c r="BC59" s="651"/>
      <c r="BD59" s="651"/>
      <c r="BE59" s="651"/>
      <c r="BF59" s="651"/>
      <c r="BG59" s="651"/>
      <c r="BH59" s="651"/>
      <c r="BI59" s="651"/>
      <c r="BJ59" s="744"/>
      <c r="BM59" s="9"/>
      <c r="BO59" s="743"/>
      <c r="BP59" s="651"/>
      <c r="BQ59" s="651"/>
      <c r="BR59" s="651"/>
      <c r="BS59" s="651"/>
      <c r="BT59" s="651"/>
      <c r="BU59" s="651"/>
      <c r="BV59" s="651"/>
      <c r="BW59" s="651"/>
      <c r="BX59" s="744"/>
    </row>
    <row r="60" spans="6:76">
      <c r="F60" s="9"/>
      <c r="H60" s="849"/>
      <c r="I60" s="712"/>
      <c r="J60" s="712"/>
      <c r="K60" s="712"/>
      <c r="L60" s="712"/>
      <c r="M60" s="712"/>
      <c r="N60" s="712"/>
      <c r="O60" s="712"/>
      <c r="P60" s="712"/>
      <c r="Q60" s="850"/>
      <c r="V60" s="9"/>
      <c r="X60" s="849"/>
      <c r="Y60" s="712"/>
      <c r="Z60" s="712"/>
      <c r="AA60" s="712"/>
      <c r="AB60" s="712"/>
      <c r="AC60" s="712"/>
      <c r="AD60" s="712"/>
      <c r="AE60" s="712"/>
      <c r="AF60" s="712"/>
      <c r="AG60" s="850"/>
      <c r="AK60" s="9"/>
      <c r="AM60" s="743"/>
      <c r="AN60" s="651"/>
      <c r="AO60" s="651"/>
      <c r="AP60" s="651"/>
      <c r="AQ60" s="651"/>
      <c r="AR60" s="651"/>
      <c r="AS60" s="651"/>
      <c r="AT60" s="651"/>
      <c r="AU60" s="651"/>
      <c r="AV60" s="744"/>
      <c r="AY60" s="9"/>
      <c r="BA60" s="743"/>
      <c r="BB60" s="651"/>
      <c r="BC60" s="651"/>
      <c r="BD60" s="651"/>
      <c r="BE60" s="651"/>
      <c r="BF60" s="651"/>
      <c r="BG60" s="651"/>
      <c r="BH60" s="651"/>
      <c r="BI60" s="651"/>
      <c r="BJ60" s="744"/>
      <c r="BM60" s="9"/>
      <c r="BO60" s="743"/>
      <c r="BP60" s="651"/>
      <c r="BQ60" s="651"/>
      <c r="BR60" s="651"/>
      <c r="BS60" s="651"/>
      <c r="BT60" s="651"/>
      <c r="BU60" s="651"/>
      <c r="BV60" s="651"/>
      <c r="BW60" s="651"/>
      <c r="BX60" s="744"/>
    </row>
    <row r="61" spans="6:76">
      <c r="F61" s="9"/>
      <c r="H61" s="849"/>
      <c r="I61" s="712"/>
      <c r="J61" s="712"/>
      <c r="K61" s="712"/>
      <c r="L61" s="712"/>
      <c r="M61" s="712"/>
      <c r="N61" s="712"/>
      <c r="O61" s="712"/>
      <c r="P61" s="712"/>
      <c r="Q61" s="850"/>
      <c r="V61" s="9"/>
      <c r="X61" s="849"/>
      <c r="Y61" s="712"/>
      <c r="Z61" s="712"/>
      <c r="AA61" s="712"/>
      <c r="AB61" s="712"/>
      <c r="AC61" s="712"/>
      <c r="AD61" s="712"/>
      <c r="AE61" s="712"/>
      <c r="AF61" s="712"/>
      <c r="AG61" s="850"/>
      <c r="AK61" s="9"/>
      <c r="AM61" s="743"/>
      <c r="AN61" s="651"/>
      <c r="AO61" s="651"/>
      <c r="AP61" s="651"/>
      <c r="AQ61" s="651"/>
      <c r="AR61" s="651"/>
      <c r="AS61" s="651"/>
      <c r="AT61" s="651"/>
      <c r="AU61" s="651"/>
      <c r="AV61" s="744"/>
      <c r="AY61" s="9"/>
      <c r="BA61" s="743"/>
      <c r="BB61" s="651"/>
      <c r="BC61" s="651"/>
      <c r="BD61" s="651"/>
      <c r="BE61" s="651"/>
      <c r="BF61" s="651"/>
      <c r="BG61" s="651"/>
      <c r="BH61" s="651"/>
      <c r="BI61" s="651"/>
      <c r="BJ61" s="744"/>
      <c r="BM61" s="9"/>
      <c r="BO61" s="743"/>
      <c r="BP61" s="651"/>
      <c r="BQ61" s="651"/>
      <c r="BR61" s="651"/>
      <c r="BS61" s="651"/>
      <c r="BT61" s="651"/>
      <c r="BU61" s="651"/>
      <c r="BV61" s="651"/>
      <c r="BW61" s="651"/>
      <c r="BX61" s="744"/>
    </row>
    <row r="62" spans="6:76">
      <c r="F62" s="9"/>
      <c r="H62" s="849"/>
      <c r="I62" s="712"/>
      <c r="J62" s="712"/>
      <c r="K62" s="712"/>
      <c r="L62" s="712"/>
      <c r="M62" s="712"/>
      <c r="N62" s="712"/>
      <c r="O62" s="712"/>
      <c r="P62" s="712"/>
      <c r="Q62" s="850"/>
      <c r="V62" s="9"/>
      <c r="X62" s="849"/>
      <c r="Y62" s="712"/>
      <c r="Z62" s="712"/>
      <c r="AA62" s="712"/>
      <c r="AB62" s="712"/>
      <c r="AC62" s="712"/>
      <c r="AD62" s="712"/>
      <c r="AE62" s="712"/>
      <c r="AF62" s="712"/>
      <c r="AG62" s="850"/>
      <c r="AK62" s="9"/>
      <c r="AM62" s="743"/>
      <c r="AN62" s="651"/>
      <c r="AO62" s="651"/>
      <c r="AP62" s="651"/>
      <c r="AQ62" s="651"/>
      <c r="AR62" s="651"/>
      <c r="AS62" s="651"/>
      <c r="AT62" s="651"/>
      <c r="AU62" s="651"/>
      <c r="AV62" s="744"/>
      <c r="AY62" s="9"/>
      <c r="BA62" s="743"/>
      <c r="BB62" s="651"/>
      <c r="BC62" s="651"/>
      <c r="BD62" s="651"/>
      <c r="BE62" s="651"/>
      <c r="BF62" s="651"/>
      <c r="BG62" s="651"/>
      <c r="BH62" s="651"/>
      <c r="BI62" s="651"/>
      <c r="BJ62" s="744"/>
      <c r="BM62" s="9"/>
      <c r="BO62" s="743"/>
      <c r="BP62" s="651"/>
      <c r="BQ62" s="651"/>
      <c r="BR62" s="651"/>
      <c r="BS62" s="651"/>
      <c r="BT62" s="651"/>
      <c r="BU62" s="651"/>
      <c r="BV62" s="651"/>
      <c r="BW62" s="651"/>
      <c r="BX62" s="744"/>
    </row>
    <row r="63" spans="6:76" ht="15.75" thickBot="1">
      <c r="F63" s="9"/>
      <c r="H63" s="849"/>
      <c r="I63" s="712"/>
      <c r="J63" s="712"/>
      <c r="K63" s="712"/>
      <c r="L63" s="712"/>
      <c r="M63" s="712"/>
      <c r="N63" s="712"/>
      <c r="O63" s="712"/>
      <c r="P63" s="712"/>
      <c r="Q63" s="850"/>
      <c r="V63" s="11"/>
      <c r="W63" s="107"/>
      <c r="X63" s="851"/>
      <c r="Y63" s="852"/>
      <c r="Z63" s="852"/>
      <c r="AA63" s="852"/>
      <c r="AB63" s="852"/>
      <c r="AC63" s="852"/>
      <c r="AD63" s="852"/>
      <c r="AE63" s="852"/>
      <c r="AF63" s="852"/>
      <c r="AG63" s="853"/>
      <c r="AK63" s="11"/>
      <c r="AL63" s="107"/>
      <c r="AM63" s="764"/>
      <c r="AN63" s="784"/>
      <c r="AO63" s="784"/>
      <c r="AP63" s="784"/>
      <c r="AQ63" s="784"/>
      <c r="AR63" s="784"/>
      <c r="AS63" s="784"/>
      <c r="AT63" s="784"/>
      <c r="AU63" s="784"/>
      <c r="AV63" s="765"/>
      <c r="AY63" s="11"/>
      <c r="AZ63" s="107"/>
      <c r="BA63" s="764"/>
      <c r="BB63" s="784"/>
      <c r="BC63" s="784"/>
      <c r="BD63" s="784"/>
      <c r="BE63" s="784"/>
      <c r="BF63" s="784"/>
      <c r="BG63" s="784"/>
      <c r="BH63" s="784"/>
      <c r="BI63" s="784"/>
      <c r="BJ63" s="765"/>
      <c r="BM63" s="11"/>
      <c r="BN63" s="107"/>
      <c r="BO63" s="764"/>
      <c r="BP63" s="784"/>
      <c r="BQ63" s="784"/>
      <c r="BR63" s="784"/>
      <c r="BS63" s="784"/>
      <c r="BT63" s="784"/>
      <c r="BU63" s="784"/>
      <c r="BV63" s="784"/>
      <c r="BW63" s="784"/>
      <c r="BX63" s="765"/>
    </row>
    <row r="64" spans="6:76" ht="15.75" thickBot="1">
      <c r="F64" s="11"/>
      <c r="G64" s="107"/>
      <c r="H64" s="851"/>
      <c r="I64" s="852"/>
      <c r="J64" s="852"/>
      <c r="K64" s="852"/>
      <c r="L64" s="852"/>
      <c r="M64" s="852"/>
      <c r="N64" s="852"/>
      <c r="O64" s="852"/>
      <c r="P64" s="852"/>
      <c r="Q64" s="853"/>
      <c r="V64" s="739" t="s">
        <v>4</v>
      </c>
      <c r="W64" s="740"/>
      <c r="X64" s="843" t="s">
        <v>26</v>
      </c>
      <c r="Y64" s="844"/>
      <c r="Z64" s="844"/>
      <c r="AA64" s="844"/>
      <c r="AB64" s="845"/>
      <c r="AC64" s="843" t="s">
        <v>27</v>
      </c>
      <c r="AD64" s="844"/>
      <c r="AE64" s="844"/>
      <c r="AF64" s="844"/>
      <c r="AG64" s="845"/>
      <c r="AK64" s="739" t="s">
        <v>4</v>
      </c>
      <c r="AL64" s="740"/>
      <c r="AM64" s="843" t="s">
        <v>26</v>
      </c>
      <c r="AN64" s="844"/>
      <c r="AO64" s="844"/>
      <c r="AP64" s="844"/>
      <c r="AQ64" s="845"/>
      <c r="AR64" s="843" t="s">
        <v>27</v>
      </c>
      <c r="AS64" s="844"/>
      <c r="AT64" s="844"/>
      <c r="AU64" s="844"/>
      <c r="AV64" s="845"/>
      <c r="AY64" s="739" t="s">
        <v>4</v>
      </c>
      <c r="AZ64" s="740"/>
      <c r="BA64" s="843" t="s">
        <v>26</v>
      </c>
      <c r="BB64" s="844"/>
      <c r="BC64" s="844"/>
      <c r="BD64" s="844"/>
      <c r="BE64" s="845"/>
      <c r="BF64" s="843" t="s">
        <v>27</v>
      </c>
      <c r="BG64" s="844"/>
      <c r="BH64" s="844"/>
      <c r="BI64" s="844"/>
      <c r="BJ64" s="845"/>
      <c r="BM64" s="739" t="s">
        <v>4</v>
      </c>
      <c r="BN64" s="740"/>
      <c r="BO64" s="843" t="s">
        <v>26</v>
      </c>
      <c r="BP64" s="844"/>
      <c r="BQ64" s="844"/>
      <c r="BR64" s="844"/>
      <c r="BS64" s="845"/>
      <c r="BT64" s="843" t="s">
        <v>27</v>
      </c>
      <c r="BU64" s="844"/>
      <c r="BV64" s="844"/>
      <c r="BW64" s="844"/>
      <c r="BX64" s="845"/>
    </row>
    <row r="65" spans="6:76" ht="15.75" thickBot="1">
      <c r="F65" s="739" t="s">
        <v>4</v>
      </c>
      <c r="G65" s="740"/>
      <c r="H65" s="843" t="s">
        <v>26</v>
      </c>
      <c r="I65" s="844"/>
      <c r="J65" s="844"/>
      <c r="K65" s="844"/>
      <c r="L65" s="845"/>
      <c r="M65" s="843" t="s">
        <v>27</v>
      </c>
      <c r="N65" s="844"/>
      <c r="O65" s="844"/>
      <c r="P65" s="844"/>
      <c r="Q65" s="845"/>
      <c r="V65" s="754"/>
      <c r="W65" s="755"/>
      <c r="X65" s="623" t="s">
        <v>1389</v>
      </c>
      <c r="Y65" s="624"/>
      <c r="Z65" s="624"/>
      <c r="AA65" s="624"/>
      <c r="AB65" s="625"/>
      <c r="AC65" s="623" t="s">
        <v>1486</v>
      </c>
      <c r="AD65" s="624"/>
      <c r="AE65" s="624"/>
      <c r="AF65" s="624"/>
      <c r="AG65" s="625"/>
      <c r="AK65" s="754"/>
      <c r="AL65" s="755"/>
      <c r="AM65" s="624" t="s">
        <v>1513</v>
      </c>
      <c r="AN65" s="624"/>
      <c r="AO65" s="624"/>
      <c r="AP65" s="624"/>
      <c r="AQ65" s="625"/>
      <c r="AR65" s="623" t="s">
        <v>1518</v>
      </c>
      <c r="AS65" s="624"/>
      <c r="AT65" s="624"/>
      <c r="AU65" s="624"/>
      <c r="AV65" s="625"/>
      <c r="AY65" s="754"/>
      <c r="AZ65" s="755"/>
      <c r="BA65" s="624" t="s">
        <v>1550</v>
      </c>
      <c r="BB65" s="624"/>
      <c r="BC65" s="624"/>
      <c r="BD65" s="624"/>
      <c r="BE65" s="625"/>
      <c r="BF65" s="623" t="s">
        <v>1570</v>
      </c>
      <c r="BG65" s="624"/>
      <c r="BH65" s="624"/>
      <c r="BI65" s="624"/>
      <c r="BJ65" s="625"/>
      <c r="BM65" s="754"/>
      <c r="BN65" s="755"/>
      <c r="BO65" s="624" t="s">
        <v>1550</v>
      </c>
      <c r="BP65" s="624"/>
      <c r="BQ65" s="624"/>
      <c r="BR65" s="624"/>
      <c r="BS65" s="625"/>
      <c r="BT65" s="623" t="s">
        <v>1553</v>
      </c>
      <c r="BU65" s="624"/>
      <c r="BV65" s="624"/>
      <c r="BW65" s="624"/>
      <c r="BX65" s="625"/>
    </row>
    <row r="66" spans="6:76" ht="15.75" customHeight="1" thickBot="1">
      <c r="F66" s="754"/>
      <c r="G66" s="755"/>
      <c r="H66" s="624" t="s">
        <v>1389</v>
      </c>
      <c r="I66" s="624"/>
      <c r="J66" s="624"/>
      <c r="K66" s="624"/>
      <c r="L66" s="625"/>
      <c r="M66" s="623" t="s">
        <v>87</v>
      </c>
      <c r="N66" s="624"/>
      <c r="O66" s="624"/>
      <c r="P66" s="624"/>
      <c r="Q66" s="625"/>
      <c r="V66" s="756"/>
      <c r="W66" s="757"/>
      <c r="X66" s="623" t="s">
        <v>1483</v>
      </c>
      <c r="Y66" s="624"/>
      <c r="Z66" s="624"/>
      <c r="AA66" s="624"/>
      <c r="AB66" s="625"/>
      <c r="AC66" s="623" t="s">
        <v>126</v>
      </c>
      <c r="AD66" s="624"/>
      <c r="AE66" s="624"/>
      <c r="AF66" s="624"/>
      <c r="AG66" s="625"/>
      <c r="AK66" s="756"/>
      <c r="AL66" s="757"/>
      <c r="AM66" s="624" t="s">
        <v>1514</v>
      </c>
      <c r="AN66" s="624"/>
      <c r="AO66" s="624"/>
      <c r="AP66" s="624"/>
      <c r="AQ66" s="625"/>
      <c r="AR66" s="623" t="s">
        <v>1519</v>
      </c>
      <c r="AS66" s="624"/>
      <c r="AT66" s="624"/>
      <c r="AU66" s="624"/>
      <c r="AV66" s="625"/>
      <c r="AY66" s="756"/>
      <c r="AZ66" s="757"/>
      <c r="BA66" s="624" t="s">
        <v>1516</v>
      </c>
      <c r="BB66" s="624"/>
      <c r="BC66" s="624"/>
      <c r="BD66" s="624"/>
      <c r="BE66" s="625"/>
      <c r="BF66" s="623" t="s">
        <v>1571</v>
      </c>
      <c r="BG66" s="624"/>
      <c r="BH66" s="624"/>
      <c r="BI66" s="624"/>
      <c r="BJ66" s="625"/>
      <c r="BM66" s="756"/>
      <c r="BN66" s="757"/>
      <c r="BO66" s="624" t="s">
        <v>1551</v>
      </c>
      <c r="BP66" s="624"/>
      <c r="BQ66" s="624"/>
      <c r="BR66" s="624"/>
      <c r="BS66" s="625"/>
      <c r="BT66" s="813" t="s">
        <v>1554</v>
      </c>
      <c r="BU66" s="814"/>
      <c r="BV66" s="814"/>
      <c r="BW66" s="814"/>
      <c r="BX66" s="815"/>
    </row>
    <row r="67" spans="6:76" ht="15.75" thickBot="1">
      <c r="F67" s="756"/>
      <c r="G67" s="757"/>
      <c r="H67" s="624" t="s">
        <v>1390</v>
      </c>
      <c r="I67" s="624"/>
      <c r="J67" s="624"/>
      <c r="K67" s="624"/>
      <c r="L67" s="625"/>
      <c r="M67" s="623" t="s">
        <v>1393</v>
      </c>
      <c r="N67" s="624"/>
      <c r="O67" s="624"/>
      <c r="P67" s="624"/>
      <c r="Q67" s="625"/>
      <c r="V67" s="756"/>
      <c r="W67" s="757"/>
      <c r="X67" s="623" t="s">
        <v>1484</v>
      </c>
      <c r="Y67" s="624"/>
      <c r="Z67" s="624"/>
      <c r="AA67" s="624"/>
      <c r="AB67" s="625"/>
      <c r="AC67" s="623" t="s">
        <v>1487</v>
      </c>
      <c r="AD67" s="624"/>
      <c r="AE67" s="624"/>
      <c r="AF67" s="624"/>
      <c r="AG67" s="625"/>
      <c r="AK67" s="756"/>
      <c r="AL67" s="757"/>
      <c r="AM67" s="624" t="s">
        <v>1515</v>
      </c>
      <c r="AN67" s="624"/>
      <c r="AO67" s="624"/>
      <c r="AP67" s="624"/>
      <c r="AQ67" s="625"/>
      <c r="AR67" s="623" t="s">
        <v>1520</v>
      </c>
      <c r="AS67" s="624"/>
      <c r="AT67" s="624"/>
      <c r="AU67" s="624"/>
      <c r="AV67" s="625"/>
      <c r="AY67" s="756"/>
      <c r="AZ67" s="757"/>
      <c r="BA67" s="624" t="s">
        <v>1401</v>
      </c>
      <c r="BB67" s="624"/>
      <c r="BC67" s="624"/>
      <c r="BD67" s="624"/>
      <c r="BE67" s="625"/>
      <c r="BF67" s="623" t="s">
        <v>1572</v>
      </c>
      <c r="BG67" s="624"/>
      <c r="BH67" s="624"/>
      <c r="BI67" s="624"/>
      <c r="BJ67" s="625"/>
      <c r="BM67" s="756"/>
      <c r="BN67" s="757"/>
      <c r="BO67" s="624" t="s">
        <v>1391</v>
      </c>
      <c r="BP67" s="624"/>
      <c r="BQ67" s="624"/>
      <c r="BR67" s="624"/>
      <c r="BS67" s="625"/>
      <c r="BT67" s="816"/>
      <c r="BU67" s="817"/>
      <c r="BV67" s="817"/>
      <c r="BW67" s="817"/>
      <c r="BX67" s="818"/>
    </row>
    <row r="68" spans="6:76" ht="15.75" thickBot="1">
      <c r="F68" s="756"/>
      <c r="G68" s="757"/>
      <c r="H68" s="624" t="s">
        <v>1391</v>
      </c>
      <c r="I68" s="624"/>
      <c r="J68" s="624"/>
      <c r="K68" s="624"/>
      <c r="L68" s="625"/>
      <c r="M68" s="623" t="s">
        <v>1394</v>
      </c>
      <c r="N68" s="624"/>
      <c r="O68" s="624"/>
      <c r="P68" s="624"/>
      <c r="Q68" s="625"/>
      <c r="V68" s="756"/>
      <c r="W68" s="757"/>
      <c r="X68" s="623" t="s">
        <v>1485</v>
      </c>
      <c r="Y68" s="624"/>
      <c r="Z68" s="624"/>
      <c r="AA68" s="624"/>
      <c r="AB68" s="625"/>
      <c r="AC68" s="623" t="s">
        <v>1494</v>
      </c>
      <c r="AD68" s="624"/>
      <c r="AE68" s="624"/>
      <c r="AF68" s="624"/>
      <c r="AG68" s="625"/>
      <c r="AK68" s="756"/>
      <c r="AL68" s="757"/>
      <c r="AM68" s="624" t="s">
        <v>1516</v>
      </c>
      <c r="AN68" s="624"/>
      <c r="AO68" s="624"/>
      <c r="AP68" s="624"/>
      <c r="AQ68" s="625"/>
      <c r="AR68" s="623" t="s">
        <v>292</v>
      </c>
      <c r="AS68" s="624"/>
      <c r="AT68" s="624"/>
      <c r="AU68" s="624"/>
      <c r="AV68" s="625"/>
      <c r="AY68" s="756"/>
      <c r="AZ68" s="757"/>
      <c r="BA68" s="624"/>
      <c r="BB68" s="624"/>
      <c r="BC68" s="624"/>
      <c r="BD68" s="624"/>
      <c r="BE68" s="625"/>
      <c r="BF68" s="623" t="s">
        <v>1573</v>
      </c>
      <c r="BG68" s="624"/>
      <c r="BH68" s="624"/>
      <c r="BI68" s="624"/>
      <c r="BJ68" s="625"/>
      <c r="BM68" s="756"/>
      <c r="BN68" s="757"/>
      <c r="BO68" s="624" t="s">
        <v>1401</v>
      </c>
      <c r="BP68" s="624"/>
      <c r="BQ68" s="624"/>
      <c r="BR68" s="624"/>
      <c r="BS68" s="625"/>
      <c r="BT68" s="623"/>
      <c r="BU68" s="624"/>
      <c r="BV68" s="624"/>
      <c r="BW68" s="624"/>
      <c r="BX68" s="625"/>
    </row>
    <row r="69" spans="6:76" ht="15.75" thickBot="1">
      <c r="F69" s="756"/>
      <c r="G69" s="757"/>
      <c r="H69" s="624" t="s">
        <v>1392</v>
      </c>
      <c r="I69" s="624"/>
      <c r="J69" s="624"/>
      <c r="K69" s="624"/>
      <c r="L69" s="625"/>
      <c r="M69" s="623" t="s">
        <v>1395</v>
      </c>
      <c r="N69" s="624"/>
      <c r="O69" s="624"/>
      <c r="P69" s="624"/>
      <c r="Q69" s="625"/>
      <c r="V69" s="756"/>
      <c r="W69" s="757"/>
      <c r="X69" s="623" t="s">
        <v>1401</v>
      </c>
      <c r="Y69" s="624"/>
      <c r="Z69" s="624"/>
      <c r="AA69" s="624"/>
      <c r="AB69" s="625"/>
      <c r="AC69" s="623" t="s">
        <v>1495</v>
      </c>
      <c r="AD69" s="624"/>
      <c r="AE69" s="624"/>
      <c r="AF69" s="624"/>
      <c r="AG69" s="625"/>
      <c r="AK69" s="756"/>
      <c r="AL69" s="757"/>
      <c r="AM69" s="624" t="s">
        <v>1401</v>
      </c>
      <c r="AN69" s="624"/>
      <c r="AO69" s="624"/>
      <c r="AP69" s="624"/>
      <c r="AQ69" s="625"/>
      <c r="AR69" s="754"/>
      <c r="AS69" s="838"/>
      <c r="AT69" s="838"/>
      <c r="AU69" s="838"/>
      <c r="AV69" s="755"/>
      <c r="AY69" s="756"/>
      <c r="AZ69" s="757"/>
      <c r="BA69" s="624"/>
      <c r="BB69" s="624"/>
      <c r="BC69" s="624"/>
      <c r="BD69" s="624"/>
      <c r="BE69" s="625"/>
      <c r="BF69" s="754"/>
      <c r="BG69" s="838"/>
      <c r="BH69" s="838"/>
      <c r="BI69" s="838"/>
      <c r="BJ69" s="755"/>
      <c r="BM69" s="756"/>
      <c r="BN69" s="757"/>
      <c r="BO69" s="624"/>
      <c r="BP69" s="624"/>
      <c r="BQ69" s="624"/>
      <c r="BR69" s="624"/>
      <c r="BS69" s="625"/>
      <c r="BT69" s="754"/>
      <c r="BU69" s="838"/>
      <c r="BV69" s="838"/>
      <c r="BW69" s="838"/>
      <c r="BX69" s="755"/>
    </row>
    <row r="70" spans="6:76" ht="15.75" thickBot="1">
      <c r="F70" s="756"/>
      <c r="G70" s="757"/>
      <c r="H70" s="624" t="s">
        <v>1401</v>
      </c>
      <c r="I70" s="624"/>
      <c r="J70" s="624"/>
      <c r="K70" s="624"/>
      <c r="L70" s="625"/>
      <c r="M70" s="754" t="s">
        <v>1396</v>
      </c>
      <c r="N70" s="838"/>
      <c r="O70" s="838"/>
      <c r="P70" s="838"/>
      <c r="Q70" s="755"/>
      <c r="V70" s="756"/>
      <c r="W70" s="757"/>
      <c r="X70" s="623" t="s">
        <v>1493</v>
      </c>
      <c r="Y70" s="624"/>
      <c r="Z70" s="624"/>
      <c r="AA70" s="624"/>
      <c r="AB70" s="625"/>
      <c r="AC70" s="623"/>
      <c r="AD70" s="624"/>
      <c r="AE70" s="624"/>
      <c r="AF70" s="624"/>
      <c r="AG70" s="625"/>
      <c r="AK70" s="756"/>
      <c r="AL70" s="757"/>
      <c r="AM70" s="623" t="s">
        <v>1517</v>
      </c>
      <c r="AN70" s="624"/>
      <c r="AO70" s="624"/>
      <c r="AP70" s="624"/>
      <c r="AQ70" s="625"/>
      <c r="AR70" s="623"/>
      <c r="AS70" s="624"/>
      <c r="AT70" s="624"/>
      <c r="AU70" s="624"/>
      <c r="AV70" s="625"/>
      <c r="AY70" s="756"/>
      <c r="AZ70" s="757"/>
      <c r="BA70" s="836" t="s">
        <v>169</v>
      </c>
      <c r="BB70" s="836"/>
      <c r="BC70" s="836"/>
      <c r="BD70" s="836"/>
      <c r="BE70" s="740"/>
      <c r="BF70" s="623"/>
      <c r="BG70" s="624"/>
      <c r="BH70" s="624"/>
      <c r="BI70" s="624"/>
      <c r="BJ70" s="625"/>
      <c r="BM70" s="756"/>
      <c r="BN70" s="757"/>
      <c r="BO70" s="836" t="s">
        <v>169</v>
      </c>
      <c r="BP70" s="836"/>
      <c r="BQ70" s="836"/>
      <c r="BR70" s="836"/>
      <c r="BS70" s="740"/>
      <c r="BT70" s="623"/>
      <c r="BU70" s="624"/>
      <c r="BV70" s="624"/>
      <c r="BW70" s="624"/>
      <c r="BX70" s="625"/>
    </row>
    <row r="71" spans="6:76" ht="15.75" thickBot="1">
      <c r="F71" s="756"/>
      <c r="G71" s="757"/>
      <c r="H71" s="836" t="s">
        <v>169</v>
      </c>
      <c r="I71" s="836"/>
      <c r="J71" s="836"/>
      <c r="K71" s="836"/>
      <c r="L71" s="740"/>
      <c r="M71" s="623" t="s">
        <v>1397</v>
      </c>
      <c r="N71" s="624"/>
      <c r="O71" s="624"/>
      <c r="P71" s="624"/>
      <c r="Q71" s="625"/>
      <c r="V71" s="756"/>
      <c r="W71" s="757"/>
      <c r="Y71" s="392"/>
      <c r="Z71" s="392"/>
      <c r="AA71" s="392"/>
      <c r="AB71" s="391"/>
      <c r="AC71" s="623"/>
      <c r="AD71" s="624"/>
      <c r="AE71" s="624"/>
      <c r="AF71" s="624"/>
      <c r="AG71" s="625"/>
      <c r="AK71" s="756"/>
      <c r="AL71" s="757"/>
      <c r="AM71" s="836" t="s">
        <v>169</v>
      </c>
      <c r="AN71" s="836"/>
      <c r="AO71" s="836"/>
      <c r="AP71" s="836"/>
      <c r="AQ71" s="740"/>
      <c r="AR71" s="837"/>
      <c r="AS71" s="837"/>
      <c r="AT71" s="837"/>
      <c r="AU71" s="837"/>
      <c r="AV71" s="779"/>
      <c r="AY71" s="756"/>
      <c r="AZ71" s="757"/>
      <c r="BA71" s="626" t="s">
        <v>1574</v>
      </c>
      <c r="BB71" s="627"/>
      <c r="BC71" s="627"/>
      <c r="BD71" s="627"/>
      <c r="BE71" s="628"/>
      <c r="BF71" s="837"/>
      <c r="BG71" s="837"/>
      <c r="BH71" s="837"/>
      <c r="BI71" s="837"/>
      <c r="BJ71" s="779"/>
      <c r="BM71" s="756"/>
      <c r="BN71" s="757"/>
      <c r="BO71" s="626" t="s">
        <v>1552</v>
      </c>
      <c r="BP71" s="627"/>
      <c r="BQ71" s="627"/>
      <c r="BR71" s="627"/>
      <c r="BS71" s="628"/>
      <c r="BT71" s="837"/>
      <c r="BU71" s="837"/>
      <c r="BV71" s="837"/>
      <c r="BW71" s="837"/>
      <c r="BX71" s="779"/>
    </row>
    <row r="72" spans="6:76" ht="15.75" thickBot="1">
      <c r="F72" s="756"/>
      <c r="G72" s="757"/>
      <c r="H72" s="626" t="s">
        <v>1424</v>
      </c>
      <c r="I72" s="627"/>
      <c r="J72" s="627"/>
      <c r="K72" s="627"/>
      <c r="L72" s="628"/>
      <c r="M72" s="837" t="s">
        <v>70</v>
      </c>
      <c r="N72" s="837"/>
      <c r="O72" s="837"/>
      <c r="P72" s="837"/>
      <c r="Q72" s="779"/>
      <c r="V72" s="756"/>
      <c r="W72" s="757"/>
      <c r="X72" s="739" t="s">
        <v>169</v>
      </c>
      <c r="Y72" s="836"/>
      <c r="Z72" s="836"/>
      <c r="AA72" s="836"/>
      <c r="AB72" s="740"/>
      <c r="AC72" s="623"/>
      <c r="AD72" s="624"/>
      <c r="AE72" s="624"/>
      <c r="AF72" s="624"/>
      <c r="AG72" s="625"/>
      <c r="AK72" s="756"/>
      <c r="AL72" s="757"/>
      <c r="AM72" s="626" t="s">
        <v>54</v>
      </c>
      <c r="AN72" s="627"/>
      <c r="AO72" s="627"/>
      <c r="AP72" s="627"/>
      <c r="AQ72" s="628"/>
      <c r="AR72" s="838"/>
      <c r="AS72" s="838"/>
      <c r="AT72" s="838"/>
      <c r="AU72" s="838"/>
      <c r="AV72" s="755"/>
      <c r="AY72" s="756"/>
      <c r="AZ72" s="757"/>
      <c r="BA72" s="824"/>
      <c r="BB72" s="825"/>
      <c r="BC72" s="825"/>
      <c r="BD72" s="825"/>
      <c r="BE72" s="826"/>
      <c r="BF72" s="838"/>
      <c r="BG72" s="838"/>
      <c r="BH72" s="838"/>
      <c r="BI72" s="838"/>
      <c r="BJ72" s="755"/>
      <c r="BM72" s="756"/>
      <c r="BN72" s="757"/>
      <c r="BO72" s="824"/>
      <c r="BP72" s="825"/>
      <c r="BQ72" s="825"/>
      <c r="BR72" s="825"/>
      <c r="BS72" s="826"/>
      <c r="BT72" s="838"/>
      <c r="BU72" s="838"/>
      <c r="BV72" s="838"/>
      <c r="BW72" s="838"/>
      <c r="BX72" s="755"/>
    </row>
    <row r="73" spans="6:76" ht="15.75" thickBot="1">
      <c r="F73" s="756"/>
      <c r="G73" s="757"/>
      <c r="H73" s="824"/>
      <c r="I73" s="825"/>
      <c r="J73" s="825"/>
      <c r="K73" s="825"/>
      <c r="L73" s="826"/>
      <c r="M73" s="838" t="s">
        <v>1398</v>
      </c>
      <c r="N73" s="838"/>
      <c r="O73" s="838"/>
      <c r="P73" s="838"/>
      <c r="Q73" s="755"/>
      <c r="V73" s="756"/>
      <c r="W73" s="757"/>
      <c r="X73" s="626" t="s">
        <v>1424</v>
      </c>
      <c r="Y73" s="627"/>
      <c r="Z73" s="627"/>
      <c r="AA73" s="627"/>
      <c r="AB73" s="628"/>
      <c r="AC73" s="623"/>
      <c r="AD73" s="624"/>
      <c r="AE73" s="624"/>
      <c r="AF73" s="624"/>
      <c r="AG73" s="625"/>
      <c r="AK73" s="756"/>
      <c r="AL73" s="757"/>
      <c r="AM73" s="824"/>
      <c r="AN73" s="825"/>
      <c r="AO73" s="825"/>
      <c r="AP73" s="825"/>
      <c r="AQ73" s="826"/>
      <c r="AR73" s="624"/>
      <c r="AS73" s="624"/>
      <c r="AT73" s="624"/>
      <c r="AU73" s="624"/>
      <c r="AV73" s="625"/>
      <c r="AY73" s="756"/>
      <c r="AZ73" s="757"/>
      <c r="BA73" s="824"/>
      <c r="BB73" s="825"/>
      <c r="BC73" s="825"/>
      <c r="BD73" s="825"/>
      <c r="BE73" s="826"/>
      <c r="BF73" s="624"/>
      <c r="BG73" s="624"/>
      <c r="BH73" s="624"/>
      <c r="BI73" s="624"/>
      <c r="BJ73" s="625"/>
      <c r="BM73" s="756"/>
      <c r="BN73" s="757"/>
      <c r="BO73" s="824"/>
      <c r="BP73" s="825"/>
      <c r="BQ73" s="825"/>
      <c r="BR73" s="825"/>
      <c r="BS73" s="826"/>
      <c r="BT73" s="624"/>
      <c r="BU73" s="624"/>
      <c r="BV73" s="624"/>
      <c r="BW73" s="624"/>
      <c r="BX73" s="625"/>
    </row>
    <row r="74" spans="6:76" ht="15.75" thickBot="1">
      <c r="F74" s="756"/>
      <c r="G74" s="757"/>
      <c r="H74" s="824"/>
      <c r="I74" s="825"/>
      <c r="J74" s="825"/>
      <c r="K74" s="825"/>
      <c r="L74" s="826"/>
      <c r="M74" s="624" t="s">
        <v>1399</v>
      </c>
      <c r="N74" s="624"/>
      <c r="O74" s="624"/>
      <c r="P74" s="624"/>
      <c r="Q74" s="625"/>
      <c r="V74" s="756"/>
      <c r="W74" s="757"/>
      <c r="X74" s="824"/>
      <c r="Y74" s="825"/>
      <c r="Z74" s="825"/>
      <c r="AA74" s="825"/>
      <c r="AB74" s="826"/>
      <c r="AC74" s="623"/>
      <c r="AD74" s="624"/>
      <c r="AE74" s="624"/>
      <c r="AF74" s="624"/>
      <c r="AG74" s="625"/>
      <c r="AK74" s="756"/>
      <c r="AL74" s="757"/>
      <c r="AM74" s="824"/>
      <c r="AN74" s="825"/>
      <c r="AO74" s="825"/>
      <c r="AP74" s="825"/>
      <c r="AQ74" s="826"/>
      <c r="AR74" s="837"/>
      <c r="AS74" s="837"/>
      <c r="AT74" s="837"/>
      <c r="AU74" s="837"/>
      <c r="AV74" s="779"/>
      <c r="AY74" s="756"/>
      <c r="AZ74" s="757"/>
      <c r="BA74" s="824"/>
      <c r="BB74" s="825"/>
      <c r="BC74" s="825"/>
      <c r="BD74" s="825"/>
      <c r="BE74" s="826"/>
      <c r="BF74" s="837"/>
      <c r="BG74" s="837"/>
      <c r="BH74" s="837"/>
      <c r="BI74" s="837"/>
      <c r="BJ74" s="779"/>
      <c r="BM74" s="756"/>
      <c r="BN74" s="757"/>
      <c r="BO74" s="824"/>
      <c r="BP74" s="825"/>
      <c r="BQ74" s="825"/>
      <c r="BR74" s="825"/>
      <c r="BS74" s="826"/>
      <c r="BT74" s="837"/>
      <c r="BU74" s="837"/>
      <c r="BV74" s="837"/>
      <c r="BW74" s="837"/>
      <c r="BX74" s="779"/>
    </row>
    <row r="75" spans="6:76" ht="15.75" thickBot="1">
      <c r="F75" s="756"/>
      <c r="G75" s="757"/>
      <c r="H75" s="824"/>
      <c r="I75" s="825"/>
      <c r="J75" s="825"/>
      <c r="K75" s="825"/>
      <c r="L75" s="826"/>
      <c r="M75" s="837" t="s">
        <v>1400</v>
      </c>
      <c r="N75" s="837"/>
      <c r="O75" s="837"/>
      <c r="P75" s="837"/>
      <c r="Q75" s="779"/>
      <c r="V75" s="766"/>
      <c r="W75" s="779"/>
      <c r="X75" s="827"/>
      <c r="Y75" s="828"/>
      <c r="Z75" s="828"/>
      <c r="AA75" s="828"/>
      <c r="AB75" s="829"/>
      <c r="AC75" s="623"/>
      <c r="AD75" s="624"/>
      <c r="AE75" s="624"/>
      <c r="AF75" s="624"/>
      <c r="AG75" s="625"/>
      <c r="AK75" s="766"/>
      <c r="AL75" s="779"/>
      <c r="AM75" s="827"/>
      <c r="AN75" s="828"/>
      <c r="AO75" s="828"/>
      <c r="AP75" s="828"/>
      <c r="AQ75" s="829"/>
      <c r="AR75" s="624"/>
      <c r="AS75" s="624"/>
      <c r="AT75" s="624"/>
      <c r="AU75" s="624"/>
      <c r="AV75" s="625"/>
      <c r="AY75" s="766"/>
      <c r="AZ75" s="779"/>
      <c r="BA75" s="827"/>
      <c r="BB75" s="828"/>
      <c r="BC75" s="828"/>
      <c r="BD75" s="828"/>
      <c r="BE75" s="829"/>
      <c r="BF75" s="624"/>
      <c r="BG75" s="624"/>
      <c r="BH75" s="624"/>
      <c r="BI75" s="624"/>
      <c r="BJ75" s="625"/>
      <c r="BM75" s="766"/>
      <c r="BN75" s="779"/>
      <c r="BO75" s="827"/>
      <c r="BP75" s="828"/>
      <c r="BQ75" s="828"/>
      <c r="BR75" s="828"/>
      <c r="BS75" s="829"/>
      <c r="BT75" s="624"/>
      <c r="BU75" s="624"/>
      <c r="BV75" s="624"/>
      <c r="BW75" s="624"/>
      <c r="BX75" s="625"/>
    </row>
    <row r="76" spans="6:76" ht="15.75" thickBot="1">
      <c r="F76" s="766"/>
      <c r="G76" s="779"/>
      <c r="H76" s="827"/>
      <c r="I76" s="828"/>
      <c r="J76" s="828"/>
      <c r="K76" s="828"/>
      <c r="L76" s="829"/>
      <c r="M76" s="624" t="s">
        <v>1402</v>
      </c>
      <c r="N76" s="624"/>
      <c r="O76" s="624"/>
      <c r="P76" s="624"/>
      <c r="Q76" s="625"/>
      <c r="V76" s="739" t="s">
        <v>5</v>
      </c>
      <c r="W76" s="740"/>
      <c r="X76" s="739" t="s">
        <v>9</v>
      </c>
      <c r="Y76" s="836"/>
      <c r="Z76" s="836"/>
      <c r="AA76" s="836"/>
      <c r="AB76" s="836"/>
      <c r="AC76" s="836"/>
      <c r="AD76" s="836"/>
      <c r="AE76" s="836"/>
      <c r="AF76" s="836"/>
      <c r="AG76" s="740"/>
      <c r="AK76" s="739" t="s">
        <v>5</v>
      </c>
      <c r="AL76" s="740"/>
      <c r="AM76" s="739" t="s">
        <v>9</v>
      </c>
      <c r="AN76" s="836"/>
      <c r="AO76" s="836"/>
      <c r="AP76" s="836"/>
      <c r="AQ76" s="836"/>
      <c r="AR76" s="836"/>
      <c r="AS76" s="836"/>
      <c r="AT76" s="836"/>
      <c r="AU76" s="836"/>
      <c r="AV76" s="740"/>
      <c r="AY76" s="739" t="s">
        <v>5</v>
      </c>
      <c r="AZ76" s="740"/>
      <c r="BA76" s="739" t="s">
        <v>9</v>
      </c>
      <c r="BB76" s="836"/>
      <c r="BC76" s="836"/>
      <c r="BD76" s="836"/>
      <c r="BE76" s="836"/>
      <c r="BF76" s="836"/>
      <c r="BG76" s="836"/>
      <c r="BH76" s="836"/>
      <c r="BI76" s="836"/>
      <c r="BJ76" s="740"/>
      <c r="BM76" s="739" t="s">
        <v>5</v>
      </c>
      <c r="BN76" s="740"/>
      <c r="BO76" s="739" t="s">
        <v>9</v>
      </c>
      <c r="BP76" s="836"/>
      <c r="BQ76" s="836"/>
      <c r="BR76" s="836"/>
      <c r="BS76" s="836"/>
      <c r="BT76" s="836"/>
      <c r="BU76" s="836"/>
      <c r="BV76" s="836"/>
      <c r="BW76" s="836"/>
      <c r="BX76" s="740"/>
    </row>
    <row r="77" spans="6:76" ht="15.75" thickBot="1">
      <c r="F77" s="739" t="s">
        <v>5</v>
      </c>
      <c r="G77" s="740"/>
      <c r="H77" s="739" t="s">
        <v>9</v>
      </c>
      <c r="I77" s="836"/>
      <c r="J77" s="836"/>
      <c r="K77" s="836"/>
      <c r="L77" s="836"/>
      <c r="M77" s="836"/>
      <c r="N77" s="836"/>
      <c r="O77" s="836"/>
      <c r="P77" s="836"/>
      <c r="Q77" s="740"/>
      <c r="V77" s="754"/>
      <c r="W77" s="755"/>
      <c r="X77" s="623" t="s">
        <v>1488</v>
      </c>
      <c r="Y77" s="624"/>
      <c r="Z77" s="624"/>
      <c r="AA77" s="624"/>
      <c r="AB77" s="624"/>
      <c r="AC77" s="624"/>
      <c r="AD77" s="624"/>
      <c r="AE77" s="624"/>
      <c r="AF77" s="624"/>
      <c r="AG77" s="625"/>
      <c r="AK77" s="754"/>
      <c r="AL77" s="755"/>
      <c r="AM77" s="623" t="s">
        <v>1403</v>
      </c>
      <c r="AN77" s="624"/>
      <c r="AO77" s="624"/>
      <c r="AP77" s="624"/>
      <c r="AQ77" s="624"/>
      <c r="AR77" s="624"/>
      <c r="AS77" s="624"/>
      <c r="AT77" s="624"/>
      <c r="AU77" s="624"/>
      <c r="AV77" s="625"/>
      <c r="AY77" s="754"/>
      <c r="AZ77" s="755"/>
      <c r="BA77" s="623" t="s">
        <v>1403</v>
      </c>
      <c r="BB77" s="624"/>
      <c r="BC77" s="624"/>
      <c r="BD77" s="624"/>
      <c r="BE77" s="624"/>
      <c r="BF77" s="624"/>
      <c r="BG77" s="624"/>
      <c r="BH77" s="624"/>
      <c r="BI77" s="624"/>
      <c r="BJ77" s="625"/>
      <c r="BM77" s="754"/>
      <c r="BN77" s="755"/>
      <c r="BO77" s="623" t="s">
        <v>1403</v>
      </c>
      <c r="BP77" s="624"/>
      <c r="BQ77" s="624"/>
      <c r="BR77" s="624"/>
      <c r="BS77" s="624"/>
      <c r="BT77" s="624"/>
      <c r="BU77" s="624"/>
      <c r="BV77" s="624"/>
      <c r="BW77" s="624"/>
      <c r="BX77" s="625"/>
    </row>
    <row r="78" spans="6:76" ht="15.75" thickBot="1">
      <c r="F78" s="754"/>
      <c r="G78" s="755"/>
      <c r="H78" s="623" t="s">
        <v>1403</v>
      </c>
      <c r="I78" s="624"/>
      <c r="J78" s="624"/>
      <c r="K78" s="624"/>
      <c r="L78" s="624"/>
      <c r="M78" s="624"/>
      <c r="N78" s="624"/>
      <c r="O78" s="624"/>
      <c r="P78" s="624"/>
      <c r="Q78" s="625"/>
      <c r="V78" s="756"/>
      <c r="W78" s="757"/>
      <c r="X78" s="623" t="s">
        <v>1489</v>
      </c>
      <c r="Y78" s="624"/>
      <c r="Z78" s="624"/>
      <c r="AA78" s="624"/>
      <c r="AB78" s="624"/>
      <c r="AC78" s="624"/>
      <c r="AD78" s="624"/>
      <c r="AE78" s="624"/>
      <c r="AF78" s="624"/>
      <c r="AG78" s="625"/>
      <c r="AK78" s="756"/>
      <c r="AL78" s="757"/>
      <c r="AM78" s="623" t="s">
        <v>1521</v>
      </c>
      <c r="AN78" s="624"/>
      <c r="AO78" s="624"/>
      <c r="AP78" s="624"/>
      <c r="AQ78" s="624"/>
      <c r="AR78" s="624"/>
      <c r="AS78" s="624"/>
      <c r="AT78" s="624"/>
      <c r="AU78" s="624"/>
      <c r="AV78" s="625"/>
      <c r="AY78" s="756"/>
      <c r="AZ78" s="757"/>
      <c r="BA78" s="623" t="s">
        <v>1404</v>
      </c>
      <c r="BB78" s="624"/>
      <c r="BC78" s="624"/>
      <c r="BD78" s="624"/>
      <c r="BE78" s="624"/>
      <c r="BF78" s="624"/>
      <c r="BG78" s="624"/>
      <c r="BH78" s="624"/>
      <c r="BI78" s="624"/>
      <c r="BJ78" s="625"/>
      <c r="BM78" s="756"/>
      <c r="BN78" s="757"/>
      <c r="BO78" s="623" t="s">
        <v>1404</v>
      </c>
      <c r="BP78" s="624"/>
      <c r="BQ78" s="624"/>
      <c r="BR78" s="624"/>
      <c r="BS78" s="624"/>
      <c r="BT78" s="624"/>
      <c r="BU78" s="624"/>
      <c r="BV78" s="624"/>
      <c r="BW78" s="624"/>
      <c r="BX78" s="625"/>
    </row>
    <row r="79" spans="6:76" ht="15.75" thickBot="1">
      <c r="F79" s="756"/>
      <c r="G79" s="757"/>
      <c r="H79" s="623" t="s">
        <v>1404</v>
      </c>
      <c r="I79" s="624"/>
      <c r="J79" s="624"/>
      <c r="K79" s="624"/>
      <c r="L79" s="624"/>
      <c r="M79" s="624"/>
      <c r="N79" s="624"/>
      <c r="O79" s="624"/>
      <c r="P79" s="624"/>
      <c r="Q79" s="625"/>
      <c r="V79" s="756"/>
      <c r="W79" s="757"/>
      <c r="X79" s="623" t="s">
        <v>1406</v>
      </c>
      <c r="Y79" s="624"/>
      <c r="Z79" s="624"/>
      <c r="AA79" s="624"/>
      <c r="AB79" s="624"/>
      <c r="AC79" s="624"/>
      <c r="AD79" s="624"/>
      <c r="AE79" s="624"/>
      <c r="AF79" s="624"/>
      <c r="AG79" s="625"/>
      <c r="AK79" s="756"/>
      <c r="AL79" s="757"/>
      <c r="AM79" s="623" t="s">
        <v>1406</v>
      </c>
      <c r="AN79" s="624"/>
      <c r="AO79" s="624"/>
      <c r="AP79" s="624"/>
      <c r="AQ79" s="624"/>
      <c r="AR79" s="624"/>
      <c r="AS79" s="624"/>
      <c r="AT79" s="624"/>
      <c r="AU79" s="624"/>
      <c r="AV79" s="625"/>
      <c r="AY79" s="756"/>
      <c r="AZ79" s="700"/>
      <c r="BA79" s="623" t="s">
        <v>1575</v>
      </c>
      <c r="BB79" s="624"/>
      <c r="BC79" s="624"/>
      <c r="BD79" s="624"/>
      <c r="BE79" s="624"/>
      <c r="BF79" s="624"/>
      <c r="BG79" s="624"/>
      <c r="BH79" s="624"/>
      <c r="BI79" s="624"/>
      <c r="BJ79" s="625"/>
      <c r="BM79" s="756"/>
      <c r="BN79" s="757"/>
      <c r="BO79" s="623" t="s">
        <v>1406</v>
      </c>
      <c r="BP79" s="624"/>
      <c r="BQ79" s="624"/>
      <c r="BR79" s="624"/>
      <c r="BS79" s="624"/>
      <c r="BT79" s="624"/>
      <c r="BU79" s="624"/>
      <c r="BV79" s="624"/>
      <c r="BW79" s="624"/>
      <c r="BX79" s="625"/>
    </row>
    <row r="80" spans="6:76" ht="15.75" thickBot="1">
      <c r="F80" s="756"/>
      <c r="G80" s="757"/>
      <c r="H80" s="623" t="s">
        <v>1406</v>
      </c>
      <c r="I80" s="624"/>
      <c r="J80" s="624"/>
      <c r="K80" s="624"/>
      <c r="L80" s="624"/>
      <c r="M80" s="624"/>
      <c r="N80" s="624"/>
      <c r="O80" s="624"/>
      <c r="P80" s="624"/>
      <c r="Q80" s="625"/>
      <c r="V80" s="756"/>
      <c r="W80" s="757"/>
      <c r="X80" s="623" t="s">
        <v>1407</v>
      </c>
      <c r="Y80" s="624"/>
      <c r="Z80" s="624"/>
      <c r="AA80" s="624"/>
      <c r="AB80" s="624"/>
      <c r="AC80" s="624"/>
      <c r="AD80" s="624"/>
      <c r="AE80" s="624"/>
      <c r="AF80" s="624"/>
      <c r="AG80" s="625"/>
      <c r="AK80" s="756"/>
      <c r="AL80" s="757"/>
      <c r="AM80" s="623" t="s">
        <v>1522</v>
      </c>
      <c r="AN80" s="624"/>
      <c r="AO80" s="624"/>
      <c r="AP80" s="624"/>
      <c r="AQ80" s="624"/>
      <c r="AR80" s="624"/>
      <c r="AS80" s="624"/>
      <c r="AT80" s="624"/>
      <c r="AU80" s="624"/>
      <c r="AV80" s="625"/>
      <c r="AY80" s="756"/>
      <c r="AZ80" s="700"/>
      <c r="BA80" s="623" t="s">
        <v>1576</v>
      </c>
      <c r="BB80" s="624"/>
      <c r="BC80" s="624"/>
      <c r="BD80" s="624"/>
      <c r="BE80" s="624"/>
      <c r="BF80" s="624"/>
      <c r="BG80" s="624"/>
      <c r="BH80" s="624"/>
      <c r="BI80" s="624"/>
      <c r="BJ80" s="625"/>
      <c r="BM80" s="756"/>
      <c r="BN80" s="757"/>
      <c r="BO80" s="623" t="s">
        <v>1407</v>
      </c>
      <c r="BP80" s="624"/>
      <c r="BQ80" s="624"/>
      <c r="BR80" s="624"/>
      <c r="BS80" s="624"/>
      <c r="BT80" s="624"/>
      <c r="BU80" s="624"/>
      <c r="BV80" s="624"/>
      <c r="BW80" s="624"/>
      <c r="BX80" s="625"/>
    </row>
    <row r="81" spans="2:76" ht="15.75" thickBot="1">
      <c r="F81" s="756"/>
      <c r="G81" s="757"/>
      <c r="H81" s="623" t="s">
        <v>1407</v>
      </c>
      <c r="I81" s="624"/>
      <c r="J81" s="624"/>
      <c r="K81" s="624"/>
      <c r="L81" s="624"/>
      <c r="M81" s="624"/>
      <c r="N81" s="624"/>
      <c r="O81" s="624"/>
      <c r="P81" s="624"/>
      <c r="Q81" s="625"/>
      <c r="V81" s="756"/>
      <c r="W81" s="757"/>
      <c r="X81" s="623" t="s">
        <v>1490</v>
      </c>
      <c r="Y81" s="624"/>
      <c r="Z81" s="624"/>
      <c r="AA81" s="624"/>
      <c r="AB81" s="624"/>
      <c r="AC81" s="624"/>
      <c r="AD81" s="624"/>
      <c r="AE81" s="624"/>
      <c r="AF81" s="624"/>
      <c r="AG81" s="625"/>
      <c r="AK81" s="756"/>
      <c r="AL81" s="757"/>
      <c r="AM81" s="623" t="s">
        <v>1523</v>
      </c>
      <c r="AN81" s="624"/>
      <c r="AO81" s="624"/>
      <c r="AP81" s="624"/>
      <c r="AQ81" s="624"/>
      <c r="AR81" s="624"/>
      <c r="AS81" s="624"/>
      <c r="AT81" s="624"/>
      <c r="AU81" s="624"/>
      <c r="AV81" s="625"/>
      <c r="AY81" s="756"/>
      <c r="AZ81" s="700"/>
      <c r="BA81" s="623" t="s">
        <v>1577</v>
      </c>
      <c r="BB81" s="624"/>
      <c r="BC81" s="624"/>
      <c r="BD81" s="624"/>
      <c r="BE81" s="624"/>
      <c r="BF81" s="624"/>
      <c r="BG81" s="624"/>
      <c r="BH81" s="624"/>
      <c r="BI81" s="624"/>
      <c r="BJ81" s="625"/>
      <c r="BM81" s="756"/>
      <c r="BN81" s="757"/>
      <c r="BO81" s="623" t="s">
        <v>1408</v>
      </c>
      <c r="BP81" s="624"/>
      <c r="BQ81" s="624"/>
      <c r="BR81" s="624"/>
      <c r="BS81" s="624"/>
      <c r="BT81" s="624"/>
      <c r="BU81" s="624"/>
      <c r="BV81" s="624"/>
      <c r="BW81" s="624"/>
      <c r="BX81" s="625"/>
    </row>
    <row r="82" spans="2:76" ht="15.75" thickBot="1">
      <c r="F82" s="756"/>
      <c r="G82" s="757"/>
      <c r="H82" s="623" t="s">
        <v>1408</v>
      </c>
      <c r="I82" s="624"/>
      <c r="J82" s="624"/>
      <c r="K82" s="624"/>
      <c r="L82" s="624"/>
      <c r="M82" s="624"/>
      <c r="N82" s="624"/>
      <c r="O82" s="624"/>
      <c r="P82" s="624"/>
      <c r="Q82" s="625"/>
      <c r="V82" s="756"/>
      <c r="W82" s="757"/>
      <c r="X82" s="623" t="s">
        <v>1491</v>
      </c>
      <c r="Y82" s="624"/>
      <c r="Z82" s="624"/>
      <c r="AA82" s="624"/>
      <c r="AB82" s="624"/>
      <c r="AC82" s="624"/>
      <c r="AD82" s="624"/>
      <c r="AE82" s="624"/>
      <c r="AF82" s="624"/>
      <c r="AG82" s="625"/>
      <c r="AK82" s="756"/>
      <c r="AL82" s="757"/>
      <c r="AM82" s="623" t="s">
        <v>1529</v>
      </c>
      <c r="AN82" s="624"/>
      <c r="AO82" s="624"/>
      <c r="AP82" s="624"/>
      <c r="AQ82" s="624"/>
      <c r="AR82" s="624"/>
      <c r="AS82" s="624"/>
      <c r="AT82" s="624"/>
      <c r="AU82" s="624"/>
      <c r="AV82" s="625"/>
      <c r="AY82" s="756"/>
      <c r="AZ82" s="700"/>
      <c r="BA82" s="623" t="s">
        <v>1411</v>
      </c>
      <c r="BB82" s="624"/>
      <c r="BC82" s="624"/>
      <c r="BD82" s="624"/>
      <c r="BE82" s="624"/>
      <c r="BF82" s="624"/>
      <c r="BG82" s="624"/>
      <c r="BH82" s="624"/>
      <c r="BI82" s="624"/>
      <c r="BJ82" s="625"/>
      <c r="BM82" s="756"/>
      <c r="BN82" s="757"/>
      <c r="BO82" s="623" t="s">
        <v>1409</v>
      </c>
      <c r="BP82" s="624"/>
      <c r="BQ82" s="624"/>
      <c r="BR82" s="624"/>
      <c r="BS82" s="624"/>
      <c r="BT82" s="624"/>
      <c r="BU82" s="624"/>
      <c r="BV82" s="624"/>
      <c r="BW82" s="624"/>
      <c r="BX82" s="625"/>
    </row>
    <row r="83" spans="2:76" ht="15.75" thickBot="1">
      <c r="B83" t="s">
        <v>1405</v>
      </c>
      <c r="F83" s="756"/>
      <c r="G83" s="757"/>
      <c r="H83" s="623" t="s">
        <v>1409</v>
      </c>
      <c r="I83" s="624"/>
      <c r="J83" s="624"/>
      <c r="K83" s="624"/>
      <c r="L83" s="624"/>
      <c r="M83" s="624"/>
      <c r="N83" s="624"/>
      <c r="O83" s="624"/>
      <c r="P83" s="624"/>
      <c r="Q83" s="625"/>
      <c r="V83" s="756"/>
      <c r="W83" s="757"/>
      <c r="X83" s="623" t="s">
        <v>1412</v>
      </c>
      <c r="Y83" s="624"/>
      <c r="Z83" s="624"/>
      <c r="AA83" s="624"/>
      <c r="AB83" s="624"/>
      <c r="AC83" s="624"/>
      <c r="AD83" s="624"/>
      <c r="AE83" s="624"/>
      <c r="AF83" s="624"/>
      <c r="AG83" s="625"/>
      <c r="AK83" s="756"/>
      <c r="AL83" s="757"/>
      <c r="AM83" s="623" t="s">
        <v>1530</v>
      </c>
      <c r="AN83" s="624"/>
      <c r="AO83" s="624"/>
      <c r="AP83" s="624"/>
      <c r="AQ83" s="624"/>
      <c r="AR83" s="624"/>
      <c r="AS83" s="624"/>
      <c r="AT83" s="624"/>
      <c r="AU83" s="624"/>
      <c r="AV83" s="625"/>
      <c r="AY83" s="756"/>
      <c r="AZ83" s="700"/>
      <c r="BA83" s="623" t="s">
        <v>1412</v>
      </c>
      <c r="BB83" s="624"/>
      <c r="BC83" s="624"/>
      <c r="BD83" s="624"/>
      <c r="BE83" s="624"/>
      <c r="BF83" s="624"/>
      <c r="BG83" s="624"/>
      <c r="BH83" s="624"/>
      <c r="BI83" s="624"/>
      <c r="BJ83" s="625"/>
      <c r="BM83" s="756"/>
      <c r="BN83" s="757"/>
      <c r="BO83" s="623" t="s">
        <v>1410</v>
      </c>
      <c r="BP83" s="624"/>
      <c r="BQ83" s="624"/>
      <c r="BR83" s="624"/>
      <c r="BS83" s="624"/>
      <c r="BT83" s="624"/>
      <c r="BU83" s="624"/>
      <c r="BV83" s="624"/>
      <c r="BW83" s="624"/>
      <c r="BX83" s="625"/>
    </row>
    <row r="84" spans="2:76" ht="15.75" thickBot="1">
      <c r="F84" s="756"/>
      <c r="G84" s="757"/>
      <c r="H84" s="623" t="s">
        <v>1410</v>
      </c>
      <c r="I84" s="624"/>
      <c r="J84" s="624"/>
      <c r="K84" s="624"/>
      <c r="L84" s="624"/>
      <c r="M84" s="624"/>
      <c r="N84" s="624"/>
      <c r="O84" s="624"/>
      <c r="P84" s="624"/>
      <c r="Q84" s="625"/>
      <c r="V84" s="756"/>
      <c r="W84" s="757"/>
      <c r="X84" s="623" t="s">
        <v>1411</v>
      </c>
      <c r="Y84" s="624"/>
      <c r="Z84" s="624"/>
      <c r="AA84" s="624"/>
      <c r="AB84" s="624"/>
      <c r="AC84" s="624"/>
      <c r="AD84" s="624"/>
      <c r="AE84" s="624"/>
      <c r="AF84" s="624"/>
      <c r="AG84" s="625"/>
      <c r="AK84" s="756"/>
      <c r="AL84" s="757"/>
      <c r="AM84" s="623" t="s">
        <v>1531</v>
      </c>
      <c r="AN84" s="624"/>
      <c r="AO84" s="624"/>
      <c r="AP84" s="624"/>
      <c r="AQ84" s="624"/>
      <c r="AR84" s="624"/>
      <c r="AS84" s="624"/>
      <c r="AT84" s="624"/>
      <c r="AU84" s="624"/>
      <c r="AV84" s="625"/>
      <c r="AY84" s="756"/>
      <c r="AZ84" s="700"/>
      <c r="BA84" s="623" t="s">
        <v>1414</v>
      </c>
      <c r="BB84" s="624"/>
      <c r="BC84" s="624"/>
      <c r="BD84" s="624"/>
      <c r="BE84" s="624"/>
      <c r="BF84" s="624"/>
      <c r="BG84" s="624"/>
      <c r="BH84" s="624"/>
      <c r="BI84" s="624"/>
      <c r="BJ84" s="625"/>
      <c r="BM84" s="756"/>
      <c r="BN84" s="757"/>
      <c r="BO84" s="623" t="s">
        <v>730</v>
      </c>
      <c r="BP84" s="624"/>
      <c r="BQ84" s="624"/>
      <c r="BR84" s="624"/>
      <c r="BS84" s="624"/>
      <c r="BT84" s="624"/>
      <c r="BU84" s="624"/>
      <c r="BV84" s="624"/>
      <c r="BW84" s="624"/>
      <c r="BX84" s="625"/>
    </row>
    <row r="85" spans="2:76" ht="15.75" thickBot="1">
      <c r="F85" s="756"/>
      <c r="G85" s="757"/>
      <c r="H85" s="623" t="s">
        <v>730</v>
      </c>
      <c r="I85" s="624"/>
      <c r="J85" s="624"/>
      <c r="K85" s="624"/>
      <c r="L85" s="624"/>
      <c r="M85" s="624"/>
      <c r="N85" s="624"/>
      <c r="O85" s="624"/>
      <c r="P85" s="624"/>
      <c r="Q85" s="625"/>
      <c r="V85" s="756"/>
      <c r="W85" s="757"/>
      <c r="X85" s="623" t="s">
        <v>1415</v>
      </c>
      <c r="Y85" s="624"/>
      <c r="Z85" s="624"/>
      <c r="AA85" s="624"/>
      <c r="AB85" s="624"/>
      <c r="AC85" s="624"/>
      <c r="AD85" s="624"/>
      <c r="AE85" s="624"/>
      <c r="AF85" s="624"/>
      <c r="AG85" s="625"/>
      <c r="AK85" s="756"/>
      <c r="AL85" s="757"/>
      <c r="AY85" s="756"/>
      <c r="AZ85" s="700"/>
      <c r="BA85" s="623"/>
      <c r="BB85" s="624"/>
      <c r="BC85" s="624"/>
      <c r="BD85" s="624"/>
      <c r="BE85" s="624"/>
      <c r="BF85" s="624"/>
      <c r="BG85" s="624"/>
      <c r="BH85" s="624"/>
      <c r="BI85" s="624"/>
      <c r="BJ85" s="625"/>
      <c r="BM85" s="756"/>
      <c r="BN85" s="757"/>
      <c r="BO85" s="623" t="s">
        <v>1411</v>
      </c>
      <c r="BP85" s="624"/>
      <c r="BQ85" s="624"/>
      <c r="BR85" s="624"/>
      <c r="BS85" s="624"/>
      <c r="BT85" s="624"/>
      <c r="BU85" s="624"/>
      <c r="BV85" s="624"/>
      <c r="BW85" s="624"/>
      <c r="BX85" s="625"/>
    </row>
    <row r="86" spans="2:76" ht="15.75" thickBot="1">
      <c r="F86" s="756"/>
      <c r="G86" s="757"/>
      <c r="H86" s="623" t="s">
        <v>1411</v>
      </c>
      <c r="I86" s="624"/>
      <c r="J86" s="624"/>
      <c r="K86" s="624"/>
      <c r="L86" s="624"/>
      <c r="M86" s="624"/>
      <c r="N86" s="624"/>
      <c r="O86" s="624"/>
      <c r="P86" s="624"/>
      <c r="Q86" s="625"/>
      <c r="V86" s="756"/>
      <c r="W86" s="757"/>
      <c r="X86" s="623" t="s">
        <v>1416</v>
      </c>
      <c r="Y86" s="624"/>
      <c r="Z86" s="624"/>
      <c r="AA86" s="624"/>
      <c r="AB86" s="624"/>
      <c r="AC86" s="624"/>
      <c r="AD86" s="624"/>
      <c r="AE86" s="624"/>
      <c r="AF86" s="624"/>
      <c r="AG86" s="625"/>
      <c r="AK86" s="756"/>
      <c r="AL86" s="757"/>
      <c r="AM86" s="623"/>
      <c r="AN86" s="624"/>
      <c r="AO86" s="624"/>
      <c r="AP86" s="624"/>
      <c r="AQ86" s="624"/>
      <c r="AR86" s="624"/>
      <c r="AS86" s="624"/>
      <c r="AT86" s="624"/>
      <c r="AU86" s="624"/>
      <c r="AV86" s="625"/>
      <c r="AY86" s="756"/>
      <c r="AZ86" s="700"/>
      <c r="BA86" s="623"/>
      <c r="BB86" s="624"/>
      <c r="BC86" s="624"/>
      <c r="BD86" s="624"/>
      <c r="BE86" s="624"/>
      <c r="BF86" s="624"/>
      <c r="BG86" s="624"/>
      <c r="BH86" s="624"/>
      <c r="BI86" s="624"/>
      <c r="BJ86" s="625"/>
      <c r="BM86" s="756"/>
      <c r="BN86" s="757"/>
      <c r="BO86" s="623" t="s">
        <v>1412</v>
      </c>
      <c r="BP86" s="624"/>
      <c r="BQ86" s="624"/>
      <c r="BR86" s="624"/>
      <c r="BS86" s="624"/>
      <c r="BT86" s="624"/>
      <c r="BU86" s="624"/>
      <c r="BV86" s="624"/>
      <c r="BW86" s="624"/>
      <c r="BX86" s="625"/>
    </row>
    <row r="87" spans="2:76" ht="15.75" thickBot="1">
      <c r="F87" s="756"/>
      <c r="G87" s="757"/>
      <c r="H87" s="623" t="s">
        <v>1412</v>
      </c>
      <c r="I87" s="624"/>
      <c r="J87" s="624"/>
      <c r="K87" s="624"/>
      <c r="L87" s="624"/>
      <c r="M87" s="624"/>
      <c r="N87" s="624"/>
      <c r="O87" s="624"/>
      <c r="P87" s="624"/>
      <c r="Q87" s="625"/>
      <c r="V87" s="756"/>
      <c r="W87" s="757"/>
      <c r="X87" s="623" t="s">
        <v>1413</v>
      </c>
      <c r="Y87" s="624"/>
      <c r="Z87" s="624"/>
      <c r="AA87" s="624"/>
      <c r="AB87" s="624"/>
      <c r="AC87" s="624"/>
      <c r="AD87" s="624"/>
      <c r="AE87" s="624"/>
      <c r="AF87" s="624"/>
      <c r="AG87" s="625"/>
      <c r="AK87" s="756"/>
      <c r="AL87" s="757"/>
      <c r="AM87" s="623"/>
      <c r="AN87" s="624"/>
      <c r="AO87" s="624"/>
      <c r="AP87" s="624"/>
      <c r="AQ87" s="624"/>
      <c r="AR87" s="624"/>
      <c r="AS87" s="624"/>
      <c r="AT87" s="624"/>
      <c r="AU87" s="624"/>
      <c r="AV87" s="625"/>
      <c r="AY87" s="756"/>
      <c r="AZ87" s="700"/>
      <c r="BA87" s="623"/>
      <c r="BB87" s="624"/>
      <c r="BC87" s="624"/>
      <c r="BD87" s="624"/>
      <c r="BE87" s="624"/>
      <c r="BF87" s="624"/>
      <c r="BG87" s="624"/>
      <c r="BH87" s="624"/>
      <c r="BI87" s="624"/>
      <c r="BJ87" s="625"/>
      <c r="BM87" s="756"/>
      <c r="BN87" s="757"/>
      <c r="BO87" s="623" t="s">
        <v>1413</v>
      </c>
      <c r="BP87" s="624"/>
      <c r="BQ87" s="624"/>
      <c r="BR87" s="624"/>
      <c r="BS87" s="624"/>
      <c r="BT87" s="624"/>
      <c r="BU87" s="624"/>
      <c r="BV87" s="624"/>
      <c r="BW87" s="624"/>
      <c r="BX87" s="625"/>
    </row>
    <row r="88" spans="2:76" ht="15.75" thickBot="1">
      <c r="F88" s="756"/>
      <c r="G88" s="757"/>
      <c r="H88" s="623" t="s">
        <v>1413</v>
      </c>
      <c r="I88" s="624"/>
      <c r="J88" s="624"/>
      <c r="K88" s="624"/>
      <c r="L88" s="624"/>
      <c r="M88" s="624"/>
      <c r="N88" s="624"/>
      <c r="O88" s="624"/>
      <c r="P88" s="624"/>
      <c r="Q88" s="625"/>
      <c r="V88" s="756"/>
      <c r="W88" s="757"/>
      <c r="X88" s="623" t="s">
        <v>1496</v>
      </c>
      <c r="Y88" s="624"/>
      <c r="Z88" s="624"/>
      <c r="AA88" s="624"/>
      <c r="AB88" s="624"/>
      <c r="AC88" s="624"/>
      <c r="AD88" s="624"/>
      <c r="AE88" s="624"/>
      <c r="AF88" s="624"/>
      <c r="AG88" s="625"/>
      <c r="AK88" s="756"/>
      <c r="AL88" s="757"/>
      <c r="AM88" s="623"/>
      <c r="AN88" s="624"/>
      <c r="AO88" s="624"/>
      <c r="AP88" s="624"/>
      <c r="AQ88" s="624"/>
      <c r="AR88" s="624"/>
      <c r="AS88" s="624"/>
      <c r="AT88" s="624"/>
      <c r="AU88" s="624"/>
      <c r="AV88" s="625"/>
      <c r="AY88" s="756"/>
      <c r="AZ88" s="700"/>
      <c r="BA88" s="623"/>
      <c r="BB88" s="624"/>
      <c r="BC88" s="624"/>
      <c r="BD88" s="624"/>
      <c r="BE88" s="624"/>
      <c r="BF88" s="624"/>
      <c r="BG88" s="624"/>
      <c r="BH88" s="624"/>
      <c r="BI88" s="624"/>
      <c r="BJ88" s="625"/>
      <c r="BM88" s="756"/>
      <c r="BN88" s="757"/>
      <c r="BO88" s="623" t="s">
        <v>1414</v>
      </c>
      <c r="BP88" s="624"/>
      <c r="BQ88" s="624"/>
      <c r="BR88" s="624"/>
      <c r="BS88" s="624"/>
      <c r="BT88" s="624"/>
      <c r="BU88" s="624"/>
      <c r="BV88" s="624"/>
      <c r="BW88" s="624"/>
      <c r="BX88" s="625"/>
    </row>
    <row r="89" spans="2:76" ht="15.75" thickBot="1">
      <c r="F89" s="756"/>
      <c r="G89" s="757"/>
      <c r="H89" s="623" t="s">
        <v>1414</v>
      </c>
      <c r="I89" s="624"/>
      <c r="J89" s="624"/>
      <c r="K89" s="624"/>
      <c r="L89" s="624"/>
      <c r="M89" s="624"/>
      <c r="N89" s="624"/>
      <c r="O89" s="624"/>
      <c r="P89" s="624"/>
      <c r="Q89" s="625"/>
      <c r="V89" s="756"/>
      <c r="W89" s="757"/>
      <c r="X89" s="623"/>
      <c r="Y89" s="624"/>
      <c r="Z89" s="624"/>
      <c r="AA89" s="624"/>
      <c r="AB89" s="624"/>
      <c r="AC89" s="624"/>
      <c r="AD89" s="624"/>
      <c r="AE89" s="624"/>
      <c r="AF89" s="624"/>
      <c r="AG89" s="625"/>
      <c r="AK89" s="756"/>
      <c r="AL89" s="757"/>
      <c r="AM89" s="623"/>
      <c r="AN89" s="624"/>
      <c r="AO89" s="624"/>
      <c r="AP89" s="624"/>
      <c r="AQ89" s="624"/>
      <c r="AR89" s="624"/>
      <c r="AS89" s="624"/>
      <c r="AT89" s="624"/>
      <c r="AU89" s="624"/>
      <c r="AV89" s="625"/>
      <c r="AY89" s="756"/>
      <c r="AZ89" s="700"/>
      <c r="BA89" s="623"/>
      <c r="BB89" s="624"/>
      <c r="BC89" s="624"/>
      <c r="BD89" s="624"/>
      <c r="BE89" s="624"/>
      <c r="BF89" s="624"/>
      <c r="BG89" s="624"/>
      <c r="BH89" s="624"/>
      <c r="BI89" s="624"/>
      <c r="BJ89" s="625"/>
      <c r="BM89" s="756"/>
      <c r="BN89" s="757"/>
      <c r="BO89" s="623" t="s">
        <v>1415</v>
      </c>
      <c r="BP89" s="624"/>
      <c r="BQ89" s="624"/>
      <c r="BR89" s="624"/>
      <c r="BS89" s="624"/>
      <c r="BT89" s="624"/>
      <c r="BU89" s="624"/>
      <c r="BV89" s="624"/>
      <c r="BW89" s="624"/>
      <c r="BX89" s="625"/>
    </row>
    <row r="90" spans="2:76" ht="15.75" thickBot="1">
      <c r="F90" s="756"/>
      <c r="G90" s="757"/>
      <c r="H90" s="623" t="s">
        <v>1415</v>
      </c>
      <c r="I90" s="624"/>
      <c r="J90" s="624"/>
      <c r="K90" s="624"/>
      <c r="L90" s="624"/>
      <c r="M90" s="624"/>
      <c r="N90" s="624"/>
      <c r="O90" s="624"/>
      <c r="P90" s="624"/>
      <c r="Q90" s="625"/>
      <c r="V90" s="756"/>
      <c r="W90" s="757"/>
      <c r="X90" s="623"/>
      <c r="Y90" s="624"/>
      <c r="Z90" s="624"/>
      <c r="AA90" s="624"/>
      <c r="AB90" s="624"/>
      <c r="AC90" s="624"/>
      <c r="AD90" s="624"/>
      <c r="AE90" s="624"/>
      <c r="AF90" s="624"/>
      <c r="AG90" s="625"/>
      <c r="AK90" s="756"/>
      <c r="AL90" s="757"/>
      <c r="AM90" s="623"/>
      <c r="AN90" s="624"/>
      <c r="AO90" s="624"/>
      <c r="AP90" s="624"/>
      <c r="AQ90" s="624"/>
      <c r="AR90" s="624"/>
      <c r="AS90" s="624"/>
      <c r="AT90" s="624"/>
      <c r="AU90" s="624"/>
      <c r="AV90" s="625"/>
      <c r="AY90" s="756"/>
      <c r="AZ90" s="700"/>
      <c r="BA90" s="623"/>
      <c r="BB90" s="624"/>
      <c r="BC90" s="624"/>
      <c r="BD90" s="624"/>
      <c r="BE90" s="624"/>
      <c r="BF90" s="624"/>
      <c r="BG90" s="624"/>
      <c r="BH90" s="624"/>
      <c r="BI90" s="624"/>
      <c r="BJ90" s="625"/>
      <c r="BM90" s="756"/>
      <c r="BN90" s="757"/>
      <c r="BO90" s="623" t="s">
        <v>1416</v>
      </c>
      <c r="BP90" s="624"/>
      <c r="BQ90" s="624"/>
      <c r="BR90" s="624"/>
      <c r="BS90" s="624"/>
      <c r="BT90" s="624"/>
      <c r="BU90" s="624"/>
      <c r="BV90" s="624"/>
      <c r="BW90" s="624"/>
      <c r="BX90" s="625"/>
    </row>
    <row r="91" spans="2:76" ht="15.75" thickBot="1">
      <c r="F91" s="756"/>
      <c r="G91" s="757"/>
      <c r="H91" s="623" t="s">
        <v>1416</v>
      </c>
      <c r="I91" s="624"/>
      <c r="J91" s="624"/>
      <c r="K91" s="624"/>
      <c r="L91" s="624"/>
      <c r="M91" s="624"/>
      <c r="N91" s="624"/>
      <c r="O91" s="624"/>
      <c r="P91" s="624"/>
      <c r="Q91" s="625"/>
      <c r="V91" s="756"/>
      <c r="W91" s="757"/>
      <c r="X91" s="623"/>
      <c r="Y91" s="624"/>
      <c r="Z91" s="624"/>
      <c r="AA91" s="624"/>
      <c r="AB91" s="624"/>
      <c r="AC91" s="624"/>
      <c r="AD91" s="624"/>
      <c r="AE91" s="624"/>
      <c r="AF91" s="624"/>
      <c r="AG91" s="625"/>
      <c r="AK91" s="756"/>
      <c r="AL91" s="757"/>
      <c r="AM91" s="623"/>
      <c r="AN91" s="624"/>
      <c r="AO91" s="624"/>
      <c r="AP91" s="624"/>
      <c r="AQ91" s="624"/>
      <c r="AR91" s="624"/>
      <c r="AS91" s="624"/>
      <c r="AT91" s="624"/>
      <c r="AU91" s="624"/>
      <c r="AV91" s="625"/>
      <c r="AY91" s="756"/>
      <c r="AZ91" s="700"/>
      <c r="BA91" s="623"/>
      <c r="BB91" s="624"/>
      <c r="BC91" s="624"/>
      <c r="BD91" s="624"/>
      <c r="BE91" s="624"/>
      <c r="BF91" s="624"/>
      <c r="BG91" s="624"/>
      <c r="BH91" s="624"/>
      <c r="BI91" s="624"/>
      <c r="BJ91" s="625"/>
      <c r="BM91" s="756"/>
      <c r="BN91" s="757"/>
      <c r="BO91" s="623" t="s">
        <v>1417</v>
      </c>
      <c r="BP91" s="624"/>
      <c r="BQ91" s="624"/>
      <c r="BR91" s="624"/>
      <c r="BS91" s="624"/>
      <c r="BT91" s="624"/>
      <c r="BU91" s="624"/>
      <c r="BV91" s="624"/>
      <c r="BW91" s="624"/>
      <c r="BX91" s="625"/>
    </row>
    <row r="92" spans="2:76" ht="15.75" thickBot="1">
      <c r="F92" s="756"/>
      <c r="G92" s="757"/>
      <c r="H92" s="623" t="s">
        <v>1417</v>
      </c>
      <c r="I92" s="624"/>
      <c r="J92" s="624"/>
      <c r="K92" s="624"/>
      <c r="L92" s="624"/>
      <c r="M92" s="624"/>
      <c r="N92" s="624"/>
      <c r="O92" s="624"/>
      <c r="P92" s="624"/>
      <c r="Q92" s="625"/>
      <c r="V92" s="756"/>
      <c r="W92" s="757"/>
      <c r="X92" s="813"/>
      <c r="Y92" s="814"/>
      <c r="Z92" s="814"/>
      <c r="AA92" s="814"/>
      <c r="AB92" s="814"/>
      <c r="AC92" s="814"/>
      <c r="AD92" s="814"/>
      <c r="AE92" s="814"/>
      <c r="AF92" s="814"/>
      <c r="AG92" s="815"/>
      <c r="AK92" s="756"/>
      <c r="AL92" s="757"/>
      <c r="AM92" s="813"/>
      <c r="AN92" s="814"/>
      <c r="AO92" s="814"/>
      <c r="AP92" s="814"/>
      <c r="AQ92" s="814"/>
      <c r="AR92" s="814"/>
      <c r="AS92" s="814"/>
      <c r="AT92" s="814"/>
      <c r="AU92" s="814"/>
      <c r="AV92" s="815"/>
      <c r="AY92" s="756"/>
      <c r="AZ92" s="700"/>
      <c r="BA92" s="813"/>
      <c r="BB92" s="814"/>
      <c r="BC92" s="814"/>
      <c r="BD92" s="814"/>
      <c r="BE92" s="814"/>
      <c r="BF92" s="814"/>
      <c r="BG92" s="814"/>
      <c r="BH92" s="814"/>
      <c r="BI92" s="814"/>
      <c r="BJ92" s="815"/>
      <c r="BM92" s="756"/>
      <c r="BN92" s="757"/>
      <c r="BO92" s="813" t="s">
        <v>1418</v>
      </c>
      <c r="BP92" s="814"/>
      <c r="BQ92" s="814"/>
      <c r="BR92" s="814"/>
      <c r="BS92" s="814"/>
      <c r="BT92" s="814"/>
      <c r="BU92" s="814"/>
      <c r="BV92" s="814"/>
      <c r="BW92" s="814"/>
      <c r="BX92" s="815"/>
    </row>
    <row r="93" spans="2:76" ht="15.75" thickBot="1">
      <c r="F93" s="756"/>
      <c r="G93" s="757"/>
      <c r="H93" s="813" t="s">
        <v>1418</v>
      </c>
      <c r="I93" s="814"/>
      <c r="J93" s="814"/>
      <c r="K93" s="814"/>
      <c r="L93" s="814"/>
      <c r="M93" s="814"/>
      <c r="N93" s="814"/>
      <c r="O93" s="814"/>
      <c r="P93" s="814"/>
      <c r="Q93" s="815"/>
      <c r="V93" s="766"/>
      <c r="W93" s="779"/>
      <c r="X93" s="816"/>
      <c r="Y93" s="817"/>
      <c r="Z93" s="817"/>
      <c r="AA93" s="817"/>
      <c r="AB93" s="817"/>
      <c r="AC93" s="817"/>
      <c r="AD93" s="817"/>
      <c r="AE93" s="817"/>
      <c r="AF93" s="817"/>
      <c r="AG93" s="818"/>
      <c r="AK93" s="766"/>
      <c r="AL93" s="779"/>
      <c r="AM93" s="816"/>
      <c r="AN93" s="817"/>
      <c r="AO93" s="817"/>
      <c r="AP93" s="817"/>
      <c r="AQ93" s="817"/>
      <c r="AR93" s="817"/>
      <c r="AS93" s="817"/>
      <c r="AT93" s="817"/>
      <c r="AU93" s="817"/>
      <c r="AV93" s="818"/>
      <c r="AY93" s="766"/>
      <c r="AZ93" s="837"/>
      <c r="BA93" s="816"/>
      <c r="BB93" s="817"/>
      <c r="BC93" s="817"/>
      <c r="BD93" s="817"/>
      <c r="BE93" s="817"/>
      <c r="BF93" s="817"/>
      <c r="BG93" s="817"/>
      <c r="BH93" s="817"/>
      <c r="BI93" s="817"/>
      <c r="BJ93" s="818"/>
      <c r="BM93" s="766"/>
      <c r="BN93" s="779"/>
      <c r="BO93" s="816"/>
      <c r="BP93" s="817"/>
      <c r="BQ93" s="817"/>
      <c r="BR93" s="817"/>
      <c r="BS93" s="817"/>
      <c r="BT93" s="817"/>
      <c r="BU93" s="817"/>
      <c r="BV93" s="817"/>
      <c r="BW93" s="817"/>
      <c r="BX93" s="818"/>
    </row>
    <row r="94" spans="2:76" ht="15.75" thickBot="1">
      <c r="F94" s="766"/>
      <c r="G94" s="779"/>
      <c r="H94" s="816"/>
      <c r="I94" s="817"/>
      <c r="J94" s="817"/>
      <c r="K94" s="817"/>
      <c r="L94" s="817"/>
      <c r="M94" s="817"/>
      <c r="N94" s="817"/>
      <c r="O94" s="817"/>
      <c r="P94" s="817"/>
      <c r="Q94" s="818"/>
      <c r="V94" s="832" t="s">
        <v>1419</v>
      </c>
      <c r="W94" s="835"/>
      <c r="X94" s="832" t="s">
        <v>9</v>
      </c>
      <c r="Y94" s="834"/>
      <c r="Z94" s="834"/>
      <c r="AA94" s="834"/>
      <c r="AB94" s="834"/>
      <c r="AC94" s="834"/>
      <c r="AD94" s="834"/>
      <c r="AE94" s="834"/>
      <c r="AF94" s="834"/>
      <c r="AG94" s="835"/>
      <c r="AK94" s="832" t="s">
        <v>1419</v>
      </c>
      <c r="AL94" s="833"/>
      <c r="AM94" s="832" t="s">
        <v>9</v>
      </c>
      <c r="AN94" s="834"/>
      <c r="AO94" s="834"/>
      <c r="AP94" s="834"/>
      <c r="AQ94" s="834"/>
      <c r="AR94" s="834"/>
      <c r="AS94" s="834"/>
      <c r="AT94" s="834"/>
      <c r="AU94" s="834"/>
      <c r="AV94" s="835"/>
      <c r="AY94" s="832" t="s">
        <v>1419</v>
      </c>
      <c r="AZ94" s="839"/>
      <c r="BA94" s="832" t="s">
        <v>9</v>
      </c>
      <c r="BB94" s="834"/>
      <c r="BC94" s="834"/>
      <c r="BD94" s="834"/>
      <c r="BE94" s="834"/>
      <c r="BF94" s="834"/>
      <c r="BG94" s="834"/>
      <c r="BH94" s="834"/>
      <c r="BI94" s="834"/>
      <c r="BJ94" s="835"/>
      <c r="BM94" s="832" t="s">
        <v>1419</v>
      </c>
      <c r="BN94" s="833"/>
      <c r="BO94" s="832" t="s">
        <v>9</v>
      </c>
      <c r="BP94" s="834"/>
      <c r="BQ94" s="834"/>
      <c r="BR94" s="834"/>
      <c r="BS94" s="834"/>
      <c r="BT94" s="834"/>
      <c r="BU94" s="834"/>
      <c r="BV94" s="834"/>
      <c r="BW94" s="834"/>
      <c r="BX94" s="835"/>
    </row>
    <row r="95" spans="2:76" ht="15.75" thickBot="1">
      <c r="F95" s="832" t="s">
        <v>1419</v>
      </c>
      <c r="G95" s="833"/>
      <c r="H95" s="832" t="s">
        <v>9</v>
      </c>
      <c r="I95" s="834"/>
      <c r="J95" s="834"/>
      <c r="K95" s="834"/>
      <c r="L95" s="834"/>
      <c r="M95" s="834"/>
      <c r="N95" s="834"/>
      <c r="O95" s="834"/>
      <c r="P95" s="834"/>
      <c r="Q95" s="835"/>
      <c r="V95" s="8"/>
      <c r="W95" s="3"/>
      <c r="X95" s="623" t="s">
        <v>1420</v>
      </c>
      <c r="Y95" s="624"/>
      <c r="Z95" s="624"/>
      <c r="AA95" s="624"/>
      <c r="AB95" s="624"/>
      <c r="AC95" s="624"/>
      <c r="AD95" s="624"/>
      <c r="AE95" s="624"/>
      <c r="AF95" s="624"/>
      <c r="AG95" s="625"/>
      <c r="AK95" s="8"/>
      <c r="AL95" s="3"/>
      <c r="AM95" s="623" t="s">
        <v>1420</v>
      </c>
      <c r="AN95" s="624"/>
      <c r="AO95" s="624"/>
      <c r="AP95" s="624"/>
      <c r="AQ95" s="624"/>
      <c r="AR95" s="624"/>
      <c r="AS95" s="624"/>
      <c r="AT95" s="624"/>
      <c r="AU95" s="624"/>
      <c r="AV95" s="625"/>
      <c r="AY95" s="8"/>
      <c r="AZ95" s="104"/>
      <c r="BA95" s="623" t="s">
        <v>1420</v>
      </c>
      <c r="BB95" s="624"/>
      <c r="BC95" s="624"/>
      <c r="BD95" s="624"/>
      <c r="BE95" s="624"/>
      <c r="BF95" s="624"/>
      <c r="BG95" s="624"/>
      <c r="BH95" s="624"/>
      <c r="BI95" s="624"/>
      <c r="BJ95" s="625"/>
      <c r="BM95" s="8"/>
      <c r="BN95" s="3"/>
      <c r="BO95" s="623" t="s">
        <v>1420</v>
      </c>
      <c r="BP95" s="624"/>
      <c r="BQ95" s="624"/>
      <c r="BR95" s="624"/>
      <c r="BS95" s="624"/>
      <c r="BT95" s="624"/>
      <c r="BU95" s="624"/>
      <c r="BV95" s="624"/>
      <c r="BW95" s="624"/>
      <c r="BX95" s="625"/>
    </row>
    <row r="96" spans="2:76" ht="15.75" thickBot="1">
      <c r="F96" s="8"/>
      <c r="G96" s="3"/>
      <c r="H96" s="623" t="s">
        <v>1420</v>
      </c>
      <c r="I96" s="624"/>
      <c r="J96" s="624"/>
      <c r="K96" s="624"/>
      <c r="L96" s="624"/>
      <c r="M96" s="624"/>
      <c r="N96" s="624"/>
      <c r="O96" s="624"/>
      <c r="P96" s="624"/>
      <c r="Q96" s="625"/>
      <c r="V96" s="9"/>
      <c r="W96" s="4"/>
      <c r="X96" s="623" t="s">
        <v>1421</v>
      </c>
      <c r="Y96" s="624"/>
      <c r="Z96" s="624"/>
      <c r="AA96" s="624"/>
      <c r="AB96" s="624"/>
      <c r="AC96" s="624"/>
      <c r="AD96" s="624"/>
      <c r="AE96" s="624"/>
      <c r="AF96" s="624"/>
      <c r="AG96" s="625"/>
      <c r="AK96" s="9"/>
      <c r="AL96" s="4"/>
      <c r="AM96" s="623" t="s">
        <v>1421</v>
      </c>
      <c r="AN96" s="624"/>
      <c r="AO96" s="624"/>
      <c r="AP96" s="624"/>
      <c r="AQ96" s="624"/>
      <c r="AR96" s="624"/>
      <c r="AS96" s="624"/>
      <c r="AT96" s="624"/>
      <c r="AU96" s="624"/>
      <c r="AV96" s="625"/>
      <c r="AY96" s="9"/>
      <c r="BA96" s="623" t="s">
        <v>1421</v>
      </c>
      <c r="BB96" s="624"/>
      <c r="BC96" s="624"/>
      <c r="BD96" s="624"/>
      <c r="BE96" s="624"/>
      <c r="BF96" s="624"/>
      <c r="BG96" s="624"/>
      <c r="BH96" s="624"/>
      <c r="BI96" s="624"/>
      <c r="BJ96" s="625"/>
      <c r="BM96" s="9"/>
      <c r="BN96" s="4"/>
      <c r="BO96" s="623" t="s">
        <v>1421</v>
      </c>
      <c r="BP96" s="624"/>
      <c r="BQ96" s="624"/>
      <c r="BR96" s="624"/>
      <c r="BS96" s="624"/>
      <c r="BT96" s="624"/>
      <c r="BU96" s="624"/>
      <c r="BV96" s="624"/>
      <c r="BW96" s="624"/>
      <c r="BX96" s="625"/>
    </row>
    <row r="97" spans="4:76" ht="15.75" thickBot="1">
      <c r="F97" s="9"/>
      <c r="G97" s="4"/>
      <c r="H97" s="623" t="s">
        <v>1421</v>
      </c>
      <c r="I97" s="624"/>
      <c r="J97" s="624"/>
      <c r="K97" s="624"/>
      <c r="L97" s="624"/>
      <c r="M97" s="624"/>
      <c r="N97" s="624"/>
      <c r="O97" s="624"/>
      <c r="P97" s="624"/>
      <c r="Q97" s="625"/>
      <c r="V97" s="9"/>
      <c r="W97" s="4"/>
      <c r="X97" s="623" t="s">
        <v>1422</v>
      </c>
      <c r="Y97" s="624"/>
      <c r="Z97" s="624"/>
      <c r="AA97" s="624"/>
      <c r="AB97" s="624"/>
      <c r="AC97" s="624"/>
      <c r="AD97" s="624"/>
      <c r="AE97" s="624"/>
      <c r="AF97" s="624"/>
      <c r="AG97" s="625"/>
      <c r="AK97" s="9"/>
      <c r="AL97" s="4"/>
      <c r="AM97" s="623" t="s">
        <v>1422</v>
      </c>
      <c r="AN97" s="624"/>
      <c r="AO97" s="624"/>
      <c r="AP97" s="624"/>
      <c r="AQ97" s="624"/>
      <c r="AR97" s="624"/>
      <c r="AS97" s="624"/>
      <c r="AT97" s="624"/>
      <c r="AU97" s="624"/>
      <c r="AV97" s="625"/>
      <c r="AY97" s="9"/>
      <c r="BA97" s="623" t="s">
        <v>1422</v>
      </c>
      <c r="BB97" s="624"/>
      <c r="BC97" s="624"/>
      <c r="BD97" s="624"/>
      <c r="BE97" s="624"/>
      <c r="BF97" s="624"/>
      <c r="BG97" s="624"/>
      <c r="BH97" s="624"/>
      <c r="BI97" s="624"/>
      <c r="BJ97" s="625"/>
      <c r="BM97" s="9"/>
      <c r="BN97" s="4"/>
      <c r="BO97" s="623" t="s">
        <v>1422</v>
      </c>
      <c r="BP97" s="624"/>
      <c r="BQ97" s="624"/>
      <c r="BR97" s="624"/>
      <c r="BS97" s="624"/>
      <c r="BT97" s="624"/>
      <c r="BU97" s="624"/>
      <c r="BV97" s="624"/>
      <c r="BW97" s="624"/>
      <c r="BX97" s="625"/>
    </row>
    <row r="98" spans="4:76" ht="15.75" thickBot="1">
      <c r="F98" s="9"/>
      <c r="G98" s="4"/>
      <c r="H98" s="623" t="s">
        <v>1422</v>
      </c>
      <c r="I98" s="624"/>
      <c r="J98" s="624"/>
      <c r="K98" s="624"/>
      <c r="L98" s="624"/>
      <c r="M98" s="624"/>
      <c r="N98" s="624"/>
      <c r="O98" s="624"/>
      <c r="P98" s="624"/>
      <c r="Q98" s="625"/>
      <c r="V98" s="9"/>
      <c r="W98" s="4"/>
      <c r="X98" s="623" t="s">
        <v>37</v>
      </c>
      <c r="Y98" s="624"/>
      <c r="Z98" s="624"/>
      <c r="AA98" s="624"/>
      <c r="AB98" s="624"/>
      <c r="AC98" s="624"/>
      <c r="AD98" s="624"/>
      <c r="AE98" s="624"/>
      <c r="AF98" s="624"/>
      <c r="AG98" s="625"/>
      <c r="AK98" s="9"/>
      <c r="AL98" s="4"/>
      <c r="AM98" s="623" t="s">
        <v>37</v>
      </c>
      <c r="AN98" s="624"/>
      <c r="AO98" s="624"/>
      <c r="AP98" s="624"/>
      <c r="AQ98" s="624"/>
      <c r="AR98" s="624"/>
      <c r="AS98" s="624"/>
      <c r="AT98" s="624"/>
      <c r="AU98" s="624"/>
      <c r="AV98" s="625"/>
      <c r="AY98" s="9"/>
      <c r="BA98" s="623" t="s">
        <v>37</v>
      </c>
      <c r="BB98" s="624"/>
      <c r="BC98" s="624"/>
      <c r="BD98" s="624"/>
      <c r="BE98" s="624"/>
      <c r="BF98" s="624"/>
      <c r="BG98" s="624"/>
      <c r="BH98" s="624"/>
      <c r="BI98" s="624"/>
      <c r="BJ98" s="625"/>
      <c r="BM98" s="9"/>
      <c r="BN98" s="4"/>
      <c r="BO98" s="623" t="s">
        <v>37</v>
      </c>
      <c r="BP98" s="624"/>
      <c r="BQ98" s="624"/>
      <c r="BR98" s="624"/>
      <c r="BS98" s="624"/>
      <c r="BT98" s="624"/>
      <c r="BU98" s="624"/>
      <c r="BV98" s="624"/>
      <c r="BW98" s="624"/>
      <c r="BX98" s="625"/>
    </row>
    <row r="99" spans="4:76" ht="15.75" thickBot="1">
      <c r="F99" s="9"/>
      <c r="G99" s="4"/>
      <c r="H99" s="623" t="s">
        <v>37</v>
      </c>
      <c r="I99" s="624"/>
      <c r="J99" s="624"/>
      <c r="K99" s="624"/>
      <c r="L99" s="624"/>
      <c r="M99" s="624"/>
      <c r="N99" s="624"/>
      <c r="O99" s="624"/>
      <c r="P99" s="624"/>
      <c r="Q99" s="625"/>
      <c r="V99" s="11"/>
      <c r="W99" s="5"/>
      <c r="X99" s="623" t="s">
        <v>1423</v>
      </c>
      <c r="Y99" s="624"/>
      <c r="Z99" s="624"/>
      <c r="AA99" s="624"/>
      <c r="AB99" s="624"/>
      <c r="AC99" s="624"/>
      <c r="AD99" s="624"/>
      <c r="AE99" s="624"/>
      <c r="AF99" s="624"/>
      <c r="AG99" s="625"/>
      <c r="AK99" s="11"/>
      <c r="AL99" s="5"/>
      <c r="AM99" s="623" t="s">
        <v>1423</v>
      </c>
      <c r="AN99" s="624"/>
      <c r="AO99" s="624"/>
      <c r="AP99" s="624"/>
      <c r="AQ99" s="624"/>
      <c r="AR99" s="624"/>
      <c r="AS99" s="624"/>
      <c r="AT99" s="624"/>
      <c r="AU99" s="624"/>
      <c r="AV99" s="625"/>
      <c r="AY99" s="11"/>
      <c r="AZ99" s="107"/>
      <c r="BA99" s="623" t="s">
        <v>1423</v>
      </c>
      <c r="BB99" s="624"/>
      <c r="BC99" s="624"/>
      <c r="BD99" s="624"/>
      <c r="BE99" s="624"/>
      <c r="BF99" s="624"/>
      <c r="BG99" s="624"/>
      <c r="BH99" s="624"/>
      <c r="BI99" s="624"/>
      <c r="BJ99" s="625"/>
      <c r="BM99" s="11"/>
      <c r="BN99" s="5"/>
      <c r="BO99" s="623" t="s">
        <v>1423</v>
      </c>
      <c r="BP99" s="624"/>
      <c r="BQ99" s="624"/>
      <c r="BR99" s="624"/>
      <c r="BS99" s="624"/>
      <c r="BT99" s="624"/>
      <c r="BU99" s="624"/>
      <c r="BV99" s="624"/>
      <c r="BW99" s="624"/>
      <c r="BX99" s="625"/>
    </row>
    <row r="100" spans="4:76" ht="15.75" thickBot="1">
      <c r="F100" s="11"/>
      <c r="G100" s="5"/>
      <c r="H100" s="623" t="s">
        <v>1423</v>
      </c>
      <c r="I100" s="624"/>
      <c r="J100" s="624"/>
      <c r="K100" s="624"/>
      <c r="L100" s="624"/>
      <c r="M100" s="624"/>
      <c r="N100" s="624"/>
      <c r="O100" s="624"/>
      <c r="P100" s="624"/>
      <c r="Q100" s="625"/>
      <c r="V100" s="832" t="s">
        <v>343</v>
      </c>
      <c r="W100" s="835"/>
      <c r="X100" s="832" t="s">
        <v>9</v>
      </c>
      <c r="Y100" s="834"/>
      <c r="Z100" s="834"/>
      <c r="AA100" s="834"/>
      <c r="AB100" s="834"/>
      <c r="AC100" s="834"/>
      <c r="AD100" s="834"/>
      <c r="AE100" s="834"/>
      <c r="AF100" s="834"/>
      <c r="AG100" s="835"/>
      <c r="AK100" s="832" t="s">
        <v>343</v>
      </c>
      <c r="AL100" s="833"/>
      <c r="AM100" s="832" t="s">
        <v>9</v>
      </c>
      <c r="AN100" s="834"/>
      <c r="AO100" s="834"/>
      <c r="AP100" s="834"/>
      <c r="AQ100" s="834"/>
      <c r="AR100" s="834"/>
      <c r="AS100" s="834"/>
      <c r="AT100" s="834"/>
      <c r="AU100" s="834"/>
      <c r="AV100" s="835"/>
      <c r="AY100" s="832" t="s">
        <v>343</v>
      </c>
      <c r="AZ100" s="839"/>
      <c r="BA100" s="832" t="s">
        <v>9</v>
      </c>
      <c r="BB100" s="834"/>
      <c r="BC100" s="834"/>
      <c r="BD100" s="834"/>
      <c r="BE100" s="834"/>
      <c r="BF100" s="834"/>
      <c r="BG100" s="834"/>
      <c r="BH100" s="834"/>
      <c r="BI100" s="834"/>
      <c r="BJ100" s="835"/>
      <c r="BM100" s="832" t="s">
        <v>343</v>
      </c>
      <c r="BN100" s="833"/>
      <c r="BO100" s="832" t="s">
        <v>9</v>
      </c>
      <c r="BP100" s="834"/>
      <c r="BQ100" s="834"/>
      <c r="BR100" s="834"/>
      <c r="BS100" s="834"/>
      <c r="BT100" s="834"/>
      <c r="BU100" s="834"/>
      <c r="BV100" s="834"/>
      <c r="BW100" s="834"/>
      <c r="BX100" s="835"/>
    </row>
    <row r="101" spans="4:76" ht="15.75" thickBot="1">
      <c r="F101" s="832" t="s">
        <v>343</v>
      </c>
      <c r="G101" s="833"/>
      <c r="H101" s="832" t="s">
        <v>9</v>
      </c>
      <c r="I101" s="834"/>
      <c r="J101" s="834"/>
      <c r="K101" s="834"/>
      <c r="L101" s="834"/>
      <c r="M101" s="834"/>
      <c r="N101" s="834"/>
      <c r="O101" s="834"/>
      <c r="P101" s="834"/>
      <c r="Q101" s="835"/>
      <c r="V101" s="754"/>
      <c r="W101" s="755"/>
      <c r="X101" s="786" t="s">
        <v>1497</v>
      </c>
      <c r="Y101" s="787"/>
      <c r="Z101" s="787"/>
      <c r="AA101" s="787"/>
      <c r="AB101" s="787"/>
      <c r="AC101" s="787"/>
      <c r="AD101" s="787"/>
      <c r="AE101" s="787"/>
      <c r="AF101" s="787"/>
      <c r="AG101" s="788"/>
      <c r="AK101" s="754"/>
      <c r="AL101" s="755"/>
      <c r="AM101" s="786" t="s">
        <v>1524</v>
      </c>
      <c r="AN101" s="787"/>
      <c r="AO101" s="787"/>
      <c r="AP101" s="787"/>
      <c r="AQ101" s="787"/>
      <c r="AR101" s="787"/>
      <c r="AS101" s="787"/>
      <c r="AT101" s="787"/>
      <c r="AU101" s="787"/>
      <c r="AV101" s="788"/>
      <c r="BA101" s="786" t="s">
        <v>1524</v>
      </c>
      <c r="BB101" s="787"/>
      <c r="BC101" s="787"/>
      <c r="BD101" s="787"/>
      <c r="BE101" s="787"/>
      <c r="BF101" s="787"/>
      <c r="BG101" s="787"/>
      <c r="BH101" s="787"/>
      <c r="BI101" s="787"/>
      <c r="BJ101" s="788"/>
      <c r="BM101" s="754"/>
      <c r="BN101" s="755"/>
      <c r="BO101" s="787" t="s">
        <v>1556</v>
      </c>
      <c r="BP101" s="787"/>
      <c r="BQ101" s="787"/>
      <c r="BR101" s="787"/>
      <c r="BS101" s="787"/>
      <c r="BT101" s="787"/>
      <c r="BU101" s="787"/>
      <c r="BV101" s="787"/>
      <c r="BW101" s="787"/>
      <c r="BX101" s="788"/>
    </row>
    <row r="102" spans="4:76" ht="15.75" thickBot="1">
      <c r="F102" s="754"/>
      <c r="G102" s="755"/>
      <c r="H102" s="786" t="s">
        <v>1425</v>
      </c>
      <c r="I102" s="787"/>
      <c r="J102" s="787"/>
      <c r="K102" s="787"/>
      <c r="L102" s="787"/>
      <c r="M102" s="787"/>
      <c r="N102" s="787"/>
      <c r="O102" s="787"/>
      <c r="P102" s="787"/>
      <c r="Q102" s="788"/>
      <c r="V102" s="756"/>
      <c r="W102" s="757"/>
      <c r="X102" s="830" t="s">
        <v>1498</v>
      </c>
      <c r="Y102" s="819"/>
      <c r="Z102" s="819"/>
      <c r="AA102" s="819"/>
      <c r="AB102" s="819"/>
      <c r="AC102" s="819"/>
      <c r="AD102" s="819"/>
      <c r="AE102" s="819"/>
      <c r="AF102" s="819"/>
      <c r="AG102" s="820"/>
      <c r="AK102" s="756"/>
      <c r="AL102" s="757"/>
      <c r="AM102" s="830" t="s">
        <v>1525</v>
      </c>
      <c r="AN102" s="819"/>
      <c r="AO102" s="819"/>
      <c r="AP102" s="819"/>
      <c r="AQ102" s="819"/>
      <c r="AR102" s="819"/>
      <c r="AS102" s="819"/>
      <c r="AT102" s="819"/>
      <c r="AU102" s="819"/>
      <c r="AV102" s="820"/>
      <c r="BA102" s="830" t="s">
        <v>1525</v>
      </c>
      <c r="BB102" s="819"/>
      <c r="BC102" s="819"/>
      <c r="BD102" s="819"/>
      <c r="BE102" s="819"/>
      <c r="BF102" s="819"/>
      <c r="BG102" s="819"/>
      <c r="BH102" s="819"/>
      <c r="BI102" s="819"/>
      <c r="BJ102" s="820"/>
      <c r="BM102" s="756"/>
      <c r="BN102" s="757"/>
      <c r="BO102" s="819" t="s">
        <v>1555</v>
      </c>
      <c r="BP102" s="819"/>
      <c r="BQ102" s="819"/>
      <c r="BR102" s="819"/>
      <c r="BS102" s="819"/>
      <c r="BT102" s="819"/>
      <c r="BU102" s="819"/>
      <c r="BV102" s="819"/>
      <c r="BW102" s="819"/>
      <c r="BX102" s="820"/>
    </row>
    <row r="103" spans="4:76" ht="15" customHeight="1">
      <c r="F103" s="756"/>
      <c r="G103" s="757"/>
      <c r="H103" s="860" t="s">
        <v>1426</v>
      </c>
      <c r="I103" s="861"/>
      <c r="J103" s="861"/>
      <c r="K103" s="861"/>
      <c r="L103" s="861"/>
      <c r="M103" s="861"/>
      <c r="N103" s="861"/>
      <c r="O103" s="861"/>
      <c r="P103" s="861"/>
      <c r="Q103" s="862"/>
      <c r="V103" s="756"/>
      <c r="W103" s="757"/>
      <c r="X103" s="743" t="s">
        <v>1499</v>
      </c>
      <c r="Y103" s="698"/>
      <c r="Z103" s="698"/>
      <c r="AA103" s="698"/>
      <c r="AB103" s="698"/>
      <c r="AC103" s="698"/>
      <c r="AD103" s="698"/>
      <c r="AE103" s="698"/>
      <c r="AF103" s="698"/>
      <c r="AG103" s="748"/>
      <c r="AK103" s="756"/>
      <c r="AL103" s="757"/>
      <c r="AM103" s="743" t="s">
        <v>1526</v>
      </c>
      <c r="AN103" s="651"/>
      <c r="AO103" s="651"/>
      <c r="AP103" s="651"/>
      <c r="AQ103" s="651"/>
      <c r="AR103" s="651"/>
      <c r="AS103" s="651"/>
      <c r="AT103" s="651"/>
      <c r="AU103" s="651"/>
      <c r="AV103" s="744"/>
      <c r="BA103" s="743" t="s">
        <v>1526</v>
      </c>
      <c r="BB103" s="651"/>
      <c r="BC103" s="651"/>
      <c r="BD103" s="651"/>
      <c r="BE103" s="651"/>
      <c r="BF103" s="651"/>
      <c r="BG103" s="651"/>
      <c r="BH103" s="651"/>
      <c r="BI103" s="651"/>
      <c r="BJ103" s="744"/>
      <c r="BM103" s="756"/>
      <c r="BN103" s="757"/>
      <c r="BO103" s="743" t="s">
        <v>1561</v>
      </c>
      <c r="BP103" s="651"/>
      <c r="BQ103" s="651"/>
      <c r="BR103" s="651"/>
      <c r="BS103" s="651"/>
      <c r="BT103" s="651"/>
      <c r="BU103" s="651"/>
      <c r="BV103" s="651"/>
      <c r="BW103" s="651"/>
      <c r="BX103" s="744"/>
    </row>
    <row r="104" spans="4:76" ht="67.5" customHeight="1" thickBot="1">
      <c r="F104" s="756"/>
      <c r="G104" s="757"/>
      <c r="H104" s="743" t="s">
        <v>1450</v>
      </c>
      <c r="I104" s="651"/>
      <c r="J104" s="651"/>
      <c r="K104" s="651"/>
      <c r="L104" s="651"/>
      <c r="M104" s="651"/>
      <c r="N104" s="651"/>
      <c r="O104" s="651"/>
      <c r="P104" s="651"/>
      <c r="Q104" s="744"/>
      <c r="V104" s="756"/>
      <c r="W104" s="757"/>
      <c r="X104" s="747"/>
      <c r="Y104" s="698"/>
      <c r="Z104" s="698"/>
      <c r="AA104" s="698"/>
      <c r="AB104" s="698"/>
      <c r="AC104" s="698"/>
      <c r="AD104" s="698"/>
      <c r="AE104" s="698"/>
      <c r="AF104" s="698"/>
      <c r="AG104" s="748"/>
      <c r="AK104" s="756"/>
      <c r="AL104" s="757"/>
      <c r="AM104" s="764"/>
      <c r="AN104" s="784"/>
      <c r="AO104" s="784"/>
      <c r="AP104" s="784"/>
      <c r="AQ104" s="784"/>
      <c r="AR104" s="784"/>
      <c r="AS104" s="784"/>
      <c r="AT104" s="784"/>
      <c r="AU104" s="784"/>
      <c r="AV104" s="765"/>
      <c r="BA104" s="764"/>
      <c r="BB104" s="784"/>
      <c r="BC104" s="784"/>
      <c r="BD104" s="784"/>
      <c r="BE104" s="784"/>
      <c r="BF104" s="784"/>
      <c r="BG104" s="784"/>
      <c r="BH104" s="784"/>
      <c r="BI104" s="784"/>
      <c r="BJ104" s="765"/>
      <c r="BM104" s="756"/>
      <c r="BN104" s="757"/>
      <c r="BO104" s="743"/>
      <c r="BP104" s="651"/>
      <c r="BQ104" s="651"/>
      <c r="BR104" s="651"/>
      <c r="BS104" s="651"/>
      <c r="BT104" s="651"/>
      <c r="BU104" s="651"/>
      <c r="BV104" s="651"/>
      <c r="BW104" s="651"/>
      <c r="BX104" s="744"/>
    </row>
    <row r="105" spans="4:76" ht="15.75" thickBot="1">
      <c r="F105" s="756"/>
      <c r="G105" s="757"/>
      <c r="H105" s="857" t="s">
        <v>1427</v>
      </c>
      <c r="I105" s="858"/>
      <c r="J105" s="858"/>
      <c r="K105" s="858"/>
      <c r="L105" s="858"/>
      <c r="M105" s="858"/>
      <c r="N105" s="858"/>
      <c r="O105" s="858"/>
      <c r="P105" s="858"/>
      <c r="Q105" s="859"/>
      <c r="V105" s="756"/>
      <c r="W105" s="757"/>
      <c r="X105" s="789" t="s">
        <v>1502</v>
      </c>
      <c r="Y105" s="790"/>
      <c r="Z105" s="790"/>
      <c r="AA105" s="790"/>
      <c r="AB105" s="790"/>
      <c r="AC105" s="790"/>
      <c r="AD105" s="790"/>
      <c r="AE105" s="790"/>
      <c r="AF105" s="790"/>
      <c r="AG105" s="791"/>
      <c r="AK105" s="756"/>
      <c r="AL105" s="757"/>
      <c r="AM105" s="786" t="s">
        <v>1434</v>
      </c>
      <c r="AN105" s="811"/>
      <c r="AO105" s="811"/>
      <c r="AP105" s="811"/>
      <c r="AQ105" s="812"/>
      <c r="AR105" s="787" t="s">
        <v>1435</v>
      </c>
      <c r="AS105" s="787"/>
      <c r="AT105" s="787"/>
      <c r="AU105" s="787"/>
      <c r="AV105" s="788"/>
      <c r="BA105" s="786" t="s">
        <v>1434</v>
      </c>
      <c r="BB105" s="811"/>
      <c r="BC105" s="811"/>
      <c r="BD105" s="811"/>
      <c r="BE105" s="812"/>
      <c r="BF105" s="787" t="s">
        <v>1435</v>
      </c>
      <c r="BG105" s="787"/>
      <c r="BH105" s="787"/>
      <c r="BI105" s="787"/>
      <c r="BJ105" s="788"/>
      <c r="BM105" s="756"/>
      <c r="BN105" s="757"/>
      <c r="BO105" s="821" t="s">
        <v>1557</v>
      </c>
      <c r="BP105" s="821"/>
      <c r="BQ105" s="821"/>
      <c r="BR105" s="821"/>
      <c r="BS105" s="821"/>
      <c r="BT105" s="821"/>
      <c r="BU105" s="821"/>
      <c r="BV105" s="821"/>
      <c r="BW105" s="821"/>
      <c r="BX105" s="822"/>
    </row>
    <row r="106" spans="4:76" ht="128.25" customHeight="1" thickBot="1">
      <c r="F106" s="756"/>
      <c r="G106" s="757"/>
      <c r="H106" s="743" t="s">
        <v>1451</v>
      </c>
      <c r="I106" s="651"/>
      <c r="J106" s="651"/>
      <c r="K106" s="651"/>
      <c r="L106" s="651"/>
      <c r="M106" s="651"/>
      <c r="N106" s="651"/>
      <c r="O106" s="651"/>
      <c r="P106" s="651"/>
      <c r="Q106" s="744"/>
      <c r="V106" s="756"/>
      <c r="W106" s="757"/>
      <c r="X106" s="743" t="s">
        <v>1503</v>
      </c>
      <c r="Y106" s="651"/>
      <c r="Z106" s="651"/>
      <c r="AA106" s="651"/>
      <c r="AB106" s="651"/>
      <c r="AC106" s="651"/>
      <c r="AD106" s="651"/>
      <c r="AE106" s="651"/>
      <c r="AF106" s="651"/>
      <c r="AG106" s="744"/>
      <c r="AK106" s="756"/>
      <c r="AL106" s="757"/>
      <c r="AM106" s="782" t="s">
        <v>1527</v>
      </c>
      <c r="AN106" s="783"/>
      <c r="AO106" s="783"/>
      <c r="AP106" s="783"/>
      <c r="AQ106" s="783"/>
      <c r="AR106" s="806" t="s">
        <v>1528</v>
      </c>
      <c r="AS106" s="783"/>
      <c r="AT106" s="783"/>
      <c r="AU106" s="783"/>
      <c r="AV106" s="807"/>
      <c r="BA106" s="782" t="s">
        <v>1527</v>
      </c>
      <c r="BB106" s="783"/>
      <c r="BC106" s="783"/>
      <c r="BD106" s="783"/>
      <c r="BE106" s="783"/>
      <c r="BF106" s="806" t="s">
        <v>1528</v>
      </c>
      <c r="BG106" s="783"/>
      <c r="BH106" s="783"/>
      <c r="BI106" s="783"/>
      <c r="BJ106" s="807"/>
      <c r="BM106" s="756"/>
      <c r="BN106" s="757"/>
      <c r="BO106" s="743" t="s">
        <v>1562</v>
      </c>
      <c r="BP106" s="651"/>
      <c r="BQ106" s="651"/>
      <c r="BR106" s="651"/>
      <c r="BS106" s="651"/>
      <c r="BT106" s="651"/>
      <c r="BU106" s="651"/>
      <c r="BV106" s="651"/>
      <c r="BW106" s="651"/>
      <c r="BX106" s="744"/>
    </row>
    <row r="107" spans="4:76" ht="15.75" thickBot="1">
      <c r="F107" s="756"/>
      <c r="G107" s="757"/>
      <c r="H107" s="857" t="s">
        <v>1428</v>
      </c>
      <c r="I107" s="858"/>
      <c r="J107" s="858"/>
      <c r="K107" s="858"/>
      <c r="L107" s="858"/>
      <c r="M107" s="858"/>
      <c r="N107" s="858"/>
      <c r="O107" s="858"/>
      <c r="P107" s="858"/>
      <c r="Q107" s="859"/>
      <c r="V107" s="756"/>
      <c r="W107" s="757"/>
      <c r="X107" s="831" t="s">
        <v>1500</v>
      </c>
      <c r="Y107" s="821"/>
      <c r="Z107" s="821"/>
      <c r="AA107" s="821"/>
      <c r="AB107" s="821"/>
      <c r="AC107" s="821"/>
      <c r="AD107" s="821"/>
      <c r="AE107" s="821"/>
      <c r="AF107" s="821"/>
      <c r="AG107" s="822"/>
      <c r="AK107" s="756"/>
      <c r="AL107" s="757"/>
      <c r="AM107" s="786" t="s">
        <v>1533</v>
      </c>
      <c r="AN107" s="787"/>
      <c r="AO107" s="787"/>
      <c r="AP107" s="787"/>
      <c r="AQ107" s="787"/>
      <c r="AR107" s="787"/>
      <c r="AS107" s="787"/>
      <c r="AT107" s="787"/>
      <c r="AU107" s="787"/>
      <c r="AV107" s="788"/>
      <c r="BA107" s="786" t="s">
        <v>1578</v>
      </c>
      <c r="BB107" s="787"/>
      <c r="BC107" s="787"/>
      <c r="BD107" s="787"/>
      <c r="BE107" s="787"/>
      <c r="BF107" s="787"/>
      <c r="BG107" s="787"/>
      <c r="BH107" s="787"/>
      <c r="BI107" s="787"/>
      <c r="BJ107" s="788"/>
      <c r="BM107" s="756"/>
      <c r="BN107" s="757"/>
      <c r="BO107" s="821" t="s">
        <v>1558</v>
      </c>
      <c r="BP107" s="821"/>
      <c r="BQ107" s="821"/>
      <c r="BR107" s="821"/>
      <c r="BS107" s="821"/>
      <c r="BT107" s="821"/>
      <c r="BU107" s="821"/>
      <c r="BV107" s="821"/>
      <c r="BW107" s="821"/>
      <c r="BX107" s="822"/>
    </row>
    <row r="108" spans="4:76" ht="96" customHeight="1">
      <c r="D108" t="s">
        <v>1972</v>
      </c>
      <c r="F108" s="756"/>
      <c r="G108" s="757"/>
      <c r="H108" s="743" t="s">
        <v>1452</v>
      </c>
      <c r="I108" s="651"/>
      <c r="J108" s="651"/>
      <c r="K108" s="651"/>
      <c r="L108" s="651"/>
      <c r="M108" s="651"/>
      <c r="N108" s="651"/>
      <c r="O108" s="651"/>
      <c r="P108" s="651"/>
      <c r="Q108" s="744"/>
      <c r="V108" s="756"/>
      <c r="W108" s="757"/>
      <c r="X108" s="743" t="s">
        <v>1501</v>
      </c>
      <c r="Y108" s="698"/>
      <c r="Z108" s="698"/>
      <c r="AA108" s="698"/>
      <c r="AB108" s="698"/>
      <c r="AC108" s="698"/>
      <c r="AD108" s="698"/>
      <c r="AE108" s="698"/>
      <c r="AF108" s="698"/>
      <c r="AG108" s="748"/>
      <c r="AK108" s="756"/>
      <c r="AL108" s="757"/>
      <c r="AM108" s="808" t="s">
        <v>1534</v>
      </c>
      <c r="AN108" s="809"/>
      <c r="AO108" s="809"/>
      <c r="AP108" s="809"/>
      <c r="AQ108" s="809"/>
      <c r="AR108" s="809"/>
      <c r="AS108" s="809"/>
      <c r="AT108" s="809"/>
      <c r="AU108" s="809"/>
      <c r="AV108" s="810"/>
      <c r="BA108" s="808" t="s">
        <v>1579</v>
      </c>
      <c r="BB108" s="809"/>
      <c r="BC108" s="809"/>
      <c r="BD108" s="809"/>
      <c r="BE108" s="809"/>
      <c r="BF108" s="809"/>
      <c r="BG108" s="809"/>
      <c r="BH108" s="809"/>
      <c r="BI108" s="809"/>
      <c r="BJ108" s="810"/>
      <c r="BM108" s="756"/>
      <c r="BN108" s="757"/>
      <c r="BO108" s="743" t="s">
        <v>1563</v>
      </c>
      <c r="BP108" s="651"/>
      <c r="BQ108" s="651"/>
      <c r="BR108" s="651"/>
      <c r="BS108" s="651"/>
      <c r="BT108" s="651"/>
      <c r="BU108" s="651"/>
      <c r="BV108" s="651"/>
      <c r="BW108" s="651"/>
      <c r="BX108" s="744"/>
    </row>
    <row r="109" spans="4:76" ht="20.25" customHeight="1">
      <c r="F109" s="756"/>
      <c r="G109" s="757"/>
      <c r="H109" s="857" t="s">
        <v>1429</v>
      </c>
      <c r="I109" s="858"/>
      <c r="J109" s="858"/>
      <c r="K109" s="858"/>
      <c r="L109" s="858"/>
      <c r="M109" s="858"/>
      <c r="N109" s="858"/>
      <c r="O109" s="858"/>
      <c r="P109" s="858"/>
      <c r="Q109" s="859"/>
      <c r="V109" s="756"/>
      <c r="W109" s="757"/>
      <c r="X109" s="831" t="s">
        <v>1504</v>
      </c>
      <c r="Y109" s="821"/>
      <c r="Z109" s="821"/>
      <c r="AA109" s="821"/>
      <c r="AB109" s="821"/>
      <c r="AC109" s="821"/>
      <c r="AD109" s="821"/>
      <c r="AE109" s="821"/>
      <c r="AF109" s="821"/>
      <c r="AG109" s="822"/>
      <c r="AK109" s="756"/>
      <c r="AL109" s="757"/>
      <c r="AM109" s="743" t="s">
        <v>1535</v>
      </c>
      <c r="AN109" s="698"/>
      <c r="AO109" s="698"/>
      <c r="AP109" s="698"/>
      <c r="AQ109" s="698"/>
      <c r="AR109" s="698"/>
      <c r="AS109" s="698"/>
      <c r="AT109" s="698"/>
      <c r="AU109" s="698"/>
      <c r="AV109" s="748"/>
      <c r="BA109" s="743" t="s">
        <v>1590</v>
      </c>
      <c r="BB109" s="698"/>
      <c r="BC109" s="698"/>
      <c r="BD109" s="698"/>
      <c r="BE109" s="698"/>
      <c r="BF109" s="698"/>
      <c r="BG109" s="698"/>
      <c r="BH109" s="698"/>
      <c r="BI109" s="698"/>
      <c r="BJ109" s="748"/>
      <c r="BM109" s="756"/>
      <c r="BN109" s="757"/>
      <c r="BO109" s="790" t="s">
        <v>1559</v>
      </c>
      <c r="BP109" s="790"/>
      <c r="BQ109" s="790"/>
      <c r="BR109" s="790"/>
      <c r="BS109" s="790"/>
      <c r="BT109" s="790"/>
      <c r="BU109" s="790"/>
      <c r="BV109" s="790"/>
      <c r="BW109" s="790"/>
      <c r="BX109" s="791"/>
    </row>
    <row r="110" spans="4:76" ht="81" customHeight="1" thickBot="1">
      <c r="F110" s="756"/>
      <c r="G110" s="757"/>
      <c r="H110" s="743" t="s">
        <v>1453</v>
      </c>
      <c r="I110" s="651"/>
      <c r="J110" s="651"/>
      <c r="K110" s="651"/>
      <c r="L110" s="651"/>
      <c r="M110" s="651"/>
      <c r="N110" s="651"/>
      <c r="O110" s="651"/>
      <c r="P110" s="651"/>
      <c r="Q110" s="744"/>
      <c r="V110" s="756"/>
      <c r="W110" s="757"/>
      <c r="X110" s="743" t="s">
        <v>1505</v>
      </c>
      <c r="Y110" s="651"/>
      <c r="Z110" s="651"/>
      <c r="AA110" s="651"/>
      <c r="AB110" s="651"/>
      <c r="AC110" s="651"/>
      <c r="AD110" s="651"/>
      <c r="AE110" s="651"/>
      <c r="AF110" s="651"/>
      <c r="AG110" s="744"/>
      <c r="AK110" s="756"/>
      <c r="AL110" s="757"/>
      <c r="AM110" s="789" t="s">
        <v>1536</v>
      </c>
      <c r="AN110" s="790"/>
      <c r="AO110" s="790"/>
      <c r="AP110" s="790"/>
      <c r="AQ110" s="790"/>
      <c r="AR110" s="790"/>
      <c r="AS110" s="790"/>
      <c r="AT110" s="790"/>
      <c r="AU110" s="790"/>
      <c r="AV110" s="791"/>
      <c r="BA110" s="789" t="s">
        <v>1580</v>
      </c>
      <c r="BB110" s="790"/>
      <c r="BC110" s="790"/>
      <c r="BD110" s="790"/>
      <c r="BE110" s="790"/>
      <c r="BF110" s="790"/>
      <c r="BG110" s="790"/>
      <c r="BH110" s="790"/>
      <c r="BI110" s="790"/>
      <c r="BJ110" s="791"/>
      <c r="BM110" s="756"/>
      <c r="BN110" s="757"/>
      <c r="BO110" s="743" t="s">
        <v>1564</v>
      </c>
      <c r="BP110" s="698"/>
      <c r="BQ110" s="698"/>
      <c r="BR110" s="698"/>
      <c r="BS110" s="698"/>
      <c r="BT110" s="698"/>
      <c r="BU110" s="698"/>
      <c r="BV110" s="698"/>
      <c r="BW110" s="698"/>
      <c r="BX110" s="748"/>
    </row>
    <row r="111" spans="4:76" ht="15.75" customHeight="1" thickBot="1">
      <c r="F111" s="756"/>
      <c r="G111" s="757"/>
      <c r="H111" s="857" t="s">
        <v>1430</v>
      </c>
      <c r="I111" s="858"/>
      <c r="J111" s="858"/>
      <c r="K111" s="858"/>
      <c r="L111" s="858"/>
      <c r="M111" s="858"/>
      <c r="N111" s="858"/>
      <c r="O111" s="858"/>
      <c r="P111" s="858"/>
      <c r="Q111" s="859"/>
      <c r="V111" s="756"/>
      <c r="W111" s="757"/>
      <c r="X111" s="786" t="s">
        <v>1434</v>
      </c>
      <c r="Y111" s="811"/>
      <c r="Z111" s="811"/>
      <c r="AA111" s="811"/>
      <c r="AB111" s="812"/>
      <c r="AC111" s="787" t="s">
        <v>1435</v>
      </c>
      <c r="AD111" s="787"/>
      <c r="AE111" s="787"/>
      <c r="AF111" s="787"/>
      <c r="AG111" s="788"/>
      <c r="AK111" s="756"/>
      <c r="AL111" s="757"/>
      <c r="AM111" s="743" t="s">
        <v>1537</v>
      </c>
      <c r="AN111" s="651"/>
      <c r="AO111" s="651"/>
      <c r="AP111" s="651"/>
      <c r="AQ111" s="651"/>
      <c r="AR111" s="651"/>
      <c r="AS111" s="651"/>
      <c r="AT111" s="651"/>
      <c r="AU111" s="651"/>
      <c r="AV111" s="744"/>
      <c r="BA111" s="9"/>
      <c r="BJ111" s="4"/>
      <c r="BM111" s="756"/>
      <c r="BN111" s="757"/>
      <c r="BO111" s="790" t="s">
        <v>1560</v>
      </c>
      <c r="BP111" s="790"/>
      <c r="BQ111" s="790"/>
      <c r="BR111" s="790"/>
      <c r="BS111" s="790"/>
      <c r="BT111" s="790"/>
      <c r="BU111" s="790"/>
      <c r="BV111" s="790"/>
      <c r="BW111" s="790"/>
      <c r="BX111" s="791"/>
    </row>
    <row r="112" spans="4:76" ht="63.75" customHeight="1" thickBot="1">
      <c r="F112" s="756"/>
      <c r="G112" s="757"/>
      <c r="H112" s="743" t="s">
        <v>1454</v>
      </c>
      <c r="I112" s="651"/>
      <c r="J112" s="651"/>
      <c r="K112" s="651"/>
      <c r="L112" s="651"/>
      <c r="M112" s="651"/>
      <c r="N112" s="651"/>
      <c r="O112" s="651"/>
      <c r="P112" s="651"/>
      <c r="Q112" s="744"/>
      <c r="V112" s="756"/>
      <c r="W112" s="757"/>
      <c r="X112" s="782" t="s">
        <v>1506</v>
      </c>
      <c r="Y112" s="783"/>
      <c r="Z112" s="783"/>
      <c r="AA112" s="783"/>
      <c r="AB112" s="783"/>
      <c r="AC112" s="806" t="s">
        <v>1507</v>
      </c>
      <c r="AD112" s="783"/>
      <c r="AE112" s="783"/>
      <c r="AF112" s="783"/>
      <c r="AG112" s="807"/>
      <c r="AK112" s="756"/>
      <c r="AL112" s="757"/>
      <c r="AM112" s="764"/>
      <c r="AN112" s="784"/>
      <c r="AO112" s="784"/>
      <c r="AP112" s="784"/>
      <c r="AQ112" s="784"/>
      <c r="AR112" s="784"/>
      <c r="AS112" s="784"/>
      <c r="AT112" s="784"/>
      <c r="AU112" s="784"/>
      <c r="AV112" s="765"/>
      <c r="BA112" s="764" t="s">
        <v>1589</v>
      </c>
      <c r="BB112" s="784"/>
      <c r="BC112" s="784"/>
      <c r="BD112" s="784"/>
      <c r="BE112" s="784"/>
      <c r="BF112" s="784"/>
      <c r="BG112" s="784"/>
      <c r="BH112" s="784"/>
      <c r="BI112" s="784"/>
      <c r="BJ112" s="765"/>
      <c r="BM112" s="756"/>
      <c r="BN112" s="757"/>
      <c r="BO112" s="764" t="s">
        <v>1565</v>
      </c>
      <c r="BP112" s="804"/>
      <c r="BQ112" s="804"/>
      <c r="BR112" s="804"/>
      <c r="BS112" s="804"/>
      <c r="BT112" s="804"/>
      <c r="BU112" s="804"/>
      <c r="BV112" s="804"/>
      <c r="BW112" s="804"/>
      <c r="BX112" s="805"/>
    </row>
    <row r="113" spans="6:76" ht="15.75" thickBot="1">
      <c r="F113" s="756"/>
      <c r="G113" s="757"/>
      <c r="H113" s="857" t="s">
        <v>1431</v>
      </c>
      <c r="I113" s="858"/>
      <c r="J113" s="858"/>
      <c r="K113" s="858"/>
      <c r="L113" s="858"/>
      <c r="M113" s="858"/>
      <c r="N113" s="858"/>
      <c r="O113" s="858"/>
      <c r="P113" s="858"/>
      <c r="Q113" s="859"/>
      <c r="V113" s="756"/>
      <c r="W113" s="757"/>
      <c r="X113" s="786" t="s">
        <v>1508</v>
      </c>
      <c r="Y113" s="787"/>
      <c r="Z113" s="787"/>
      <c r="AA113" s="787"/>
      <c r="AB113" s="787"/>
      <c r="AC113" s="787"/>
      <c r="AD113" s="787"/>
      <c r="AE113" s="787"/>
      <c r="AF113" s="787"/>
      <c r="AG113" s="788"/>
      <c r="AK113" s="756"/>
      <c r="AL113" s="757"/>
      <c r="AM113" s="786" t="s">
        <v>1434</v>
      </c>
      <c r="AN113" s="811"/>
      <c r="AO113" s="811"/>
      <c r="AP113" s="811"/>
      <c r="AQ113" s="812"/>
      <c r="AR113" s="787" t="s">
        <v>1435</v>
      </c>
      <c r="AS113" s="787"/>
      <c r="AT113" s="787"/>
      <c r="AU113" s="787"/>
      <c r="AV113" s="788"/>
      <c r="BA113" s="789" t="s">
        <v>1585</v>
      </c>
      <c r="BB113" s="790"/>
      <c r="BC113" s="790"/>
      <c r="BD113" s="790"/>
      <c r="BE113" s="790"/>
      <c r="BF113" s="790"/>
      <c r="BG113" s="790"/>
      <c r="BH113" s="790"/>
      <c r="BI113" s="790"/>
      <c r="BJ113" s="791"/>
      <c r="BM113" s="756"/>
      <c r="BN113" s="757"/>
      <c r="BO113" s="787" t="s">
        <v>1434</v>
      </c>
      <c r="BP113" s="811"/>
      <c r="BQ113" s="811"/>
      <c r="BR113" s="811"/>
      <c r="BS113" s="812"/>
      <c r="BT113" s="787" t="s">
        <v>1435</v>
      </c>
      <c r="BU113" s="787"/>
      <c r="BV113" s="787"/>
      <c r="BW113" s="787"/>
      <c r="BX113" s="788"/>
    </row>
    <row r="114" spans="6:76" ht="36" customHeight="1" thickBot="1">
      <c r="F114" s="756"/>
      <c r="G114" s="757"/>
      <c r="H114" s="743" t="s">
        <v>1455</v>
      </c>
      <c r="I114" s="651"/>
      <c r="J114" s="651"/>
      <c r="K114" s="651"/>
      <c r="L114" s="651"/>
      <c r="M114" s="651"/>
      <c r="N114" s="651"/>
      <c r="O114" s="651"/>
      <c r="P114" s="651"/>
      <c r="Q114" s="744"/>
      <c r="V114" s="756"/>
      <c r="W114" s="757"/>
      <c r="X114" s="792" t="s">
        <v>1509</v>
      </c>
      <c r="Y114" s="793"/>
      <c r="Z114" s="793"/>
      <c r="AA114" s="793"/>
      <c r="AB114" s="793"/>
      <c r="AC114" s="793"/>
      <c r="AD114" s="793"/>
      <c r="AE114" s="793"/>
      <c r="AF114" s="793"/>
      <c r="AG114" s="794"/>
      <c r="AK114" s="756"/>
      <c r="AL114" s="757"/>
      <c r="AM114" s="798" t="s">
        <v>1538</v>
      </c>
      <c r="AN114" s="799"/>
      <c r="AO114" s="799"/>
      <c r="AP114" s="799"/>
      <c r="AQ114" s="799"/>
      <c r="AR114" s="800" t="s">
        <v>1539</v>
      </c>
      <c r="AS114" s="799"/>
      <c r="AT114" s="799"/>
      <c r="AU114" s="799"/>
      <c r="AV114" s="801"/>
      <c r="BA114" s="743" t="s">
        <v>1586</v>
      </c>
      <c r="BB114" s="698"/>
      <c r="BC114" s="698"/>
      <c r="BD114" s="698"/>
      <c r="BE114" s="698"/>
      <c r="BF114" s="698"/>
      <c r="BG114" s="698"/>
      <c r="BH114" s="698"/>
      <c r="BI114" s="698"/>
      <c r="BJ114" s="748"/>
      <c r="BM114" s="766"/>
      <c r="BN114" s="779"/>
      <c r="BO114" s="823" t="s">
        <v>1566</v>
      </c>
      <c r="BP114" s="799"/>
      <c r="BQ114" s="799"/>
      <c r="BR114" s="799"/>
      <c r="BS114" s="799"/>
      <c r="BT114" s="800" t="s">
        <v>1567</v>
      </c>
      <c r="BU114" s="799"/>
      <c r="BV114" s="799"/>
      <c r="BW114" s="799"/>
      <c r="BX114" s="801"/>
    </row>
    <row r="115" spans="6:76" ht="15.75" thickBot="1">
      <c r="F115" s="756"/>
      <c r="G115" s="757"/>
      <c r="H115" s="857" t="s">
        <v>1432</v>
      </c>
      <c r="I115" s="858"/>
      <c r="J115" s="858"/>
      <c r="K115" s="858"/>
      <c r="L115" s="858"/>
      <c r="M115" s="858"/>
      <c r="N115" s="858"/>
      <c r="O115" s="858"/>
      <c r="P115" s="858"/>
      <c r="Q115" s="859"/>
      <c r="V115" s="756"/>
      <c r="W115" s="757"/>
      <c r="X115" s="786" t="s">
        <v>1434</v>
      </c>
      <c r="Y115" s="811"/>
      <c r="Z115" s="811"/>
      <c r="AA115" s="811"/>
      <c r="AB115" s="812"/>
      <c r="AC115" s="787" t="s">
        <v>1435</v>
      </c>
      <c r="AD115" s="787"/>
      <c r="AE115" s="787"/>
      <c r="AF115" s="787"/>
      <c r="AG115" s="788"/>
      <c r="AK115" s="756"/>
      <c r="AL115" s="757"/>
      <c r="AM115" s="786" t="s">
        <v>1540</v>
      </c>
      <c r="AN115" s="787"/>
      <c r="AO115" s="787"/>
      <c r="AP115" s="787"/>
      <c r="AQ115" s="787"/>
      <c r="AR115" s="787"/>
      <c r="AS115" s="787"/>
      <c r="AT115" s="787"/>
      <c r="AU115" s="787"/>
      <c r="AV115" s="788"/>
      <c r="BA115" s="9"/>
      <c r="BJ115" s="4"/>
    </row>
    <row r="116" spans="6:76" ht="75" customHeight="1" thickBot="1">
      <c r="F116" s="756"/>
      <c r="G116" s="757"/>
      <c r="H116" s="743" t="s">
        <v>1456</v>
      </c>
      <c r="I116" s="651"/>
      <c r="J116" s="651"/>
      <c r="K116" s="651"/>
      <c r="L116" s="651"/>
      <c r="M116" s="651"/>
      <c r="N116" s="651"/>
      <c r="O116" s="651"/>
      <c r="P116" s="651"/>
      <c r="Q116" s="744"/>
      <c r="V116" s="766"/>
      <c r="W116" s="779"/>
      <c r="X116" s="782" t="s">
        <v>1510</v>
      </c>
      <c r="Y116" s="783"/>
      <c r="Z116" s="783"/>
      <c r="AA116" s="783"/>
      <c r="AB116" s="783"/>
      <c r="AC116" s="806" t="s">
        <v>1511</v>
      </c>
      <c r="AD116" s="783"/>
      <c r="AE116" s="783"/>
      <c r="AF116" s="783"/>
      <c r="AG116" s="807"/>
      <c r="AK116" s="756"/>
      <c r="AL116" s="757"/>
      <c r="AM116" s="741" t="s">
        <v>1541</v>
      </c>
      <c r="AN116" s="785"/>
      <c r="AO116" s="785"/>
      <c r="AP116" s="785"/>
      <c r="AQ116" s="785"/>
      <c r="AR116" s="785"/>
      <c r="AS116" s="785"/>
      <c r="AT116" s="785"/>
      <c r="AU116" s="785"/>
      <c r="AV116" s="742"/>
      <c r="BA116" s="786" t="s">
        <v>1434</v>
      </c>
      <c r="BB116" s="811"/>
      <c r="BC116" s="811"/>
      <c r="BD116" s="811"/>
      <c r="BE116" s="812"/>
      <c r="BF116" s="787" t="s">
        <v>1435</v>
      </c>
      <c r="BG116" s="787"/>
      <c r="BH116" s="787"/>
      <c r="BI116" s="787"/>
      <c r="BJ116" s="788"/>
    </row>
    <row r="117" spans="6:76" ht="15.75" thickBot="1">
      <c r="F117" s="756"/>
      <c r="G117" s="757"/>
      <c r="H117" s="786" t="s">
        <v>1434</v>
      </c>
      <c r="I117" s="811"/>
      <c r="J117" s="811"/>
      <c r="K117" s="811"/>
      <c r="L117" s="812"/>
      <c r="M117" s="787" t="s">
        <v>1435</v>
      </c>
      <c r="N117" s="787"/>
      <c r="O117" s="787"/>
      <c r="P117" s="787"/>
      <c r="Q117" s="788"/>
      <c r="AK117" s="756"/>
      <c r="AL117" s="757"/>
      <c r="AM117" s="786" t="s">
        <v>1434</v>
      </c>
      <c r="AN117" s="811"/>
      <c r="AO117" s="811"/>
      <c r="AP117" s="811"/>
      <c r="AQ117" s="812"/>
      <c r="AR117" s="787" t="s">
        <v>1435</v>
      </c>
      <c r="AS117" s="787"/>
      <c r="AT117" s="787"/>
      <c r="AU117" s="787"/>
      <c r="AV117" s="788"/>
      <c r="BA117" s="798" t="s">
        <v>1538</v>
      </c>
      <c r="BB117" s="799"/>
      <c r="BC117" s="799"/>
      <c r="BD117" s="799"/>
      <c r="BE117" s="799"/>
      <c r="BF117" s="800" t="s">
        <v>1539</v>
      </c>
      <c r="BG117" s="799"/>
      <c r="BH117" s="799"/>
      <c r="BI117" s="799"/>
      <c r="BJ117" s="801"/>
    </row>
    <row r="118" spans="6:76" ht="15.75" customHeight="1" thickBot="1">
      <c r="F118" s="756"/>
      <c r="G118" s="757"/>
      <c r="H118" s="875" t="s">
        <v>1441</v>
      </c>
      <c r="I118" s="876"/>
      <c r="J118" s="876"/>
      <c r="K118" s="876"/>
      <c r="L118" s="876"/>
      <c r="M118" s="649" t="s">
        <v>1442</v>
      </c>
      <c r="N118" s="649"/>
      <c r="O118" s="649"/>
      <c r="P118" s="649"/>
      <c r="Q118" s="877"/>
      <c r="AK118" s="756"/>
      <c r="AL118" s="757"/>
      <c r="AM118" s="741" t="s">
        <v>1542</v>
      </c>
      <c r="AN118" s="785"/>
      <c r="AO118" s="785"/>
      <c r="AP118" s="785"/>
      <c r="AQ118" s="742"/>
      <c r="AR118" s="785" t="s">
        <v>1543</v>
      </c>
      <c r="AS118" s="785"/>
      <c r="AT118" s="785"/>
      <c r="AU118" s="785"/>
      <c r="AV118" s="742"/>
      <c r="BA118" s="786" t="s">
        <v>1581</v>
      </c>
      <c r="BB118" s="787"/>
      <c r="BC118" s="787"/>
      <c r="BD118" s="787"/>
      <c r="BE118" s="787"/>
      <c r="BF118" s="787"/>
      <c r="BG118" s="787"/>
      <c r="BH118" s="787"/>
      <c r="BI118" s="787"/>
      <c r="BJ118" s="788"/>
    </row>
    <row r="119" spans="6:76" ht="54.75" customHeight="1" thickBot="1">
      <c r="F119" s="756"/>
      <c r="G119" s="757"/>
      <c r="H119" s="878"/>
      <c r="I119" s="587"/>
      <c r="J119" s="587"/>
      <c r="K119" s="587"/>
      <c r="L119" s="587"/>
      <c r="M119" s="587"/>
      <c r="N119" s="587"/>
      <c r="O119" s="587"/>
      <c r="P119" s="587"/>
      <c r="Q119" s="879"/>
      <c r="AK119" s="756"/>
      <c r="AL119" s="757"/>
      <c r="AM119" s="743"/>
      <c r="AN119" s="651"/>
      <c r="AO119" s="651"/>
      <c r="AP119" s="651"/>
      <c r="AQ119" s="744"/>
      <c r="AR119" s="651"/>
      <c r="AS119" s="651"/>
      <c r="AT119" s="651"/>
      <c r="AU119" s="651"/>
      <c r="AV119" s="744"/>
      <c r="BA119" s="792" t="s">
        <v>1596</v>
      </c>
      <c r="BB119" s="793"/>
      <c r="BC119" s="793"/>
      <c r="BD119" s="793"/>
      <c r="BE119" s="793"/>
      <c r="BF119" s="793"/>
      <c r="BG119" s="793"/>
      <c r="BH119" s="793"/>
      <c r="BI119" s="793"/>
      <c r="BJ119" s="794"/>
    </row>
    <row r="120" spans="6:76" ht="15" customHeight="1" thickBot="1">
      <c r="F120" s="756"/>
      <c r="G120" s="757"/>
      <c r="H120" s="874" t="s">
        <v>1433</v>
      </c>
      <c r="I120" s="872"/>
      <c r="J120" s="872"/>
      <c r="K120" s="872"/>
      <c r="L120" s="872"/>
      <c r="M120" s="872"/>
      <c r="N120" s="872"/>
      <c r="O120" s="872"/>
      <c r="P120" s="872"/>
      <c r="Q120" s="873"/>
      <c r="AK120" s="756"/>
      <c r="AL120" s="757"/>
      <c r="AM120" s="743"/>
      <c r="AN120" s="651"/>
      <c r="AO120" s="651"/>
      <c r="AP120" s="651"/>
      <c r="AQ120" s="744"/>
      <c r="AR120" s="651"/>
      <c r="AS120" s="651"/>
      <c r="AT120" s="651"/>
      <c r="AU120" s="651"/>
      <c r="AV120" s="744"/>
      <c r="BA120" s="795" t="s">
        <v>1582</v>
      </c>
      <c r="BB120" s="796"/>
      <c r="BC120" s="796"/>
      <c r="BD120" s="796"/>
      <c r="BE120" s="796"/>
      <c r="BF120" s="796"/>
      <c r="BG120" s="796"/>
      <c r="BH120" s="796"/>
      <c r="BI120" s="796"/>
      <c r="BJ120" s="797"/>
    </row>
    <row r="121" spans="6:76" ht="15" customHeight="1">
      <c r="F121" s="756"/>
      <c r="G121" s="757"/>
      <c r="H121" s="857" t="s">
        <v>1465</v>
      </c>
      <c r="I121" s="858"/>
      <c r="J121" s="858"/>
      <c r="K121" s="858"/>
      <c r="L121" s="858"/>
      <c r="M121" s="858"/>
      <c r="N121" s="858"/>
      <c r="O121" s="858"/>
      <c r="P121" s="858"/>
      <c r="Q121" s="859"/>
      <c r="AK121" s="756"/>
      <c r="AL121" s="757"/>
      <c r="AM121" s="743"/>
      <c r="AN121" s="651"/>
      <c r="AO121" s="651"/>
      <c r="AP121" s="651"/>
      <c r="AQ121" s="744"/>
      <c r="AR121" s="651"/>
      <c r="AS121" s="651"/>
      <c r="AT121" s="651"/>
      <c r="AU121" s="651"/>
      <c r="AV121" s="744"/>
      <c r="BA121" s="741" t="s">
        <v>1599</v>
      </c>
      <c r="BB121" s="802"/>
      <c r="BC121" s="802"/>
      <c r="BD121" s="802"/>
      <c r="BE121" s="802"/>
      <c r="BF121" s="802"/>
      <c r="BG121" s="802"/>
      <c r="BH121" s="802"/>
      <c r="BI121" s="802"/>
      <c r="BJ121" s="776"/>
    </row>
    <row r="122" spans="6:76" ht="76.5" customHeight="1" thickBot="1">
      <c r="F122" s="756"/>
      <c r="G122" s="757"/>
      <c r="H122" s="743" t="s">
        <v>1457</v>
      </c>
      <c r="I122" s="651"/>
      <c r="J122" s="651"/>
      <c r="K122" s="651"/>
      <c r="L122" s="651"/>
      <c r="M122" s="651"/>
      <c r="N122" s="651"/>
      <c r="O122" s="651"/>
      <c r="P122" s="651"/>
      <c r="Q122" s="744"/>
      <c r="AK122" s="756"/>
      <c r="AL122" s="757"/>
      <c r="AM122" s="764"/>
      <c r="AN122" s="784"/>
      <c r="AO122" s="784"/>
      <c r="AP122" s="784"/>
      <c r="AQ122" s="765"/>
      <c r="AR122" s="784"/>
      <c r="AS122" s="784"/>
      <c r="AT122" s="784"/>
      <c r="AU122" s="784"/>
      <c r="AV122" s="765"/>
      <c r="BA122" s="747"/>
      <c r="BB122" s="698"/>
      <c r="BC122" s="698"/>
      <c r="BD122" s="698"/>
      <c r="BE122" s="698"/>
      <c r="BF122" s="698"/>
      <c r="BG122" s="698"/>
      <c r="BH122" s="698"/>
      <c r="BI122" s="698"/>
      <c r="BJ122" s="748"/>
    </row>
    <row r="123" spans="6:76" ht="15.75" thickBot="1">
      <c r="F123" s="756"/>
      <c r="G123" s="757"/>
      <c r="H123" s="857" t="s">
        <v>1466</v>
      </c>
      <c r="I123" s="858"/>
      <c r="J123" s="858"/>
      <c r="K123" s="858"/>
      <c r="L123" s="858"/>
      <c r="M123" s="858"/>
      <c r="N123" s="858"/>
      <c r="O123" s="858"/>
      <c r="P123" s="858"/>
      <c r="Q123" s="859"/>
      <c r="AK123" s="756"/>
      <c r="AL123" s="757"/>
      <c r="AM123" s="786" t="s">
        <v>1544</v>
      </c>
      <c r="AN123" s="787"/>
      <c r="AO123" s="787"/>
      <c r="AP123" s="787"/>
      <c r="AQ123" s="787"/>
      <c r="AR123" s="787"/>
      <c r="AS123" s="787"/>
      <c r="AT123" s="787"/>
      <c r="AU123" s="787"/>
      <c r="AV123" s="788"/>
      <c r="BA123" s="803"/>
      <c r="BB123" s="804"/>
      <c r="BC123" s="804"/>
      <c r="BD123" s="804"/>
      <c r="BE123" s="804"/>
      <c r="BF123" s="804"/>
      <c r="BG123" s="804"/>
      <c r="BH123" s="804"/>
      <c r="BI123" s="804"/>
      <c r="BJ123" s="805"/>
    </row>
    <row r="124" spans="6:76" ht="78" customHeight="1" thickBot="1">
      <c r="F124" s="756"/>
      <c r="G124" s="757"/>
      <c r="H124" s="743" t="s">
        <v>1458</v>
      </c>
      <c r="I124" s="651"/>
      <c r="J124" s="651"/>
      <c r="K124" s="651"/>
      <c r="L124" s="651"/>
      <c r="M124" s="651"/>
      <c r="N124" s="651"/>
      <c r="O124" s="651"/>
      <c r="P124" s="651"/>
      <c r="Q124" s="744"/>
      <c r="AK124" s="756"/>
      <c r="AL124" s="757"/>
      <c r="AM124" s="741" t="s">
        <v>1545</v>
      </c>
      <c r="AN124" s="785"/>
      <c r="AO124" s="785"/>
      <c r="AP124" s="785"/>
      <c r="AQ124" s="785"/>
      <c r="AR124" s="785"/>
      <c r="AS124" s="785"/>
      <c r="AT124" s="785"/>
      <c r="AU124" s="785"/>
      <c r="AV124" s="742"/>
      <c r="BA124" s="795" t="s">
        <v>1583</v>
      </c>
      <c r="BB124" s="796"/>
      <c r="BC124" s="796"/>
      <c r="BD124" s="796"/>
      <c r="BE124" s="796"/>
      <c r="BF124" s="796"/>
      <c r="BG124" s="796"/>
      <c r="BH124" s="796"/>
      <c r="BI124" s="796"/>
      <c r="BJ124" s="797"/>
    </row>
    <row r="125" spans="6:76" ht="19.5" customHeight="1" thickBot="1">
      <c r="F125" s="756"/>
      <c r="G125" s="757"/>
      <c r="H125" s="857" t="s">
        <v>1467</v>
      </c>
      <c r="I125" s="858"/>
      <c r="J125" s="858"/>
      <c r="K125" s="858"/>
      <c r="L125" s="858"/>
      <c r="M125" s="858"/>
      <c r="N125" s="858"/>
      <c r="O125" s="858"/>
      <c r="P125" s="858"/>
      <c r="Q125" s="859"/>
      <c r="AK125" s="756"/>
      <c r="AL125" s="757"/>
      <c r="AM125" s="743"/>
      <c r="AN125" s="651"/>
      <c r="AO125" s="651"/>
      <c r="AP125" s="651"/>
      <c r="AQ125" s="651"/>
      <c r="AR125" s="651"/>
      <c r="AS125" s="651"/>
      <c r="AT125" s="651"/>
      <c r="AU125" s="651"/>
      <c r="AV125" s="744"/>
      <c r="BA125" s="792" t="s">
        <v>1591</v>
      </c>
      <c r="BB125" s="793"/>
      <c r="BC125" s="793"/>
      <c r="BD125" s="793"/>
      <c r="BE125" s="793"/>
      <c r="BF125" s="793"/>
      <c r="BG125" s="793"/>
      <c r="BH125" s="793"/>
      <c r="BI125" s="793"/>
      <c r="BJ125" s="794"/>
    </row>
    <row r="126" spans="6:76" ht="178.5" customHeight="1" thickBot="1">
      <c r="F126" s="756"/>
      <c r="G126" s="757"/>
      <c r="H126" s="743" t="s">
        <v>1460</v>
      </c>
      <c r="I126" s="651"/>
      <c r="J126" s="651"/>
      <c r="K126" s="651"/>
      <c r="L126" s="651"/>
      <c r="M126" s="651"/>
      <c r="N126" s="651"/>
      <c r="O126" s="651"/>
      <c r="P126" s="651"/>
      <c r="Q126" s="744"/>
      <c r="AK126" s="756"/>
      <c r="AL126" s="757"/>
      <c r="AM126" s="9"/>
      <c r="AV126" s="4"/>
      <c r="BA126" s="795" t="s">
        <v>1544</v>
      </c>
      <c r="BB126" s="796"/>
      <c r="BC126" s="796"/>
      <c r="BD126" s="796"/>
      <c r="BE126" s="796"/>
      <c r="BF126" s="796"/>
      <c r="BG126" s="796"/>
      <c r="BH126" s="796"/>
      <c r="BI126" s="796"/>
      <c r="BJ126" s="797"/>
    </row>
    <row r="127" spans="6:76" ht="15.75" customHeight="1" thickBot="1">
      <c r="F127" s="756"/>
      <c r="G127" s="757"/>
      <c r="H127" s="857" t="s">
        <v>1468</v>
      </c>
      <c r="I127" s="858"/>
      <c r="J127" s="858"/>
      <c r="K127" s="858"/>
      <c r="L127" s="858"/>
      <c r="M127" s="858"/>
      <c r="N127" s="858"/>
      <c r="O127" s="858"/>
      <c r="P127" s="858"/>
      <c r="Q127" s="859"/>
      <c r="AK127" s="756"/>
      <c r="AL127" s="757"/>
      <c r="AM127" s="786" t="s">
        <v>1546</v>
      </c>
      <c r="AN127" s="787"/>
      <c r="AO127" s="787"/>
      <c r="AP127" s="787"/>
      <c r="AQ127" s="787"/>
      <c r="AR127" s="787"/>
      <c r="AS127" s="787"/>
      <c r="AT127" s="787"/>
      <c r="AU127" s="787"/>
      <c r="AV127" s="788"/>
      <c r="BA127" s="741" t="s">
        <v>1545</v>
      </c>
      <c r="BB127" s="785"/>
      <c r="BC127" s="785"/>
      <c r="BD127" s="785"/>
      <c r="BE127" s="785"/>
      <c r="BF127" s="785"/>
      <c r="BG127" s="785"/>
      <c r="BH127" s="785"/>
      <c r="BI127" s="785"/>
      <c r="BJ127" s="742"/>
    </row>
    <row r="128" spans="6:76" ht="178.5" customHeight="1" thickBot="1">
      <c r="F128" s="756"/>
      <c r="G128" s="757"/>
      <c r="H128" s="743" t="s">
        <v>1459</v>
      </c>
      <c r="I128" s="651"/>
      <c r="J128" s="651"/>
      <c r="K128" s="651"/>
      <c r="L128" s="651"/>
      <c r="M128" s="651"/>
      <c r="N128" s="651"/>
      <c r="O128" s="651"/>
      <c r="P128" s="651"/>
      <c r="Q128" s="744"/>
      <c r="AK128" s="766"/>
      <c r="AL128" s="779"/>
      <c r="AM128" s="764" t="s">
        <v>1547</v>
      </c>
      <c r="AN128" s="784"/>
      <c r="AO128" s="784"/>
      <c r="AP128" s="784"/>
      <c r="AQ128" s="784"/>
      <c r="AR128" s="784"/>
      <c r="AS128" s="784"/>
      <c r="AT128" s="784"/>
      <c r="AU128" s="784"/>
      <c r="AV128" s="765"/>
      <c r="BA128" s="743"/>
      <c r="BB128" s="651"/>
      <c r="BC128" s="651"/>
      <c r="BD128" s="651"/>
      <c r="BE128" s="651"/>
      <c r="BF128" s="651"/>
      <c r="BG128" s="651"/>
      <c r="BH128" s="651"/>
      <c r="BI128" s="651"/>
      <c r="BJ128" s="744"/>
    </row>
    <row r="129" spans="6:62" ht="15.75" thickBot="1">
      <c r="F129" s="756"/>
      <c r="G129" s="757"/>
      <c r="H129" s="857" t="s">
        <v>1469</v>
      </c>
      <c r="I129" s="858"/>
      <c r="J129" s="858"/>
      <c r="K129" s="858"/>
      <c r="L129" s="858"/>
      <c r="M129" s="858"/>
      <c r="N129" s="858"/>
      <c r="O129" s="858"/>
      <c r="P129" s="858"/>
      <c r="Q129" s="859"/>
      <c r="BA129" s="9"/>
      <c r="BJ129" s="4"/>
    </row>
    <row r="130" spans="6:62" ht="111" customHeight="1" thickBot="1">
      <c r="F130" s="756"/>
      <c r="G130" s="757"/>
      <c r="H130" s="743" t="s">
        <v>1461</v>
      </c>
      <c r="I130" s="651"/>
      <c r="J130" s="651"/>
      <c r="K130" s="651"/>
      <c r="L130" s="651"/>
      <c r="M130" s="651"/>
      <c r="N130" s="651"/>
      <c r="O130" s="651"/>
      <c r="P130" s="651"/>
      <c r="Q130" s="744"/>
      <c r="BA130" s="795" t="s">
        <v>1546</v>
      </c>
      <c r="BB130" s="796"/>
      <c r="BC130" s="796"/>
      <c r="BD130" s="796"/>
      <c r="BE130" s="796"/>
      <c r="BF130" s="796"/>
      <c r="BG130" s="796"/>
      <c r="BH130" s="796"/>
      <c r="BI130" s="796"/>
      <c r="BJ130" s="797"/>
    </row>
    <row r="131" spans="6:62" ht="55.5" customHeight="1" thickBot="1">
      <c r="F131" s="756"/>
      <c r="G131" s="757"/>
      <c r="H131" s="786" t="s">
        <v>1434</v>
      </c>
      <c r="I131" s="811"/>
      <c r="J131" s="811"/>
      <c r="K131" s="811"/>
      <c r="L131" s="812"/>
      <c r="M131" s="786" t="s">
        <v>1435</v>
      </c>
      <c r="N131" s="787"/>
      <c r="O131" s="787"/>
      <c r="P131" s="787"/>
      <c r="Q131" s="788"/>
      <c r="BA131" s="792" t="s">
        <v>1547</v>
      </c>
      <c r="BB131" s="793"/>
      <c r="BC131" s="793"/>
      <c r="BD131" s="793"/>
      <c r="BE131" s="793"/>
      <c r="BF131" s="793"/>
      <c r="BG131" s="793"/>
      <c r="BH131" s="793"/>
      <c r="BI131" s="793"/>
      <c r="BJ131" s="794"/>
    </row>
    <row r="132" spans="6:62" ht="15" customHeight="1" thickBot="1">
      <c r="F132" s="756"/>
      <c r="G132" s="757"/>
      <c r="H132" s="863" t="s">
        <v>1436</v>
      </c>
      <c r="I132" s="864"/>
      <c r="J132" s="864"/>
      <c r="K132" s="864"/>
      <c r="L132" s="864"/>
      <c r="M132" s="865" t="s">
        <v>1448</v>
      </c>
      <c r="N132" s="866"/>
      <c r="O132" s="866"/>
      <c r="P132" s="866"/>
      <c r="Q132" s="867"/>
      <c r="BA132" s="786" t="s">
        <v>1584</v>
      </c>
      <c r="BB132" s="787"/>
      <c r="BC132" s="787"/>
      <c r="BD132" s="787"/>
      <c r="BE132" s="787"/>
      <c r="BF132" s="787"/>
      <c r="BG132" s="787"/>
      <c r="BH132" s="787"/>
      <c r="BI132" s="787"/>
      <c r="BJ132" s="788"/>
    </row>
    <row r="133" spans="6:62" ht="15.75" customHeight="1">
      <c r="F133" s="756"/>
      <c r="G133" s="757"/>
      <c r="H133" s="863" t="s">
        <v>1437</v>
      </c>
      <c r="I133" s="864"/>
      <c r="J133" s="864"/>
      <c r="K133" s="864"/>
      <c r="L133" s="864"/>
      <c r="M133" s="696" t="s">
        <v>1449</v>
      </c>
      <c r="N133" s="618"/>
      <c r="O133" s="618"/>
      <c r="P133" s="618"/>
      <c r="Q133" s="697"/>
      <c r="BA133" s="741" t="s">
        <v>1592</v>
      </c>
      <c r="BB133" s="785"/>
      <c r="BC133" s="785"/>
      <c r="BD133" s="785"/>
      <c r="BE133" s="785"/>
      <c r="BF133" s="785"/>
      <c r="BG133" s="785"/>
      <c r="BH133" s="785"/>
      <c r="BI133" s="785"/>
      <c r="BJ133" s="742"/>
    </row>
    <row r="134" spans="6:62">
      <c r="F134" s="756"/>
      <c r="G134" s="757"/>
      <c r="H134" s="863" t="s">
        <v>1438</v>
      </c>
      <c r="I134" s="864"/>
      <c r="J134" s="864"/>
      <c r="K134" s="864"/>
      <c r="L134" s="868"/>
      <c r="M134" s="728"/>
      <c r="N134" s="728"/>
      <c r="O134" s="728"/>
      <c r="P134" s="728"/>
      <c r="Q134" s="728"/>
      <c r="BA134" s="743"/>
      <c r="BB134" s="651"/>
      <c r="BC134" s="651"/>
      <c r="BD134" s="651"/>
      <c r="BE134" s="651"/>
      <c r="BF134" s="651"/>
      <c r="BG134" s="651"/>
      <c r="BH134" s="651"/>
      <c r="BI134" s="651"/>
      <c r="BJ134" s="744"/>
    </row>
    <row r="135" spans="6:62" ht="15.75" thickBot="1">
      <c r="F135" s="756"/>
      <c r="G135" s="757"/>
      <c r="H135" s="863" t="s">
        <v>1439</v>
      </c>
      <c r="I135" s="864"/>
      <c r="J135" s="864"/>
      <c r="K135" s="864"/>
      <c r="L135" s="868"/>
      <c r="M135" s="728"/>
      <c r="N135" s="728"/>
      <c r="O135" s="728"/>
      <c r="P135" s="728"/>
      <c r="Q135" s="728"/>
      <c r="BA135" s="764"/>
      <c r="BB135" s="784"/>
      <c r="BC135" s="784"/>
      <c r="BD135" s="784"/>
      <c r="BE135" s="784"/>
      <c r="BF135" s="784"/>
      <c r="BG135" s="784"/>
      <c r="BH135" s="784"/>
      <c r="BI135" s="784"/>
      <c r="BJ135" s="765"/>
    </row>
    <row r="136" spans="6:62" ht="15.75" thickBot="1">
      <c r="F136" s="756"/>
      <c r="G136" s="757"/>
      <c r="H136" s="869" t="s">
        <v>1440</v>
      </c>
      <c r="I136" s="870"/>
      <c r="J136" s="870"/>
      <c r="K136" s="870"/>
      <c r="L136" s="871"/>
      <c r="M136" s="728"/>
      <c r="N136" s="728"/>
      <c r="O136" s="728"/>
      <c r="P136" s="728"/>
      <c r="Q136" s="728"/>
      <c r="BA136" s="786" t="s">
        <v>1593</v>
      </c>
      <c r="BB136" s="787"/>
      <c r="BC136" s="787"/>
      <c r="BD136" s="787"/>
      <c r="BE136" s="787"/>
      <c r="BF136" s="787"/>
      <c r="BG136" s="787"/>
      <c r="BH136" s="787"/>
      <c r="BI136" s="787"/>
      <c r="BJ136" s="788"/>
    </row>
    <row r="137" spans="6:62" ht="15.75" thickBot="1">
      <c r="F137" s="756"/>
      <c r="G137" s="757"/>
      <c r="H137" s="786" t="s">
        <v>1443</v>
      </c>
      <c r="I137" s="787"/>
      <c r="J137" s="787"/>
      <c r="K137" s="787"/>
      <c r="L137" s="787"/>
      <c r="M137" s="872"/>
      <c r="N137" s="872"/>
      <c r="O137" s="872"/>
      <c r="P137" s="872"/>
      <c r="Q137" s="873"/>
      <c r="BA137" s="789" t="s">
        <v>1594</v>
      </c>
      <c r="BB137" s="790"/>
      <c r="BC137" s="790"/>
      <c r="BD137" s="790"/>
      <c r="BE137" s="790"/>
      <c r="BF137" s="790"/>
      <c r="BG137" s="790"/>
      <c r="BH137" s="790"/>
      <c r="BI137" s="790"/>
      <c r="BJ137" s="791"/>
    </row>
    <row r="138" spans="6:62" ht="44.25" customHeight="1">
      <c r="F138" s="756"/>
      <c r="G138" s="757"/>
      <c r="H138" s="857" t="s">
        <v>1470</v>
      </c>
      <c r="I138" s="858"/>
      <c r="J138" s="858"/>
      <c r="K138" s="858"/>
      <c r="L138" s="858"/>
      <c r="M138" s="858"/>
      <c r="N138" s="858"/>
      <c r="O138" s="858"/>
      <c r="P138" s="858"/>
      <c r="Q138" s="859"/>
      <c r="BA138" s="743" t="s">
        <v>1587</v>
      </c>
      <c r="BB138" s="651"/>
      <c r="BC138" s="651"/>
      <c r="BD138" s="651"/>
      <c r="BE138" s="651"/>
      <c r="BF138" s="651"/>
      <c r="BG138" s="651"/>
      <c r="BH138" s="651"/>
      <c r="BI138" s="651"/>
      <c r="BJ138" s="744"/>
    </row>
    <row r="139" spans="6:62" ht="110.25" customHeight="1">
      <c r="F139" s="756"/>
      <c r="G139" s="757"/>
      <c r="H139" s="743" t="s">
        <v>1462</v>
      </c>
      <c r="I139" s="651"/>
      <c r="J139" s="651"/>
      <c r="K139" s="651"/>
      <c r="L139" s="651"/>
      <c r="M139" s="651"/>
      <c r="N139" s="651"/>
      <c r="O139" s="651"/>
      <c r="P139" s="651"/>
      <c r="Q139" s="744"/>
      <c r="BA139" s="789" t="s">
        <v>1595</v>
      </c>
      <c r="BB139" s="790"/>
      <c r="BC139" s="790"/>
      <c r="BD139" s="790"/>
      <c r="BE139" s="790"/>
      <c r="BF139" s="790"/>
      <c r="BG139" s="790"/>
      <c r="BH139" s="790"/>
      <c r="BI139" s="790"/>
      <c r="BJ139" s="791"/>
    </row>
    <row r="140" spans="6:62" ht="15.75" customHeight="1">
      <c r="F140" s="756"/>
      <c r="G140" s="757"/>
      <c r="H140" s="857" t="s">
        <v>1471</v>
      </c>
      <c r="I140" s="858"/>
      <c r="J140" s="858"/>
      <c r="K140" s="858"/>
      <c r="L140" s="858"/>
      <c r="M140" s="858"/>
      <c r="N140" s="858"/>
      <c r="O140" s="858"/>
      <c r="P140" s="858"/>
      <c r="Q140" s="859"/>
      <c r="BA140" s="743" t="s">
        <v>1588</v>
      </c>
      <c r="BB140" s="651"/>
      <c r="BC140" s="651"/>
      <c r="BD140" s="651"/>
      <c r="BE140" s="651"/>
      <c r="BF140" s="651"/>
      <c r="BG140" s="651"/>
      <c r="BH140" s="651"/>
      <c r="BI140" s="651"/>
      <c r="BJ140" s="744"/>
    </row>
    <row r="141" spans="6:62" ht="76.5" customHeight="1" thickBot="1">
      <c r="F141" s="756"/>
      <c r="G141" s="757"/>
      <c r="H141" s="743" t="s">
        <v>1463</v>
      </c>
      <c r="I141" s="651"/>
      <c r="J141" s="651"/>
      <c r="K141" s="651"/>
      <c r="L141" s="651"/>
      <c r="M141" s="651"/>
      <c r="N141" s="651"/>
      <c r="O141" s="651"/>
      <c r="P141" s="651"/>
      <c r="Q141" s="744"/>
      <c r="BA141" s="764"/>
      <c r="BB141" s="784"/>
      <c r="BC141" s="784"/>
      <c r="BD141" s="784"/>
      <c r="BE141" s="784"/>
      <c r="BF141" s="784"/>
      <c r="BG141" s="784"/>
      <c r="BH141" s="784"/>
      <c r="BI141" s="784"/>
      <c r="BJ141" s="765"/>
    </row>
    <row r="142" spans="6:62" ht="15.75" thickBot="1">
      <c r="F142" s="756"/>
      <c r="G142" s="757"/>
      <c r="H142" s="857" t="s">
        <v>1472</v>
      </c>
      <c r="I142" s="858"/>
      <c r="J142" s="858"/>
      <c r="K142" s="858"/>
      <c r="L142" s="858"/>
      <c r="M142" s="858"/>
      <c r="N142" s="858"/>
      <c r="O142" s="858"/>
      <c r="P142" s="858"/>
      <c r="Q142" s="859"/>
      <c r="BA142" s="874" t="s">
        <v>1597</v>
      </c>
      <c r="BB142" s="872"/>
      <c r="BC142" s="872"/>
      <c r="BD142" s="872"/>
      <c r="BE142" s="872"/>
      <c r="BF142" s="872"/>
      <c r="BG142" s="872"/>
      <c r="BH142" s="872"/>
      <c r="BI142" s="872"/>
      <c r="BJ142" s="873"/>
    </row>
    <row r="143" spans="6:62" ht="47.25" customHeight="1" thickBot="1">
      <c r="F143" s="756"/>
      <c r="G143" s="757"/>
      <c r="H143" s="743" t="s">
        <v>1464</v>
      </c>
      <c r="I143" s="651"/>
      <c r="J143" s="651"/>
      <c r="K143" s="651"/>
      <c r="L143" s="651"/>
      <c r="M143" s="651"/>
      <c r="N143" s="651"/>
      <c r="O143" s="651"/>
      <c r="P143" s="651"/>
      <c r="Q143" s="744"/>
      <c r="BA143" s="792" t="s">
        <v>1598</v>
      </c>
      <c r="BB143" s="793"/>
      <c r="BC143" s="793"/>
      <c r="BD143" s="793"/>
      <c r="BE143" s="793"/>
      <c r="BF143" s="793"/>
      <c r="BG143" s="793"/>
      <c r="BH143" s="793"/>
      <c r="BI143" s="793"/>
      <c r="BJ143" s="794"/>
    </row>
    <row r="144" spans="6:62" ht="15.75" customHeight="1" thickBot="1">
      <c r="F144" s="756"/>
      <c r="G144" s="757"/>
      <c r="H144" s="786" t="s">
        <v>1434</v>
      </c>
      <c r="I144" s="811"/>
      <c r="J144" s="811"/>
      <c r="K144" s="811"/>
      <c r="L144" s="812"/>
      <c r="M144" s="786" t="s">
        <v>1435</v>
      </c>
      <c r="N144" s="787"/>
      <c r="O144" s="787"/>
      <c r="P144" s="787"/>
      <c r="Q144" s="788"/>
      <c r="BA144" s="651"/>
      <c r="BB144" s="651"/>
      <c r="BC144" s="651"/>
      <c r="BD144" s="651"/>
      <c r="BE144" s="651"/>
      <c r="BF144" s="651"/>
      <c r="BG144" s="651"/>
      <c r="BH144" s="651"/>
      <c r="BI144" s="651"/>
      <c r="BJ144" s="651"/>
    </row>
    <row r="145" spans="6:62" ht="15" customHeight="1">
      <c r="F145" s="756"/>
      <c r="G145" s="757"/>
      <c r="H145" s="863" t="s">
        <v>1444</v>
      </c>
      <c r="I145" s="864"/>
      <c r="J145" s="864"/>
      <c r="K145" s="864"/>
      <c r="L145" s="864"/>
      <c r="M145" s="891" t="s">
        <v>1445</v>
      </c>
      <c r="N145" s="892"/>
      <c r="O145" s="892"/>
      <c r="P145" s="892"/>
      <c r="Q145" s="893"/>
      <c r="BA145" s="651"/>
      <c r="BB145" s="651"/>
      <c r="BC145" s="651"/>
      <c r="BD145" s="651"/>
      <c r="BE145" s="651"/>
      <c r="BF145" s="651"/>
      <c r="BG145" s="651"/>
      <c r="BH145" s="651"/>
      <c r="BI145" s="651"/>
      <c r="BJ145" s="651"/>
    </row>
    <row r="146" spans="6:62">
      <c r="F146" s="756"/>
      <c r="G146" s="757"/>
      <c r="H146" s="863" t="s">
        <v>1445</v>
      </c>
      <c r="I146" s="864"/>
      <c r="J146" s="864"/>
      <c r="K146" s="864"/>
      <c r="L146" s="864"/>
      <c r="M146" s="636" t="s">
        <v>1447</v>
      </c>
      <c r="N146" s="637"/>
      <c r="O146" s="637"/>
      <c r="P146" s="637"/>
      <c r="Q146" s="638"/>
      <c r="BA146" s="651"/>
      <c r="BB146" s="651"/>
      <c r="BC146" s="651"/>
      <c r="BD146" s="651"/>
      <c r="BE146" s="651"/>
      <c r="BF146" s="651"/>
      <c r="BG146" s="651"/>
      <c r="BH146" s="651"/>
      <c r="BI146" s="651"/>
      <c r="BJ146" s="651"/>
    </row>
    <row r="147" spans="6:62" ht="15.75" thickBot="1">
      <c r="F147" s="756"/>
      <c r="G147" s="757"/>
      <c r="H147" s="863" t="s">
        <v>1446</v>
      </c>
      <c r="I147" s="864"/>
      <c r="J147" s="864"/>
      <c r="K147" s="864"/>
      <c r="L147" s="864"/>
      <c r="M147" s="894"/>
      <c r="N147" s="895"/>
      <c r="O147" s="895"/>
      <c r="P147" s="895"/>
      <c r="Q147" s="896"/>
      <c r="BA147" s="651"/>
      <c r="BB147" s="651"/>
      <c r="BC147" s="651"/>
      <c r="BD147" s="651"/>
      <c r="BE147" s="651"/>
      <c r="BF147" s="651"/>
      <c r="BG147" s="651"/>
      <c r="BH147" s="651"/>
      <c r="BI147" s="651"/>
      <c r="BJ147" s="651"/>
    </row>
    <row r="148" spans="6:62" ht="15.75" thickBot="1">
      <c r="F148" s="756"/>
      <c r="G148" s="757"/>
      <c r="H148" s="786" t="s">
        <v>1473</v>
      </c>
      <c r="I148" s="787"/>
      <c r="J148" s="787"/>
      <c r="K148" s="787"/>
      <c r="L148" s="787"/>
      <c r="M148" s="787"/>
      <c r="N148" s="787"/>
      <c r="O148" s="787"/>
      <c r="P148" s="787"/>
      <c r="Q148" s="788"/>
      <c r="BA148" s="651"/>
      <c r="BB148" s="651"/>
      <c r="BC148" s="651"/>
      <c r="BD148" s="651"/>
      <c r="BE148" s="651"/>
      <c r="BF148" s="651"/>
      <c r="BG148" s="651"/>
      <c r="BH148" s="651"/>
      <c r="BI148" s="651"/>
      <c r="BJ148" s="651"/>
    </row>
    <row r="149" spans="6:62" ht="15.75" thickBot="1">
      <c r="F149" s="756"/>
      <c r="G149" s="757"/>
      <c r="H149" s="860" t="s">
        <v>1474</v>
      </c>
      <c r="I149" s="861"/>
      <c r="J149" s="861"/>
      <c r="K149" s="861"/>
      <c r="L149" s="861"/>
      <c r="M149" s="861"/>
      <c r="N149" s="861"/>
      <c r="O149" s="861"/>
      <c r="P149" s="861"/>
      <c r="Q149" s="862"/>
    </row>
    <row r="150" spans="6:62" ht="59.25" customHeight="1" thickBot="1">
      <c r="F150" s="756"/>
      <c r="G150" s="757"/>
      <c r="H150" s="792" t="s">
        <v>1479</v>
      </c>
      <c r="I150" s="793"/>
      <c r="J150" s="793"/>
      <c r="K150" s="793"/>
      <c r="L150" s="793"/>
      <c r="M150" s="793"/>
      <c r="N150" s="793"/>
      <c r="O150" s="793"/>
      <c r="P150" s="793"/>
      <c r="Q150" s="794"/>
    </row>
    <row r="151" spans="6:62" ht="15.75" thickBot="1">
      <c r="F151" s="756"/>
      <c r="G151" s="757"/>
      <c r="H151" s="854" t="s">
        <v>1475</v>
      </c>
      <c r="I151" s="855"/>
      <c r="J151" s="855"/>
      <c r="K151" s="855"/>
      <c r="L151" s="855"/>
      <c r="M151" s="855"/>
      <c r="N151" s="855"/>
      <c r="O151" s="855"/>
      <c r="P151" s="855"/>
      <c r="Q151" s="856"/>
    </row>
    <row r="152" spans="6:62" ht="58.5" customHeight="1" thickBot="1">
      <c r="F152" s="756"/>
      <c r="G152" s="757"/>
      <c r="H152" s="792" t="s">
        <v>1478</v>
      </c>
      <c r="I152" s="793"/>
      <c r="J152" s="793"/>
      <c r="K152" s="793"/>
      <c r="L152" s="793"/>
      <c r="M152" s="793"/>
      <c r="N152" s="793"/>
      <c r="O152" s="793"/>
      <c r="P152" s="793"/>
      <c r="Q152" s="794"/>
    </row>
    <row r="153" spans="6:62" ht="15.75" thickBot="1">
      <c r="F153" s="756"/>
      <c r="G153" s="757"/>
      <c r="H153" s="857" t="s">
        <v>1476</v>
      </c>
      <c r="I153" s="858"/>
      <c r="J153" s="858"/>
      <c r="K153" s="858"/>
      <c r="L153" s="858"/>
      <c r="M153" s="858"/>
      <c r="N153" s="858"/>
      <c r="O153" s="858"/>
      <c r="P153" s="858"/>
      <c r="Q153" s="859"/>
    </row>
    <row r="154" spans="6:62" ht="48.75" customHeight="1" thickBot="1">
      <c r="F154" s="756"/>
      <c r="G154" s="757"/>
      <c r="H154" s="792" t="s">
        <v>1480</v>
      </c>
      <c r="I154" s="793"/>
      <c r="J154" s="793"/>
      <c r="K154" s="793"/>
      <c r="L154" s="793"/>
      <c r="M154" s="793"/>
      <c r="N154" s="793"/>
      <c r="O154" s="793"/>
      <c r="P154" s="793"/>
      <c r="Q154" s="794"/>
    </row>
    <row r="155" spans="6:62" ht="15.75" thickBot="1">
      <c r="F155" s="756"/>
      <c r="G155" s="757"/>
      <c r="H155" s="854" t="s">
        <v>1477</v>
      </c>
      <c r="I155" s="855"/>
      <c r="J155" s="855"/>
      <c r="K155" s="855"/>
      <c r="L155" s="855"/>
      <c r="M155" s="855"/>
      <c r="N155" s="855"/>
      <c r="O155" s="855"/>
      <c r="P155" s="855"/>
      <c r="Q155" s="856"/>
    </row>
    <row r="156" spans="6:62" ht="108" customHeight="1" thickBot="1">
      <c r="F156" s="766"/>
      <c r="G156" s="779"/>
      <c r="H156" s="792" t="s">
        <v>1481</v>
      </c>
      <c r="I156" s="793"/>
      <c r="J156" s="793"/>
      <c r="K156" s="793"/>
      <c r="L156" s="793"/>
      <c r="M156" s="793"/>
      <c r="N156" s="793"/>
      <c r="O156" s="793"/>
      <c r="P156" s="793"/>
      <c r="Q156" s="794"/>
    </row>
    <row r="160" spans="6:62" ht="15.75" thickBot="1"/>
    <row r="161" spans="6:17" ht="15.75" thickBot="1">
      <c r="F161" s="739" t="s">
        <v>1837</v>
      </c>
      <c r="G161" s="836"/>
      <c r="H161" s="836"/>
      <c r="I161" s="836"/>
      <c r="J161" s="740"/>
      <c r="K161" s="739" t="s">
        <v>1862</v>
      </c>
      <c r="L161" s="836"/>
      <c r="M161" s="836"/>
      <c r="N161" s="836"/>
      <c r="O161" s="836"/>
      <c r="P161" s="836"/>
      <c r="Q161" s="740"/>
    </row>
    <row r="162" spans="6:17">
      <c r="F162" s="880" t="s">
        <v>1838</v>
      </c>
      <c r="G162" s="881"/>
      <c r="H162" s="881"/>
      <c r="I162" s="881"/>
      <c r="J162" s="882"/>
      <c r="K162" s="889" t="s">
        <v>1845</v>
      </c>
      <c r="L162" s="876"/>
      <c r="M162" s="876"/>
      <c r="N162" s="876"/>
      <c r="O162" s="876"/>
      <c r="P162" s="876"/>
      <c r="Q162" s="876"/>
    </row>
    <row r="163" spans="6:17">
      <c r="F163" s="883"/>
      <c r="G163" s="884"/>
      <c r="H163" s="884"/>
      <c r="I163" s="884"/>
      <c r="J163" s="885"/>
      <c r="K163" s="890" t="s">
        <v>1846</v>
      </c>
      <c r="L163" s="600"/>
      <c r="M163" s="600"/>
      <c r="N163" s="600"/>
      <c r="O163" s="600"/>
      <c r="P163" s="600"/>
      <c r="Q163" s="600"/>
    </row>
    <row r="164" spans="6:17">
      <c r="F164" s="883"/>
      <c r="G164" s="884"/>
      <c r="H164" s="884"/>
      <c r="I164" s="884"/>
      <c r="J164" s="885"/>
      <c r="K164" s="890" t="s">
        <v>1847</v>
      </c>
      <c r="L164" s="600"/>
      <c r="M164" s="600"/>
      <c r="N164" s="600"/>
      <c r="O164" s="600"/>
      <c r="P164" s="600"/>
      <c r="Q164" s="600"/>
    </row>
    <row r="165" spans="6:17" ht="15.75" thickBot="1">
      <c r="F165" s="886"/>
      <c r="G165" s="887"/>
      <c r="H165" s="887"/>
      <c r="I165" s="887"/>
      <c r="J165" s="888"/>
      <c r="K165" s="890" t="s">
        <v>1848</v>
      </c>
      <c r="L165" s="600"/>
      <c r="M165" s="600"/>
      <c r="N165" s="600"/>
      <c r="O165" s="600"/>
      <c r="P165" s="600"/>
      <c r="Q165" s="600"/>
    </row>
    <row r="166" spans="6:17">
      <c r="F166" s="880" t="s">
        <v>1839</v>
      </c>
      <c r="G166" s="881"/>
      <c r="H166" s="881"/>
      <c r="I166" s="881"/>
      <c r="J166" s="882"/>
      <c r="K166" s="890" t="s">
        <v>1849</v>
      </c>
      <c r="L166" s="600"/>
      <c r="M166" s="600"/>
      <c r="N166" s="600"/>
      <c r="O166" s="600"/>
      <c r="P166" s="600"/>
      <c r="Q166" s="600"/>
    </row>
    <row r="167" spans="6:17" ht="15.75" thickBot="1">
      <c r="F167" s="886"/>
      <c r="G167" s="887"/>
      <c r="H167" s="887"/>
      <c r="I167" s="887"/>
      <c r="J167" s="888"/>
      <c r="K167" s="890" t="s">
        <v>1850</v>
      </c>
      <c r="L167" s="600"/>
      <c r="M167" s="600"/>
      <c r="N167" s="600"/>
      <c r="O167" s="600"/>
      <c r="P167" s="600"/>
      <c r="Q167" s="600"/>
    </row>
    <row r="168" spans="6:17">
      <c r="F168" s="880" t="s">
        <v>1840</v>
      </c>
      <c r="G168" s="881"/>
      <c r="H168" s="881"/>
      <c r="I168" s="881"/>
      <c r="J168" s="882"/>
      <c r="K168" s="890" t="s">
        <v>1849</v>
      </c>
      <c r="L168" s="600"/>
      <c r="M168" s="600"/>
      <c r="N168" s="600"/>
      <c r="O168" s="600"/>
      <c r="P168" s="600"/>
      <c r="Q168" s="600"/>
    </row>
    <row r="169" spans="6:17" ht="15.75" thickBot="1">
      <c r="F169" s="886"/>
      <c r="G169" s="887"/>
      <c r="H169" s="887"/>
      <c r="I169" s="887"/>
      <c r="J169" s="888"/>
      <c r="K169" s="890" t="s">
        <v>1850</v>
      </c>
      <c r="L169" s="600"/>
      <c r="M169" s="600"/>
      <c r="N169" s="600"/>
      <c r="O169" s="600"/>
      <c r="P169" s="600"/>
      <c r="Q169" s="600"/>
    </row>
    <row r="170" spans="6:17">
      <c r="F170" s="880" t="s">
        <v>1512</v>
      </c>
      <c r="G170" s="881"/>
      <c r="H170" s="881"/>
      <c r="I170" s="881"/>
      <c r="J170" s="882"/>
      <c r="K170" s="890" t="s">
        <v>1851</v>
      </c>
      <c r="L170" s="600"/>
      <c r="M170" s="600"/>
      <c r="N170" s="600"/>
      <c r="O170" s="600"/>
      <c r="P170" s="600"/>
      <c r="Q170" s="600"/>
    </row>
    <row r="171" spans="6:17" ht="15.75" thickBot="1">
      <c r="F171" s="886"/>
      <c r="G171" s="887"/>
      <c r="H171" s="887"/>
      <c r="I171" s="887"/>
      <c r="J171" s="888"/>
      <c r="K171" s="890" t="s">
        <v>1852</v>
      </c>
      <c r="L171" s="600"/>
      <c r="M171" s="600"/>
      <c r="N171" s="600"/>
      <c r="O171" s="600"/>
      <c r="P171" s="600"/>
      <c r="Q171" s="600"/>
    </row>
    <row r="172" spans="6:17" ht="15.75" thickBot="1">
      <c r="F172" s="900" t="s">
        <v>1841</v>
      </c>
      <c r="G172" s="901"/>
      <c r="H172" s="901"/>
      <c r="I172" s="901"/>
      <c r="J172" s="902"/>
      <c r="K172" s="890" t="s">
        <v>1853</v>
      </c>
      <c r="L172" s="600"/>
      <c r="M172" s="600"/>
      <c r="N172" s="600"/>
      <c r="O172" s="600"/>
      <c r="P172" s="600"/>
      <c r="Q172" s="600"/>
    </row>
    <row r="173" spans="6:17">
      <c r="F173" s="880" t="s">
        <v>1842</v>
      </c>
      <c r="G173" s="881"/>
      <c r="H173" s="881"/>
      <c r="I173" s="881"/>
      <c r="J173" s="882"/>
      <c r="K173" s="890" t="s">
        <v>1854</v>
      </c>
      <c r="L173" s="600"/>
      <c r="M173" s="600"/>
      <c r="N173" s="600"/>
      <c r="O173" s="600"/>
      <c r="P173" s="600"/>
      <c r="Q173" s="600"/>
    </row>
    <row r="174" spans="6:17">
      <c r="F174" s="883"/>
      <c r="G174" s="884"/>
      <c r="H174" s="884"/>
      <c r="I174" s="884"/>
      <c r="J174" s="885"/>
      <c r="K174" s="890" t="s">
        <v>1855</v>
      </c>
      <c r="L174" s="600"/>
      <c r="M174" s="600"/>
      <c r="N174" s="600"/>
      <c r="O174" s="600"/>
      <c r="P174" s="600"/>
      <c r="Q174" s="600"/>
    </row>
    <row r="175" spans="6:17">
      <c r="F175" s="883"/>
      <c r="G175" s="884"/>
      <c r="H175" s="884"/>
      <c r="I175" s="884"/>
      <c r="J175" s="885"/>
      <c r="K175" s="890" t="s">
        <v>1856</v>
      </c>
      <c r="L175" s="600"/>
      <c r="M175" s="600"/>
      <c r="N175" s="600"/>
      <c r="O175" s="600"/>
      <c r="P175" s="600"/>
      <c r="Q175" s="600"/>
    </row>
    <row r="176" spans="6:17" ht="15.75" thickBot="1">
      <c r="F176" s="886"/>
      <c r="G176" s="887"/>
      <c r="H176" s="887"/>
      <c r="I176" s="887"/>
      <c r="J176" s="888"/>
      <c r="K176" s="890" t="s">
        <v>1858</v>
      </c>
      <c r="L176" s="600"/>
      <c r="M176" s="600"/>
      <c r="N176" s="600"/>
      <c r="O176" s="600"/>
      <c r="P176" s="600"/>
      <c r="Q176" s="600"/>
    </row>
    <row r="177" spans="6:17">
      <c r="F177" s="880" t="s">
        <v>1843</v>
      </c>
      <c r="G177" s="881"/>
      <c r="H177" s="881"/>
      <c r="I177" s="881"/>
      <c r="J177" s="882"/>
      <c r="K177" s="890" t="s">
        <v>1857</v>
      </c>
      <c r="L177" s="600"/>
      <c r="M177" s="600"/>
      <c r="N177" s="600"/>
      <c r="O177" s="600"/>
      <c r="P177" s="600"/>
      <c r="Q177" s="600"/>
    </row>
    <row r="178" spans="6:17">
      <c r="F178" s="883"/>
      <c r="G178" s="884"/>
      <c r="H178" s="884"/>
      <c r="I178" s="884"/>
      <c r="J178" s="885"/>
      <c r="K178" s="890" t="s">
        <v>1859</v>
      </c>
      <c r="L178" s="600"/>
      <c r="M178" s="600"/>
      <c r="N178" s="600"/>
      <c r="O178" s="600"/>
      <c r="P178" s="600"/>
      <c r="Q178" s="600"/>
    </row>
    <row r="179" spans="6:17" ht="15.75" thickBot="1">
      <c r="F179" s="886"/>
      <c r="G179" s="887"/>
      <c r="H179" s="887"/>
      <c r="I179" s="887"/>
      <c r="J179" s="888"/>
      <c r="K179" s="890" t="s">
        <v>1861</v>
      </c>
      <c r="L179" s="600"/>
      <c r="M179" s="600"/>
      <c r="N179" s="600"/>
      <c r="O179" s="600"/>
      <c r="P179" s="600"/>
      <c r="Q179" s="600"/>
    </row>
    <row r="180" spans="6:17">
      <c r="F180" s="880" t="s">
        <v>1871</v>
      </c>
      <c r="G180" s="881"/>
      <c r="H180" s="881"/>
      <c r="I180" s="881"/>
      <c r="J180" s="882"/>
      <c r="K180" s="897" t="s">
        <v>1870</v>
      </c>
      <c r="L180" s="618"/>
      <c r="M180" s="618"/>
      <c r="N180" s="618"/>
      <c r="O180" s="618"/>
      <c r="P180" s="618"/>
      <c r="Q180" s="618"/>
    </row>
    <row r="181" spans="6:17" ht="15.75" thickBot="1">
      <c r="F181" s="883"/>
      <c r="G181" s="884"/>
      <c r="H181" s="884"/>
      <c r="I181" s="884"/>
      <c r="J181" s="885"/>
      <c r="K181" s="898"/>
      <c r="L181" s="899"/>
      <c r="M181" s="899"/>
      <c r="N181" s="899"/>
      <c r="O181" s="899"/>
      <c r="P181" s="899"/>
      <c r="Q181" s="899"/>
    </row>
    <row r="182" spans="6:17">
      <c r="F182" s="880" t="s">
        <v>1844</v>
      </c>
      <c r="G182" s="881"/>
      <c r="H182" s="881"/>
      <c r="I182" s="881"/>
      <c r="J182" s="882"/>
      <c r="K182" s="890" t="s">
        <v>1860</v>
      </c>
      <c r="L182" s="600"/>
      <c r="M182" s="600"/>
      <c r="N182" s="600"/>
      <c r="O182" s="600"/>
      <c r="P182" s="600"/>
      <c r="Q182" s="600"/>
    </row>
    <row r="183" spans="6:17" ht="15.75" thickBot="1">
      <c r="F183" s="886"/>
      <c r="G183" s="887"/>
      <c r="H183" s="887"/>
      <c r="I183" s="887"/>
      <c r="J183" s="888"/>
      <c r="K183" s="890" t="s">
        <v>1844</v>
      </c>
      <c r="L183" s="600"/>
      <c r="M183" s="600"/>
      <c r="N183" s="600"/>
      <c r="O183" s="600"/>
      <c r="P183" s="600"/>
      <c r="Q183" s="600"/>
    </row>
  </sheetData>
  <mergeCells count="470">
    <mergeCell ref="F180:J181"/>
    <mergeCell ref="K180:Q181"/>
    <mergeCell ref="K178:Q178"/>
    <mergeCell ref="K179:Q179"/>
    <mergeCell ref="K182:Q182"/>
    <mergeCell ref="K183:Q183"/>
    <mergeCell ref="F166:J167"/>
    <mergeCell ref="F168:J169"/>
    <mergeCell ref="F170:J171"/>
    <mergeCell ref="F172:J172"/>
    <mergeCell ref="F173:J176"/>
    <mergeCell ref="F177:J179"/>
    <mergeCell ref="F182:J183"/>
    <mergeCell ref="K169:Q169"/>
    <mergeCell ref="K170:Q170"/>
    <mergeCell ref="K171:Q171"/>
    <mergeCell ref="K172:Q172"/>
    <mergeCell ref="K173:Q173"/>
    <mergeCell ref="K174:Q174"/>
    <mergeCell ref="K175:Q175"/>
    <mergeCell ref="K176:Q176"/>
    <mergeCell ref="K177:Q177"/>
    <mergeCell ref="F162:J165"/>
    <mergeCell ref="K162:Q162"/>
    <mergeCell ref="K163:Q163"/>
    <mergeCell ref="K164:Q164"/>
    <mergeCell ref="K165:Q165"/>
    <mergeCell ref="K166:Q166"/>
    <mergeCell ref="K167:Q167"/>
    <mergeCell ref="K168:Q168"/>
    <mergeCell ref="M144:Q144"/>
    <mergeCell ref="H145:L145"/>
    <mergeCell ref="H146:L146"/>
    <mergeCell ref="H147:L147"/>
    <mergeCell ref="H148:Q148"/>
    <mergeCell ref="M145:Q145"/>
    <mergeCell ref="M146:Q146"/>
    <mergeCell ref="M147:Q147"/>
    <mergeCell ref="H155:Q155"/>
    <mergeCell ref="H150:Q150"/>
    <mergeCell ref="H152:Q152"/>
    <mergeCell ref="H154:Q154"/>
    <mergeCell ref="F161:J161"/>
    <mergeCell ref="K161:Q161"/>
    <mergeCell ref="BA125:BJ125"/>
    <mergeCell ref="BA127:BJ128"/>
    <mergeCell ref="BA144:BJ148"/>
    <mergeCell ref="BA142:BJ142"/>
    <mergeCell ref="BA143:BJ143"/>
    <mergeCell ref="H125:Q125"/>
    <mergeCell ref="H127:Q127"/>
    <mergeCell ref="H129:Q129"/>
    <mergeCell ref="AK101:AL128"/>
    <mergeCell ref="V101:W116"/>
    <mergeCell ref="BA101:BJ101"/>
    <mergeCell ref="BA102:BJ102"/>
    <mergeCell ref="BA103:BJ104"/>
    <mergeCell ref="BA105:BE105"/>
    <mergeCell ref="BF105:BJ105"/>
    <mergeCell ref="BA106:BE106"/>
    <mergeCell ref="H117:L117"/>
    <mergeCell ref="M117:Q117"/>
    <mergeCell ref="H118:L118"/>
    <mergeCell ref="M118:Q118"/>
    <mergeCell ref="H119:L119"/>
    <mergeCell ref="M119:Q119"/>
    <mergeCell ref="H124:Q124"/>
    <mergeCell ref="H126:Q126"/>
    <mergeCell ref="H128:Q128"/>
    <mergeCell ref="H123:Q123"/>
    <mergeCell ref="H122:Q122"/>
    <mergeCell ref="H120:Q120"/>
    <mergeCell ref="H121:Q121"/>
    <mergeCell ref="H87:Q87"/>
    <mergeCell ref="H88:Q88"/>
    <mergeCell ref="H89:Q89"/>
    <mergeCell ref="H90:Q90"/>
    <mergeCell ref="H116:Q116"/>
    <mergeCell ref="H111:Q111"/>
    <mergeCell ref="H113:Q113"/>
    <mergeCell ref="H102:Q102"/>
    <mergeCell ref="H98:Q98"/>
    <mergeCell ref="H99:Q99"/>
    <mergeCell ref="H100:Q100"/>
    <mergeCell ref="H101:Q101"/>
    <mergeCell ref="F57:Q57"/>
    <mergeCell ref="H58:Q58"/>
    <mergeCell ref="H59:Q64"/>
    <mergeCell ref="M66:Q66"/>
    <mergeCell ref="F65:G65"/>
    <mergeCell ref="H65:L65"/>
    <mergeCell ref="M65:Q65"/>
    <mergeCell ref="H66:L66"/>
    <mergeCell ref="F66:G76"/>
    <mergeCell ref="H67:L67"/>
    <mergeCell ref="M67:Q67"/>
    <mergeCell ref="M68:Q68"/>
    <mergeCell ref="M69:Q69"/>
    <mergeCell ref="H72:L76"/>
    <mergeCell ref="H69:L69"/>
    <mergeCell ref="H68:L68"/>
    <mergeCell ref="M74:Q74"/>
    <mergeCell ref="M75:Q75"/>
    <mergeCell ref="H70:L70"/>
    <mergeCell ref="F58:G58"/>
    <mergeCell ref="F77:G77"/>
    <mergeCell ref="H77:Q77"/>
    <mergeCell ref="M73:Q73"/>
    <mergeCell ref="F78:G94"/>
    <mergeCell ref="H71:L71"/>
    <mergeCell ref="M76:Q76"/>
    <mergeCell ref="M70:Q70"/>
    <mergeCell ref="M71:Q71"/>
    <mergeCell ref="M72:Q72"/>
    <mergeCell ref="F95:G95"/>
    <mergeCell ref="H95:Q95"/>
    <mergeCell ref="H96:Q96"/>
    <mergeCell ref="H97:Q97"/>
    <mergeCell ref="H78:Q78"/>
    <mergeCell ref="H79:Q79"/>
    <mergeCell ref="H80:Q80"/>
    <mergeCell ref="H91:Q91"/>
    <mergeCell ref="H92:Q92"/>
    <mergeCell ref="H93:Q94"/>
    <mergeCell ref="H86:Q86"/>
    <mergeCell ref="H81:Q81"/>
    <mergeCell ref="H82:Q82"/>
    <mergeCell ref="H83:Q83"/>
    <mergeCell ref="H84:Q84"/>
    <mergeCell ref="H85:Q85"/>
    <mergeCell ref="F101:G101"/>
    <mergeCell ref="H103:Q103"/>
    <mergeCell ref="H105:Q105"/>
    <mergeCell ref="H107:Q107"/>
    <mergeCell ref="H109:Q109"/>
    <mergeCell ref="H104:Q104"/>
    <mergeCell ref="H106:Q106"/>
    <mergeCell ref="H108:Q108"/>
    <mergeCell ref="H115:Q115"/>
    <mergeCell ref="H110:Q110"/>
    <mergeCell ref="H112:Q112"/>
    <mergeCell ref="H114:Q114"/>
    <mergeCell ref="H130:Q130"/>
    <mergeCell ref="H139:Q139"/>
    <mergeCell ref="H141:Q141"/>
    <mergeCell ref="H143:Q143"/>
    <mergeCell ref="H149:Q149"/>
    <mergeCell ref="H131:L131"/>
    <mergeCell ref="M131:Q131"/>
    <mergeCell ref="H132:L132"/>
    <mergeCell ref="M132:Q132"/>
    <mergeCell ref="H133:L133"/>
    <mergeCell ref="M133:Q133"/>
    <mergeCell ref="H134:L134"/>
    <mergeCell ref="H135:L135"/>
    <mergeCell ref="H136:L136"/>
    <mergeCell ref="H137:Q137"/>
    <mergeCell ref="M134:Q136"/>
    <mergeCell ref="H138:Q138"/>
    <mergeCell ref="H140:Q140"/>
    <mergeCell ref="H142:Q142"/>
    <mergeCell ref="H144:L144"/>
    <mergeCell ref="X68:AB68"/>
    <mergeCell ref="AC68:AG68"/>
    <mergeCell ref="X69:AB69"/>
    <mergeCell ref="AC69:AG69"/>
    <mergeCell ref="X72:AB72"/>
    <mergeCell ref="AC70:AG70"/>
    <mergeCell ref="H156:Q156"/>
    <mergeCell ref="F102:G156"/>
    <mergeCell ref="V56:AG56"/>
    <mergeCell ref="V57:W57"/>
    <mergeCell ref="X57:AG57"/>
    <mergeCell ref="X58:AG63"/>
    <mergeCell ref="V64:W64"/>
    <mergeCell ref="X64:AB64"/>
    <mergeCell ref="AC64:AG64"/>
    <mergeCell ref="V65:W75"/>
    <mergeCell ref="X65:AB65"/>
    <mergeCell ref="AC65:AG65"/>
    <mergeCell ref="X66:AB66"/>
    <mergeCell ref="AC66:AG66"/>
    <mergeCell ref="X67:AB67"/>
    <mergeCell ref="AC67:AG67"/>
    <mergeCell ref="H151:Q151"/>
    <mergeCell ref="H153:Q153"/>
    <mergeCell ref="V76:W76"/>
    <mergeCell ref="X76:AG76"/>
    <mergeCell ref="V77:W93"/>
    <mergeCell ref="X77:AG77"/>
    <mergeCell ref="X78:AG78"/>
    <mergeCell ref="X79:AG79"/>
    <mergeCell ref="X80:AG80"/>
    <mergeCell ref="X81:AG81"/>
    <mergeCell ref="X82:AG82"/>
    <mergeCell ref="X83:AG83"/>
    <mergeCell ref="X84:AG84"/>
    <mergeCell ref="X87:AG87"/>
    <mergeCell ref="X88:AG88"/>
    <mergeCell ref="X85:AG85"/>
    <mergeCell ref="V100:W100"/>
    <mergeCell ref="X100:AG100"/>
    <mergeCell ref="X95:AG95"/>
    <mergeCell ref="X96:AG96"/>
    <mergeCell ref="X97:AG97"/>
    <mergeCell ref="X98:AG98"/>
    <mergeCell ref="X99:AG99"/>
    <mergeCell ref="X86:AG86"/>
    <mergeCell ref="X91:AG91"/>
    <mergeCell ref="X92:AG93"/>
    <mergeCell ref="V94:W94"/>
    <mergeCell ref="X94:AG94"/>
    <mergeCell ref="AK56:AV56"/>
    <mergeCell ref="AK57:AL57"/>
    <mergeCell ref="AM57:AV57"/>
    <mergeCell ref="AM58:AV63"/>
    <mergeCell ref="AK64:AL64"/>
    <mergeCell ref="AM64:AQ64"/>
    <mergeCell ref="AR64:AV64"/>
    <mergeCell ref="AK65:AL75"/>
    <mergeCell ref="AM65:AQ65"/>
    <mergeCell ref="AR65:AV65"/>
    <mergeCell ref="AM66:AQ66"/>
    <mergeCell ref="AR66:AV66"/>
    <mergeCell ref="AM67:AQ67"/>
    <mergeCell ref="AR67:AV67"/>
    <mergeCell ref="AR71:AV71"/>
    <mergeCell ref="AR72:AV72"/>
    <mergeCell ref="AR73:AV73"/>
    <mergeCell ref="AR74:AV74"/>
    <mergeCell ref="AR75:AV75"/>
    <mergeCell ref="AM68:AQ68"/>
    <mergeCell ref="AR68:AV68"/>
    <mergeCell ref="AM69:AQ69"/>
    <mergeCell ref="AR69:AV69"/>
    <mergeCell ref="AM71:AQ71"/>
    <mergeCell ref="AK94:AL94"/>
    <mergeCell ref="AM94:AV94"/>
    <mergeCell ref="AK76:AL76"/>
    <mergeCell ref="AM76:AV76"/>
    <mergeCell ref="AK77:AL93"/>
    <mergeCell ref="AM77:AV77"/>
    <mergeCell ref="AM78:AV78"/>
    <mergeCell ref="AM79:AV79"/>
    <mergeCell ref="AM80:AV80"/>
    <mergeCell ref="AM81:AV81"/>
    <mergeCell ref="AM82:AV82"/>
    <mergeCell ref="AM83:AV83"/>
    <mergeCell ref="AM84:AV84"/>
    <mergeCell ref="AM86:AV86"/>
    <mergeCell ref="AM87:AV87"/>
    <mergeCell ref="AM88:AV88"/>
    <mergeCell ref="AM89:AV89"/>
    <mergeCell ref="AK100:AL100"/>
    <mergeCell ref="AM100:AV100"/>
    <mergeCell ref="AY56:BJ56"/>
    <mergeCell ref="AY57:AZ57"/>
    <mergeCell ref="BA57:BJ57"/>
    <mergeCell ref="BA58:BJ63"/>
    <mergeCell ref="AY64:AZ64"/>
    <mergeCell ref="BA64:BE64"/>
    <mergeCell ref="BF64:BJ64"/>
    <mergeCell ref="AY65:AZ75"/>
    <mergeCell ref="BA65:BE65"/>
    <mergeCell ref="BF65:BJ65"/>
    <mergeCell ref="BA66:BE66"/>
    <mergeCell ref="BF66:BJ66"/>
    <mergeCell ref="BA67:BE67"/>
    <mergeCell ref="BF67:BJ67"/>
    <mergeCell ref="AM95:AV95"/>
    <mergeCell ref="AM96:AV96"/>
    <mergeCell ref="AM97:AV97"/>
    <mergeCell ref="AM98:AV98"/>
    <mergeCell ref="AM99:AV99"/>
    <mergeCell ref="AM90:AV90"/>
    <mergeCell ref="AM91:AV91"/>
    <mergeCell ref="AM92:AV93"/>
    <mergeCell ref="BA71:BE75"/>
    <mergeCell ref="BF71:BJ71"/>
    <mergeCell ref="BF72:BJ72"/>
    <mergeCell ref="BF73:BJ73"/>
    <mergeCell ref="BF74:BJ74"/>
    <mergeCell ref="BF75:BJ75"/>
    <mergeCell ref="BA68:BE68"/>
    <mergeCell ref="BF68:BJ68"/>
    <mergeCell ref="BA69:BE69"/>
    <mergeCell ref="BF69:BJ69"/>
    <mergeCell ref="BA70:BE70"/>
    <mergeCell ref="BF70:BJ70"/>
    <mergeCell ref="AY76:AZ76"/>
    <mergeCell ref="BA76:BJ76"/>
    <mergeCell ref="AY77:AZ93"/>
    <mergeCell ref="BA77:BJ77"/>
    <mergeCell ref="BA78:BJ78"/>
    <mergeCell ref="BA79:BJ79"/>
    <mergeCell ref="BA80:BJ80"/>
    <mergeCell ref="BA81:BJ81"/>
    <mergeCell ref="BA82:BJ82"/>
    <mergeCell ref="BA83:BJ83"/>
    <mergeCell ref="BA84:BJ84"/>
    <mergeCell ref="BA85:BJ85"/>
    <mergeCell ref="BA86:BJ86"/>
    <mergeCell ref="BA87:BJ87"/>
    <mergeCell ref="BA88:BJ88"/>
    <mergeCell ref="BA89:BJ89"/>
    <mergeCell ref="AY100:AZ100"/>
    <mergeCell ref="BA100:BJ100"/>
    <mergeCell ref="BM56:BX56"/>
    <mergeCell ref="BM57:BN57"/>
    <mergeCell ref="BO57:BX57"/>
    <mergeCell ref="BO58:BX63"/>
    <mergeCell ref="BM64:BN64"/>
    <mergeCell ref="BO64:BS64"/>
    <mergeCell ref="BT64:BX64"/>
    <mergeCell ref="BM65:BN75"/>
    <mergeCell ref="BO65:BS65"/>
    <mergeCell ref="BT65:BX65"/>
    <mergeCell ref="BO66:BS66"/>
    <mergeCell ref="BO67:BS67"/>
    <mergeCell ref="BA95:BJ95"/>
    <mergeCell ref="BA96:BJ96"/>
    <mergeCell ref="BA97:BJ97"/>
    <mergeCell ref="BA98:BJ98"/>
    <mergeCell ref="BA99:BJ99"/>
    <mergeCell ref="BA90:BJ90"/>
    <mergeCell ref="BA91:BJ91"/>
    <mergeCell ref="BA92:BJ93"/>
    <mergeCell ref="AY94:AZ94"/>
    <mergeCell ref="BA94:BJ94"/>
    <mergeCell ref="BO71:BS75"/>
    <mergeCell ref="BT71:BX71"/>
    <mergeCell ref="BT72:BX72"/>
    <mergeCell ref="BT73:BX73"/>
    <mergeCell ref="BT74:BX74"/>
    <mergeCell ref="BT75:BX75"/>
    <mergeCell ref="BO68:BS68"/>
    <mergeCell ref="BT68:BX68"/>
    <mergeCell ref="BO69:BS69"/>
    <mergeCell ref="BT69:BX69"/>
    <mergeCell ref="BO70:BS70"/>
    <mergeCell ref="BT70:BX70"/>
    <mergeCell ref="BM76:BN76"/>
    <mergeCell ref="BO76:BX76"/>
    <mergeCell ref="BM77:BN93"/>
    <mergeCell ref="BO77:BX77"/>
    <mergeCell ref="BO78:BX78"/>
    <mergeCell ref="BO79:BX79"/>
    <mergeCell ref="BO80:BX80"/>
    <mergeCell ref="BO81:BX81"/>
    <mergeCell ref="BO82:BX82"/>
    <mergeCell ref="BO83:BX83"/>
    <mergeCell ref="BO84:BX84"/>
    <mergeCell ref="BO85:BX85"/>
    <mergeCell ref="BO86:BX86"/>
    <mergeCell ref="BO87:BX87"/>
    <mergeCell ref="BO88:BX88"/>
    <mergeCell ref="BO89:BX89"/>
    <mergeCell ref="BM100:BN100"/>
    <mergeCell ref="BO100:BX100"/>
    <mergeCell ref="BO95:BX95"/>
    <mergeCell ref="BO96:BX96"/>
    <mergeCell ref="BO97:BX97"/>
    <mergeCell ref="BO98:BX98"/>
    <mergeCell ref="BO99:BX99"/>
    <mergeCell ref="BO90:BX90"/>
    <mergeCell ref="BO91:BX91"/>
    <mergeCell ref="BO92:BX93"/>
    <mergeCell ref="BM94:BN94"/>
    <mergeCell ref="BO94:BX94"/>
    <mergeCell ref="X101:AG101"/>
    <mergeCell ref="X102:AG102"/>
    <mergeCell ref="X73:AB75"/>
    <mergeCell ref="X70:AB70"/>
    <mergeCell ref="X89:AG89"/>
    <mergeCell ref="X90:AG90"/>
    <mergeCell ref="AC71:AG71"/>
    <mergeCell ref="AC72:AG72"/>
    <mergeCell ref="AC73:AG73"/>
    <mergeCell ref="AC74:AG74"/>
    <mergeCell ref="AC75:AG75"/>
    <mergeCell ref="X115:AB115"/>
    <mergeCell ref="AC115:AG115"/>
    <mergeCell ref="X109:AG109"/>
    <mergeCell ref="X110:AG110"/>
    <mergeCell ref="X111:AB111"/>
    <mergeCell ref="AC111:AG111"/>
    <mergeCell ref="X112:AB112"/>
    <mergeCell ref="AC112:AG112"/>
    <mergeCell ref="X103:AG104"/>
    <mergeCell ref="X107:AG107"/>
    <mergeCell ref="X108:AG108"/>
    <mergeCell ref="X105:AG105"/>
    <mergeCell ref="X106:AG106"/>
    <mergeCell ref="AM70:AQ70"/>
    <mergeCell ref="AM72:AQ75"/>
    <mergeCell ref="AM101:AV101"/>
    <mergeCell ref="AM102:AV102"/>
    <mergeCell ref="AM103:AV104"/>
    <mergeCell ref="AM105:AQ105"/>
    <mergeCell ref="AR105:AV105"/>
    <mergeCell ref="AM106:AQ106"/>
    <mergeCell ref="AR106:AV106"/>
    <mergeCell ref="AR70:AV70"/>
    <mergeCell ref="BM101:BN114"/>
    <mergeCell ref="BO103:BX104"/>
    <mergeCell ref="BO106:BX106"/>
    <mergeCell ref="BO108:BX108"/>
    <mergeCell ref="BO110:BX110"/>
    <mergeCell ref="BO112:BX112"/>
    <mergeCell ref="AM128:AV128"/>
    <mergeCell ref="AM124:AV125"/>
    <mergeCell ref="BT66:BX67"/>
    <mergeCell ref="BO101:BX101"/>
    <mergeCell ref="BO102:BX102"/>
    <mergeCell ref="BO105:BX105"/>
    <mergeCell ref="BO107:BX107"/>
    <mergeCell ref="BO109:BX109"/>
    <mergeCell ref="BO111:BX111"/>
    <mergeCell ref="BO113:BS113"/>
    <mergeCell ref="BT113:BX113"/>
    <mergeCell ref="BO114:BS114"/>
    <mergeCell ref="BT114:BX114"/>
    <mergeCell ref="AM123:AV123"/>
    <mergeCell ref="AM127:AV127"/>
    <mergeCell ref="AM115:AV115"/>
    <mergeCell ref="AM116:AV116"/>
    <mergeCell ref="AM117:AQ117"/>
    <mergeCell ref="BF106:BJ106"/>
    <mergeCell ref="BA107:BJ107"/>
    <mergeCell ref="BA109:BJ109"/>
    <mergeCell ref="BA108:BJ108"/>
    <mergeCell ref="BA110:BJ110"/>
    <mergeCell ref="BA113:BJ113"/>
    <mergeCell ref="BA116:BE116"/>
    <mergeCell ref="AR117:AV117"/>
    <mergeCell ref="AM118:AQ122"/>
    <mergeCell ref="AR118:AV122"/>
    <mergeCell ref="AM111:AV112"/>
    <mergeCell ref="AM113:AQ113"/>
    <mergeCell ref="AR113:AV113"/>
    <mergeCell ref="AM114:AQ114"/>
    <mergeCell ref="AR114:AV114"/>
    <mergeCell ref="AM107:AV107"/>
    <mergeCell ref="AM108:AV108"/>
    <mergeCell ref="AM109:AV109"/>
    <mergeCell ref="AM110:AV110"/>
    <mergeCell ref="X116:AB116"/>
    <mergeCell ref="BA140:BJ141"/>
    <mergeCell ref="BA133:BJ135"/>
    <mergeCell ref="BA112:BJ112"/>
    <mergeCell ref="BA114:BJ114"/>
    <mergeCell ref="BA136:BJ136"/>
    <mergeCell ref="BA137:BJ137"/>
    <mergeCell ref="BA139:BJ139"/>
    <mergeCell ref="BA131:BJ131"/>
    <mergeCell ref="BA132:BJ132"/>
    <mergeCell ref="BA126:BJ126"/>
    <mergeCell ref="BA124:BJ124"/>
    <mergeCell ref="BA120:BJ120"/>
    <mergeCell ref="BA138:BJ138"/>
    <mergeCell ref="BA130:BJ130"/>
    <mergeCell ref="BF116:BJ116"/>
    <mergeCell ref="BA117:BE117"/>
    <mergeCell ref="BF117:BJ117"/>
    <mergeCell ref="BA118:BJ118"/>
    <mergeCell ref="BA119:BJ119"/>
    <mergeCell ref="BA121:BJ123"/>
    <mergeCell ref="AC116:AG116"/>
    <mergeCell ref="X113:AG113"/>
    <mergeCell ref="X114:AG114"/>
  </mergeCells>
  <pageMargins left="0.7" right="0.7" top="0.75" bottom="0.75" header="0.3" footer="0.3"/>
  <pageSetup paperSize="9"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4C59-0CDE-441B-98E8-B9ACE635681C}">
  <dimension ref="B3:G33"/>
  <sheetViews>
    <sheetView showGridLines="0" zoomScale="80" zoomScaleNormal="80" workbookViewId="0"/>
  </sheetViews>
  <sheetFormatPr baseColWidth="10" defaultRowHeight="15"/>
  <cols>
    <col min="1" max="1" width="23.28515625" customWidth="1"/>
    <col min="2" max="2" width="35.28515625" customWidth="1"/>
    <col min="3" max="3" width="49.5703125" bestFit="1" customWidth="1"/>
    <col min="4" max="4" width="22.7109375" bestFit="1" customWidth="1"/>
    <col min="5" max="5" width="17.7109375" bestFit="1" customWidth="1"/>
    <col min="6" max="6" width="63.85546875" customWidth="1"/>
    <col min="7" max="7" width="15.42578125" customWidth="1"/>
  </cols>
  <sheetData>
    <row r="3" spans="2:7">
      <c r="B3" s="254" t="s">
        <v>718</v>
      </c>
      <c r="C3" s="254" t="s">
        <v>719</v>
      </c>
      <c r="D3" s="254" t="s">
        <v>721</v>
      </c>
      <c r="E3" s="254" t="s">
        <v>720</v>
      </c>
      <c r="F3" s="254" t="s">
        <v>722</v>
      </c>
      <c r="G3" s="254" t="s">
        <v>723</v>
      </c>
    </row>
    <row r="4" spans="2:7" ht="47.25" customHeight="1">
      <c r="B4" s="230" t="s">
        <v>724</v>
      </c>
      <c r="C4" s="230" t="s">
        <v>725</v>
      </c>
      <c r="D4" s="231" t="s">
        <v>726</v>
      </c>
      <c r="E4" s="230" t="s">
        <v>764</v>
      </c>
      <c r="F4" s="228" t="s">
        <v>727</v>
      </c>
      <c r="G4" s="83"/>
    </row>
    <row r="5" spans="2:7" ht="55.5" customHeight="1">
      <c r="B5" s="230" t="s">
        <v>728</v>
      </c>
      <c r="C5" s="230" t="s">
        <v>739</v>
      </c>
      <c r="D5" s="231" t="s">
        <v>757</v>
      </c>
      <c r="E5" s="230" t="s">
        <v>765</v>
      </c>
      <c r="F5" s="229" t="s">
        <v>782</v>
      </c>
      <c r="G5" s="83"/>
    </row>
    <row r="6" spans="2:7" ht="45">
      <c r="B6" s="230" t="s">
        <v>724</v>
      </c>
      <c r="C6" s="230" t="s">
        <v>740</v>
      </c>
      <c r="D6" s="231" t="s">
        <v>758</v>
      </c>
      <c r="E6" s="230" t="s">
        <v>766</v>
      </c>
      <c r="F6" s="229" t="s">
        <v>783</v>
      </c>
      <c r="G6" s="83"/>
    </row>
    <row r="7" spans="2:7" ht="60">
      <c r="B7" s="230" t="s">
        <v>729</v>
      </c>
      <c r="C7" s="230" t="s">
        <v>741</v>
      </c>
      <c r="D7" s="231" t="s">
        <v>757</v>
      </c>
      <c r="E7" s="230" t="s">
        <v>767</v>
      </c>
      <c r="F7" s="229" t="s">
        <v>784</v>
      </c>
      <c r="G7" s="83"/>
    </row>
    <row r="8" spans="2:7" ht="60">
      <c r="B8" s="230" t="s">
        <v>729</v>
      </c>
      <c r="C8" s="230" t="s">
        <v>742</v>
      </c>
      <c r="D8" s="231" t="s">
        <v>757</v>
      </c>
      <c r="E8" s="230" t="s">
        <v>768</v>
      </c>
      <c r="F8" s="229" t="s">
        <v>785</v>
      </c>
      <c r="G8" s="83"/>
    </row>
    <row r="9" spans="2:7" ht="45">
      <c r="B9" s="230" t="s">
        <v>729</v>
      </c>
      <c r="C9" s="230" t="s">
        <v>743</v>
      </c>
      <c r="D9" s="231" t="s">
        <v>759</v>
      </c>
      <c r="E9" s="230" t="s">
        <v>769</v>
      </c>
      <c r="F9" s="229" t="s">
        <v>786</v>
      </c>
      <c r="G9" s="83"/>
    </row>
    <row r="10" spans="2:7" ht="40.5" customHeight="1">
      <c r="B10" s="230" t="s">
        <v>730</v>
      </c>
      <c r="C10" s="230" t="s">
        <v>744</v>
      </c>
      <c r="D10" s="231" t="s">
        <v>726</v>
      </c>
      <c r="E10" s="230" t="s">
        <v>770</v>
      </c>
      <c r="F10" s="229" t="s">
        <v>787</v>
      </c>
      <c r="G10" s="83"/>
    </row>
    <row r="11" spans="2:7" ht="45" customHeight="1">
      <c r="B11" s="230" t="s">
        <v>731</v>
      </c>
      <c r="C11" s="230" t="s">
        <v>745</v>
      </c>
      <c r="D11" s="231" t="s">
        <v>757</v>
      </c>
      <c r="E11" s="230" t="s">
        <v>771</v>
      </c>
      <c r="F11" s="229" t="s">
        <v>788</v>
      </c>
      <c r="G11" s="83"/>
    </row>
    <row r="12" spans="2:7" ht="45">
      <c r="B12" s="230" t="s">
        <v>731</v>
      </c>
      <c r="C12" s="230" t="s">
        <v>746</v>
      </c>
      <c r="D12" s="231" t="s">
        <v>757</v>
      </c>
      <c r="E12" s="230" t="s">
        <v>772</v>
      </c>
      <c r="F12" s="229" t="s">
        <v>789</v>
      </c>
      <c r="G12" s="83"/>
    </row>
    <row r="13" spans="2:7" ht="60">
      <c r="B13" s="230" t="s">
        <v>731</v>
      </c>
      <c r="C13" s="230" t="s">
        <v>747</v>
      </c>
      <c r="D13" s="231" t="s">
        <v>757</v>
      </c>
      <c r="E13" s="230" t="s">
        <v>773</v>
      </c>
      <c r="F13" s="229" t="s">
        <v>790</v>
      </c>
      <c r="G13" s="83"/>
    </row>
    <row r="14" spans="2:7" ht="45">
      <c r="B14" s="230" t="s">
        <v>728</v>
      </c>
      <c r="C14" s="230" t="s">
        <v>748</v>
      </c>
      <c r="D14" s="231" t="s">
        <v>726</v>
      </c>
      <c r="E14" s="230" t="s">
        <v>774</v>
      </c>
      <c r="F14" s="229" t="s">
        <v>791</v>
      </c>
      <c r="G14" s="83"/>
    </row>
    <row r="15" spans="2:7" ht="60">
      <c r="B15" s="230" t="s">
        <v>732</v>
      </c>
      <c r="C15" s="230" t="s">
        <v>799</v>
      </c>
      <c r="D15" s="231" t="s">
        <v>760</v>
      </c>
      <c r="E15" s="230" t="s">
        <v>775</v>
      </c>
      <c r="F15" s="229" t="s">
        <v>792</v>
      </c>
      <c r="G15" s="83"/>
    </row>
    <row r="16" spans="2:7" ht="52.5" customHeight="1">
      <c r="B16" s="230" t="s">
        <v>733</v>
      </c>
      <c r="C16" s="230" t="s">
        <v>749</v>
      </c>
      <c r="D16" s="231" t="s">
        <v>726</v>
      </c>
      <c r="E16" s="230" t="s">
        <v>776</v>
      </c>
      <c r="F16" s="229" t="s">
        <v>793</v>
      </c>
      <c r="G16" s="83"/>
    </row>
    <row r="17" spans="2:7" ht="60">
      <c r="B17" s="230" t="s">
        <v>734</v>
      </c>
      <c r="C17" s="230" t="s">
        <v>750</v>
      </c>
      <c r="D17" s="231" t="s">
        <v>726</v>
      </c>
      <c r="E17" s="230" t="s">
        <v>777</v>
      </c>
      <c r="F17" s="229" t="s">
        <v>794</v>
      </c>
      <c r="G17" s="83"/>
    </row>
    <row r="18" spans="2:7" ht="45">
      <c r="B18" s="230" t="s">
        <v>735</v>
      </c>
      <c r="C18" s="230" t="s">
        <v>751</v>
      </c>
      <c r="D18" s="231" t="s">
        <v>761</v>
      </c>
      <c r="E18" s="230" t="s">
        <v>778</v>
      </c>
      <c r="F18" s="229" t="s">
        <v>795</v>
      </c>
      <c r="G18" s="83"/>
    </row>
    <row r="19" spans="2:7" ht="45">
      <c r="B19" s="230" t="s">
        <v>736</v>
      </c>
      <c r="C19" s="230" t="s">
        <v>752</v>
      </c>
      <c r="D19" s="231" t="s">
        <v>757</v>
      </c>
      <c r="E19" s="230" t="s">
        <v>779</v>
      </c>
      <c r="F19" s="229" t="s">
        <v>796</v>
      </c>
      <c r="G19" s="83"/>
    </row>
    <row r="20" spans="2:7" ht="45">
      <c r="B20" s="230" t="s">
        <v>736</v>
      </c>
      <c r="C20" s="230" t="s">
        <v>753</v>
      </c>
      <c r="D20" s="231" t="s">
        <v>726</v>
      </c>
      <c r="E20" s="230" t="s">
        <v>780</v>
      </c>
      <c r="F20" s="229" t="s">
        <v>1059</v>
      </c>
      <c r="G20" s="83"/>
    </row>
    <row r="21" spans="2:7" ht="60">
      <c r="B21" s="376" t="s">
        <v>737</v>
      </c>
      <c r="C21" s="376" t="s">
        <v>754</v>
      </c>
      <c r="D21" s="377" t="s">
        <v>762</v>
      </c>
      <c r="E21" s="376" t="s">
        <v>781</v>
      </c>
      <c r="F21" s="378" t="s">
        <v>1057</v>
      </c>
      <c r="G21" s="83"/>
    </row>
    <row r="22" spans="2:7" ht="90">
      <c r="B22" s="230" t="s">
        <v>738</v>
      </c>
      <c r="C22" s="230" t="s">
        <v>755</v>
      </c>
      <c r="D22" s="231" t="s">
        <v>759</v>
      </c>
      <c r="E22" s="232">
        <v>40330</v>
      </c>
      <c r="F22" s="229" t="s">
        <v>797</v>
      </c>
      <c r="G22" s="83"/>
    </row>
    <row r="23" spans="2:7" ht="75">
      <c r="B23" s="230" t="s">
        <v>730</v>
      </c>
      <c r="C23" s="230" t="s">
        <v>756</v>
      </c>
      <c r="D23" s="231" t="s">
        <v>763</v>
      </c>
      <c r="E23" s="232">
        <v>35278</v>
      </c>
      <c r="F23" s="229" t="s">
        <v>798</v>
      </c>
      <c r="G23" s="83"/>
    </row>
    <row r="24" spans="2:7" ht="75">
      <c r="B24" s="230" t="s">
        <v>1056</v>
      </c>
      <c r="C24" s="230" t="s">
        <v>1061</v>
      </c>
      <c r="D24" s="231" t="s">
        <v>1060</v>
      </c>
      <c r="E24" s="232">
        <v>41275</v>
      </c>
      <c r="F24" s="231" t="s">
        <v>1058</v>
      </c>
      <c r="G24" s="83"/>
    </row>
    <row r="25" spans="2:7" ht="15.75" thickBot="1"/>
    <row r="26" spans="2:7" ht="15.75" thickBot="1">
      <c r="B26" s="726" t="s">
        <v>800</v>
      </c>
      <c r="C26" s="727"/>
      <c r="D26" s="727"/>
      <c r="E26" s="727"/>
      <c r="F26" s="727"/>
      <c r="G26" s="731"/>
    </row>
    <row r="28" spans="2:7">
      <c r="B28" s="254" t="s">
        <v>1062</v>
      </c>
      <c r="C28" s="254" t="s">
        <v>1063</v>
      </c>
      <c r="D28" s="254" t="s">
        <v>1064</v>
      </c>
      <c r="E28" s="260" t="s">
        <v>723</v>
      </c>
    </row>
    <row r="29" spans="2:7">
      <c r="B29" s="83" t="s">
        <v>1065</v>
      </c>
      <c r="C29" s="83"/>
      <c r="D29" s="261"/>
      <c r="E29" s="587"/>
    </row>
    <row r="30" spans="2:7">
      <c r="B30" s="83" t="s">
        <v>1066</v>
      </c>
      <c r="C30" s="83" t="s">
        <v>1069</v>
      </c>
      <c r="D30" s="261" t="s">
        <v>1068</v>
      </c>
      <c r="E30" s="587"/>
    </row>
    <row r="31" spans="2:7">
      <c r="B31" s="83" t="s">
        <v>1067</v>
      </c>
      <c r="C31" s="83" t="s">
        <v>1070</v>
      </c>
      <c r="D31" s="261" t="s">
        <v>1068</v>
      </c>
      <c r="E31" s="587"/>
    </row>
    <row r="32" spans="2:7">
      <c r="B32" s="83" t="s">
        <v>1071</v>
      </c>
      <c r="C32" s="83" t="s">
        <v>1072</v>
      </c>
      <c r="D32" s="83" t="s">
        <v>1073</v>
      </c>
      <c r="E32" s="587"/>
    </row>
    <row r="33" spans="2:5" ht="60">
      <c r="B33" s="229" t="s">
        <v>1074</v>
      </c>
      <c r="C33" s="83" t="s">
        <v>1075</v>
      </c>
      <c r="D33" s="83" t="s">
        <v>569</v>
      </c>
      <c r="E33" s="587"/>
    </row>
  </sheetData>
  <mergeCells count="2">
    <mergeCell ref="B26:G26"/>
    <mergeCell ref="E29:E33"/>
  </mergeCells>
  <phoneticPr fontId="18" type="noConversion"/>
  <pageMargins left="0.7" right="0.7" top="0.75" bottom="0.75" header="0.3" footer="0.3"/>
  <pageSetup paperSize="9"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7160F-F50F-4747-9CB7-8933077808E9}">
  <dimension ref="C2:K21"/>
  <sheetViews>
    <sheetView showGridLines="0" workbookViewId="0"/>
  </sheetViews>
  <sheetFormatPr baseColWidth="10" defaultRowHeight="15"/>
  <sheetData>
    <row r="2" spans="3:11" ht="15.75" thickBot="1">
      <c r="C2" s="906" t="s">
        <v>697</v>
      </c>
      <c r="D2" s="907"/>
      <c r="E2" s="907"/>
      <c r="F2" s="907"/>
      <c r="G2" s="907"/>
      <c r="H2" s="907"/>
      <c r="I2" s="907"/>
      <c r="J2" s="907"/>
      <c r="K2" s="908"/>
    </row>
    <row r="3" spans="3:11">
      <c r="C3" s="741" t="s">
        <v>698</v>
      </c>
      <c r="D3" s="785"/>
      <c r="E3" s="785"/>
      <c r="F3" s="785"/>
      <c r="G3" s="785"/>
      <c r="H3" s="785"/>
      <c r="I3" s="785"/>
      <c r="J3" s="785"/>
      <c r="K3" s="742"/>
    </row>
    <row r="4" spans="3:11">
      <c r="C4" s="743"/>
      <c r="D4" s="651"/>
      <c r="E4" s="651"/>
      <c r="F4" s="651"/>
      <c r="G4" s="651"/>
      <c r="H4" s="651"/>
      <c r="I4" s="651"/>
      <c r="J4" s="651"/>
      <c r="K4" s="744"/>
    </row>
    <row r="5" spans="3:11" ht="15.75" thickBot="1">
      <c r="C5" s="764"/>
      <c r="D5" s="784"/>
      <c r="E5" s="784"/>
      <c r="F5" s="784"/>
      <c r="G5" s="784"/>
      <c r="H5" s="784"/>
      <c r="I5" s="784"/>
      <c r="J5" s="784"/>
      <c r="K5" s="765"/>
    </row>
    <row r="7" spans="3:11" ht="15.75" thickBot="1">
      <c r="C7" s="906" t="s">
        <v>700</v>
      </c>
      <c r="D7" s="907"/>
      <c r="E7" s="907"/>
      <c r="F7" s="907"/>
      <c r="G7" s="907"/>
      <c r="H7" s="907"/>
      <c r="I7" s="907"/>
      <c r="J7" s="907"/>
      <c r="K7" s="908"/>
    </row>
    <row r="8" spans="3:11" ht="15" customHeight="1">
      <c r="C8" s="741" t="s">
        <v>699</v>
      </c>
      <c r="D8" s="785"/>
      <c r="E8" s="785"/>
      <c r="F8" s="785"/>
      <c r="G8" s="785"/>
      <c r="H8" s="785"/>
      <c r="I8" s="785"/>
      <c r="J8" s="785"/>
      <c r="K8" s="742"/>
    </row>
    <row r="9" spans="3:11" ht="15.75" thickBot="1">
      <c r="C9" s="764"/>
      <c r="D9" s="784"/>
      <c r="E9" s="784"/>
      <c r="F9" s="784"/>
      <c r="G9" s="784"/>
      <c r="H9" s="784"/>
      <c r="I9" s="784"/>
      <c r="J9" s="784"/>
      <c r="K9" s="765"/>
    </row>
    <row r="11" spans="3:11" ht="15.75" thickBot="1">
      <c r="C11" s="906" t="s">
        <v>701</v>
      </c>
      <c r="D11" s="907"/>
      <c r="E11" s="907"/>
      <c r="F11" s="907"/>
      <c r="G11" s="907"/>
      <c r="H11" s="907"/>
      <c r="I11" s="907"/>
      <c r="J11" s="907"/>
      <c r="K11" s="908"/>
    </row>
    <row r="12" spans="3:11" ht="15" customHeight="1">
      <c r="C12" s="909" t="s">
        <v>702</v>
      </c>
      <c r="D12" s="910"/>
      <c r="E12" s="910"/>
      <c r="F12" s="910"/>
      <c r="G12" s="910"/>
      <c r="H12" s="910"/>
      <c r="I12" s="910"/>
      <c r="J12" s="910"/>
      <c r="K12" s="911"/>
    </row>
    <row r="13" spans="3:11">
      <c r="C13" s="912"/>
      <c r="D13" s="913"/>
      <c r="E13" s="913"/>
      <c r="F13" s="913"/>
      <c r="G13" s="913"/>
      <c r="H13" s="913"/>
      <c r="I13" s="913"/>
      <c r="J13" s="913"/>
      <c r="K13" s="914"/>
    </row>
    <row r="14" spans="3:11">
      <c r="C14" s="912"/>
      <c r="D14" s="913"/>
      <c r="E14" s="913"/>
      <c r="F14" s="913"/>
      <c r="G14" s="913"/>
      <c r="H14" s="913"/>
      <c r="I14" s="913"/>
      <c r="J14" s="913"/>
      <c r="K14" s="914"/>
    </row>
    <row r="15" spans="3:11" ht="15.75" thickBot="1">
      <c r="C15" s="915"/>
      <c r="D15" s="916"/>
      <c r="E15" s="916"/>
      <c r="F15" s="916"/>
      <c r="G15" s="916"/>
      <c r="H15" s="916"/>
      <c r="I15" s="916"/>
      <c r="J15" s="916"/>
      <c r="K15" s="917"/>
    </row>
    <row r="17" spans="3:11" ht="15.75" thickBot="1">
      <c r="C17" s="906" t="s">
        <v>703</v>
      </c>
      <c r="D17" s="907"/>
      <c r="E17" s="907"/>
      <c r="F17" s="907"/>
      <c r="G17" s="907"/>
      <c r="H17" s="907"/>
      <c r="I17" s="907"/>
      <c r="J17" s="907"/>
      <c r="K17" s="908"/>
    </row>
    <row r="18" spans="3:11" ht="48" customHeight="1" thickBot="1">
      <c r="C18" s="903" t="s">
        <v>704</v>
      </c>
      <c r="D18" s="918"/>
      <c r="E18" s="918"/>
      <c r="F18" s="918"/>
      <c r="G18" s="918"/>
      <c r="H18" s="918"/>
      <c r="I18" s="918"/>
      <c r="J18" s="918"/>
      <c r="K18" s="919"/>
    </row>
    <row r="19" spans="3:11" ht="45.75" customHeight="1" thickBot="1">
      <c r="C19" s="903" t="s">
        <v>705</v>
      </c>
      <c r="D19" s="904"/>
      <c r="E19" s="904"/>
      <c r="F19" s="904"/>
      <c r="G19" s="904"/>
      <c r="H19" s="904"/>
      <c r="I19" s="904"/>
      <c r="J19" s="904"/>
      <c r="K19" s="905"/>
    </row>
    <row r="20" spans="3:11" ht="52.5" customHeight="1" thickBot="1">
      <c r="C20" s="903" t="s">
        <v>706</v>
      </c>
      <c r="D20" s="904"/>
      <c r="E20" s="904"/>
      <c r="F20" s="904"/>
      <c r="G20" s="904"/>
      <c r="H20" s="904"/>
      <c r="I20" s="904"/>
      <c r="J20" s="904"/>
      <c r="K20" s="905"/>
    </row>
    <row r="21" spans="3:11" ht="49.5" customHeight="1" thickBot="1">
      <c r="C21" s="903" t="s">
        <v>707</v>
      </c>
      <c r="D21" s="904"/>
      <c r="E21" s="904"/>
      <c r="F21" s="904"/>
      <c r="G21" s="904"/>
      <c r="H21" s="904"/>
      <c r="I21" s="904"/>
      <c r="J21" s="904"/>
      <c r="K21" s="905"/>
    </row>
  </sheetData>
  <mergeCells count="11">
    <mergeCell ref="C2:K2"/>
    <mergeCell ref="C3:K5"/>
    <mergeCell ref="C7:K7"/>
    <mergeCell ref="C8:K9"/>
    <mergeCell ref="C19:K19"/>
    <mergeCell ref="C20:K20"/>
    <mergeCell ref="C21:K21"/>
    <mergeCell ref="C11:K11"/>
    <mergeCell ref="C12:K15"/>
    <mergeCell ref="C17:K17"/>
    <mergeCell ref="C18:K18"/>
  </mergeCells>
  <pageMargins left="0.7" right="0.7" top="0.75" bottom="0.75" header="0.3" footer="0.3"/>
  <pageSetup paperSize="9"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17D0A-4EB9-4286-AA10-D8EFE1035DA7}">
  <dimension ref="D2:V39"/>
  <sheetViews>
    <sheetView showGridLines="0" workbookViewId="0"/>
  </sheetViews>
  <sheetFormatPr baseColWidth="10" defaultRowHeight="15"/>
  <cols>
    <col min="5" max="5" width="10.28515625" bestFit="1" customWidth="1"/>
    <col min="6" max="6" width="9" customWidth="1"/>
    <col min="7" max="7" width="25.7109375" bestFit="1" customWidth="1"/>
    <col min="8" max="8" width="20.7109375" bestFit="1" customWidth="1"/>
    <col min="11" max="11" width="29.85546875" customWidth="1"/>
  </cols>
  <sheetData>
    <row r="2" spans="4:22">
      <c r="D2" s="262" t="s">
        <v>1088</v>
      </c>
      <c r="E2" s="262" t="s">
        <v>1089</v>
      </c>
      <c r="F2" s="262" t="s">
        <v>1090</v>
      </c>
      <c r="G2" s="262" t="s">
        <v>1095</v>
      </c>
      <c r="H2" s="262" t="s">
        <v>1003</v>
      </c>
      <c r="K2" s="83"/>
      <c r="L2" s="262">
        <v>2019</v>
      </c>
      <c r="M2" s="262">
        <v>2020</v>
      </c>
      <c r="N2" s="262">
        <v>2021</v>
      </c>
      <c r="O2" s="262">
        <v>2022</v>
      </c>
      <c r="P2" s="262" t="s">
        <v>1000</v>
      </c>
    </row>
    <row r="3" spans="4:22">
      <c r="D3" s="83">
        <v>2019</v>
      </c>
      <c r="E3" s="83" t="s">
        <v>689</v>
      </c>
      <c r="F3" s="83"/>
      <c r="G3" s="83" t="s">
        <v>1097</v>
      </c>
      <c r="H3" s="83" t="s">
        <v>1091</v>
      </c>
      <c r="K3" s="262" t="s">
        <v>1115</v>
      </c>
      <c r="L3" s="83">
        <v>1</v>
      </c>
      <c r="M3" s="83">
        <v>2</v>
      </c>
      <c r="N3" s="83">
        <v>4</v>
      </c>
      <c r="O3" s="83">
        <v>2</v>
      </c>
      <c r="P3" s="83">
        <f>SUM(L3:O3)</f>
        <v>9</v>
      </c>
    </row>
    <row r="4" spans="4:22">
      <c r="D4" s="83">
        <v>2019</v>
      </c>
      <c r="E4" s="83" t="s">
        <v>689</v>
      </c>
      <c r="F4" s="83"/>
      <c r="G4" s="83" t="s">
        <v>1096</v>
      </c>
      <c r="H4" s="83" t="s">
        <v>1092</v>
      </c>
      <c r="K4" s="262" t="s">
        <v>1116</v>
      </c>
      <c r="L4" s="83">
        <v>1</v>
      </c>
      <c r="M4" s="83">
        <v>0</v>
      </c>
      <c r="N4" s="83">
        <v>3</v>
      </c>
      <c r="O4" s="83">
        <v>2</v>
      </c>
      <c r="P4" s="83">
        <f>SUM(L4:O4)</f>
        <v>6</v>
      </c>
      <c r="R4" s="666" t="s">
        <v>1111</v>
      </c>
      <c r="S4" s="666"/>
      <c r="T4" s="666"/>
      <c r="U4" s="666"/>
      <c r="V4" s="666"/>
    </row>
    <row r="5" spans="4:22">
      <c r="D5" s="83">
        <v>2019</v>
      </c>
      <c r="E5" s="83" t="s">
        <v>689</v>
      </c>
      <c r="F5" s="83"/>
      <c r="G5" s="83" t="s">
        <v>1098</v>
      </c>
      <c r="H5" s="83" t="s">
        <v>1093</v>
      </c>
      <c r="K5" s="262" t="s">
        <v>1121</v>
      </c>
      <c r="L5" s="83">
        <v>0</v>
      </c>
      <c r="M5" s="83">
        <v>1</v>
      </c>
      <c r="N5" s="83">
        <v>3</v>
      </c>
      <c r="O5" s="83">
        <v>4</v>
      </c>
      <c r="P5" s="83">
        <f t="shared" ref="P5:P12" si="0">SUM(L5:O5)</f>
        <v>8</v>
      </c>
      <c r="R5" s="666"/>
      <c r="S5" s="666"/>
      <c r="T5" s="666"/>
      <c r="U5" s="666"/>
      <c r="V5" s="666"/>
    </row>
    <row r="6" spans="4:22">
      <c r="D6" s="83">
        <v>2020</v>
      </c>
      <c r="E6" s="83" t="s">
        <v>689</v>
      </c>
      <c r="F6" s="83"/>
      <c r="G6" s="83" t="s">
        <v>672</v>
      </c>
      <c r="H6" s="83" t="s">
        <v>1094</v>
      </c>
      <c r="K6" s="262" t="s">
        <v>1117</v>
      </c>
      <c r="L6" s="83"/>
      <c r="M6" s="83">
        <v>1</v>
      </c>
      <c r="N6" s="83"/>
      <c r="O6" s="83">
        <v>1</v>
      </c>
      <c r="P6" s="83">
        <f t="shared" si="0"/>
        <v>2</v>
      </c>
      <c r="R6" s="666"/>
      <c r="S6" s="666"/>
      <c r="T6" s="666"/>
      <c r="U6" s="666"/>
      <c r="V6" s="666"/>
    </row>
    <row r="7" spans="4:22">
      <c r="D7" s="83">
        <v>2020</v>
      </c>
      <c r="E7" s="83" t="s">
        <v>1099</v>
      </c>
      <c r="F7" s="83"/>
      <c r="G7" s="83" t="s">
        <v>1097</v>
      </c>
      <c r="H7" s="83" t="s">
        <v>1091</v>
      </c>
      <c r="K7" s="262" t="s">
        <v>1118</v>
      </c>
      <c r="L7" s="83"/>
      <c r="M7" s="83">
        <v>1</v>
      </c>
      <c r="N7" s="83"/>
      <c r="O7" s="83">
        <v>2</v>
      </c>
      <c r="P7" s="83">
        <f t="shared" si="0"/>
        <v>3</v>
      </c>
      <c r="R7" s="666"/>
      <c r="S7" s="666"/>
      <c r="T7" s="666"/>
      <c r="U7" s="666"/>
      <c r="V7" s="666"/>
    </row>
    <row r="8" spans="4:22">
      <c r="D8" s="83">
        <v>2020</v>
      </c>
      <c r="E8" s="83" t="s">
        <v>1099</v>
      </c>
      <c r="F8" s="83"/>
      <c r="G8" s="83" t="s">
        <v>1097</v>
      </c>
      <c r="H8" s="83" t="s">
        <v>1091</v>
      </c>
      <c r="K8" s="262" t="s">
        <v>1119</v>
      </c>
      <c r="L8" s="83">
        <v>0</v>
      </c>
      <c r="M8" s="83"/>
      <c r="N8" s="83">
        <v>0</v>
      </c>
      <c r="O8" s="83">
        <v>0</v>
      </c>
      <c r="P8" s="83">
        <f t="shared" si="0"/>
        <v>0</v>
      </c>
    </row>
    <row r="9" spans="4:22">
      <c r="D9" s="83">
        <v>2020</v>
      </c>
      <c r="E9" s="83"/>
      <c r="F9" s="83" t="s">
        <v>1099</v>
      </c>
      <c r="G9" s="83" t="s">
        <v>272</v>
      </c>
      <c r="H9" s="83" t="s">
        <v>1100</v>
      </c>
      <c r="K9" s="263" t="s">
        <v>1122</v>
      </c>
      <c r="L9" s="264">
        <v>1</v>
      </c>
      <c r="M9" s="264">
        <v>0</v>
      </c>
      <c r="N9" s="264">
        <v>2</v>
      </c>
      <c r="O9" s="264">
        <v>2</v>
      </c>
      <c r="P9" s="83">
        <f t="shared" si="0"/>
        <v>5</v>
      </c>
      <c r="R9" s="728" t="s">
        <v>1124</v>
      </c>
      <c r="S9" s="728"/>
      <c r="T9" s="728"/>
      <c r="U9" s="728"/>
      <c r="V9" s="728"/>
    </row>
    <row r="10" spans="4:22">
      <c r="D10" s="83">
        <v>2020</v>
      </c>
      <c r="E10" s="83" t="s">
        <v>689</v>
      </c>
      <c r="F10" s="83"/>
      <c r="G10" s="83" t="s">
        <v>672</v>
      </c>
      <c r="H10" s="83" t="s">
        <v>1101</v>
      </c>
      <c r="K10" s="262" t="s">
        <v>1120</v>
      </c>
      <c r="L10" s="83"/>
      <c r="M10" s="83"/>
      <c r="N10" s="83">
        <v>1</v>
      </c>
      <c r="O10" s="83"/>
      <c r="P10" s="83">
        <f t="shared" si="0"/>
        <v>1</v>
      </c>
      <c r="R10" s="728"/>
      <c r="S10" s="728"/>
      <c r="T10" s="728"/>
      <c r="U10" s="728"/>
      <c r="V10" s="728"/>
    </row>
    <row r="11" spans="4:22">
      <c r="D11" s="83">
        <v>2021</v>
      </c>
      <c r="E11" s="83"/>
      <c r="F11" s="83" t="s">
        <v>689</v>
      </c>
      <c r="G11" s="83" t="s">
        <v>1097</v>
      </c>
      <c r="H11" s="83" t="s">
        <v>1091</v>
      </c>
      <c r="K11" s="262" t="s">
        <v>228</v>
      </c>
      <c r="L11" s="83">
        <v>0</v>
      </c>
      <c r="M11" s="83">
        <v>0</v>
      </c>
      <c r="N11" s="83">
        <v>1</v>
      </c>
      <c r="O11" s="83">
        <v>1</v>
      </c>
      <c r="P11" s="83">
        <f t="shared" si="0"/>
        <v>2</v>
      </c>
      <c r="R11" s="728"/>
      <c r="S11" s="728"/>
      <c r="T11" s="728"/>
      <c r="U11" s="728"/>
      <c r="V11" s="728"/>
    </row>
    <row r="12" spans="4:22">
      <c r="D12" s="83">
        <v>2021</v>
      </c>
      <c r="E12" s="83" t="s">
        <v>689</v>
      </c>
      <c r="F12" s="83"/>
      <c r="G12" s="83" t="s">
        <v>1096</v>
      </c>
      <c r="H12" s="83" t="s">
        <v>1092</v>
      </c>
      <c r="K12" s="262" t="s">
        <v>1113</v>
      </c>
      <c r="L12" s="83">
        <v>0</v>
      </c>
      <c r="M12" s="83">
        <v>0</v>
      </c>
      <c r="N12" s="83">
        <v>0</v>
      </c>
      <c r="O12" s="83">
        <v>1</v>
      </c>
      <c r="P12" s="83">
        <f t="shared" si="0"/>
        <v>1</v>
      </c>
      <c r="R12" s="728"/>
      <c r="S12" s="728"/>
      <c r="T12" s="728"/>
      <c r="U12" s="728"/>
      <c r="V12" s="728"/>
    </row>
    <row r="13" spans="4:22">
      <c r="D13" s="83">
        <v>2021</v>
      </c>
      <c r="E13" s="83" t="s">
        <v>1099</v>
      </c>
      <c r="F13" s="83"/>
      <c r="G13" s="83" t="s">
        <v>1098</v>
      </c>
      <c r="H13" s="83" t="s">
        <v>1093</v>
      </c>
      <c r="K13" s="263" t="s">
        <v>1123</v>
      </c>
      <c r="L13" s="83">
        <f>SUM(L3:L12)</f>
        <v>3</v>
      </c>
      <c r="M13" s="83">
        <f>SUM(M3:M12)</f>
        <v>5</v>
      </c>
      <c r="N13" s="83">
        <f>SUM(N3:N12)</f>
        <v>14</v>
      </c>
      <c r="O13" s="83">
        <f>SUM(O3:O12)</f>
        <v>15</v>
      </c>
      <c r="R13" s="728"/>
      <c r="S13" s="728"/>
      <c r="T13" s="728"/>
      <c r="U13" s="728"/>
      <c r="V13" s="728"/>
    </row>
    <row r="14" spans="4:22">
      <c r="D14" s="83">
        <v>2021</v>
      </c>
      <c r="E14" s="83" t="s">
        <v>1099</v>
      </c>
      <c r="F14" s="83"/>
      <c r="G14" s="83" t="s">
        <v>1102</v>
      </c>
      <c r="H14" s="83" t="s">
        <v>1092</v>
      </c>
      <c r="K14" s="263" t="s">
        <v>1000</v>
      </c>
      <c r="L14" s="265">
        <f>L13/L32</f>
        <v>0.3</v>
      </c>
      <c r="M14" s="265">
        <f>M13/M32</f>
        <v>0.41666666666666669</v>
      </c>
      <c r="N14" s="265">
        <f>N13/N32</f>
        <v>0.93333333333333335</v>
      </c>
      <c r="O14" s="265">
        <f>O13/O32</f>
        <v>0.75</v>
      </c>
      <c r="R14" s="728"/>
      <c r="S14" s="728"/>
      <c r="T14" s="728"/>
      <c r="U14" s="728"/>
      <c r="V14" s="728"/>
    </row>
    <row r="15" spans="4:22">
      <c r="D15" s="83">
        <v>2021</v>
      </c>
      <c r="E15" s="83" t="s">
        <v>1099</v>
      </c>
      <c r="F15" s="83"/>
      <c r="G15" s="83" t="s">
        <v>1102</v>
      </c>
      <c r="H15" s="83" t="s">
        <v>1092</v>
      </c>
    </row>
    <row r="16" spans="4:22">
      <c r="D16" s="83">
        <v>2021</v>
      </c>
      <c r="E16" s="83"/>
      <c r="F16" s="83" t="s">
        <v>1099</v>
      </c>
      <c r="G16" s="83" t="s">
        <v>1102</v>
      </c>
      <c r="H16" s="83" t="s">
        <v>1092</v>
      </c>
    </row>
    <row r="17" spans="4:15">
      <c r="D17" s="83">
        <v>2021</v>
      </c>
      <c r="E17" s="83" t="s">
        <v>1099</v>
      </c>
      <c r="F17" s="83"/>
      <c r="G17" s="83" t="s">
        <v>262</v>
      </c>
      <c r="H17" s="83" t="s">
        <v>586</v>
      </c>
    </row>
    <row r="18" spans="4:15" ht="15.75" thickBot="1">
      <c r="D18" s="83">
        <v>2021</v>
      </c>
      <c r="E18" s="83" t="s">
        <v>1099</v>
      </c>
      <c r="F18" s="83"/>
      <c r="G18" s="83" t="s">
        <v>1096</v>
      </c>
      <c r="H18" s="83" t="s">
        <v>1092</v>
      </c>
    </row>
    <row r="19" spans="4:15" ht="15.75" thickBot="1">
      <c r="D19" s="83">
        <v>2021</v>
      </c>
      <c r="E19" s="83" t="s">
        <v>1099</v>
      </c>
      <c r="F19" s="83"/>
      <c r="G19" s="83" t="s">
        <v>1097</v>
      </c>
      <c r="H19" s="83" t="s">
        <v>1091</v>
      </c>
      <c r="K19" s="920" t="s">
        <v>1112</v>
      </c>
      <c r="L19" s="921"/>
      <c r="M19" s="921"/>
      <c r="N19" s="921"/>
      <c r="O19" s="922"/>
    </row>
    <row r="20" spans="4:15">
      <c r="D20" s="83">
        <v>2021</v>
      </c>
      <c r="E20" s="83" t="s">
        <v>1099</v>
      </c>
      <c r="F20" s="83"/>
      <c r="G20" s="83" t="s">
        <v>1098</v>
      </c>
      <c r="H20" s="83" t="s">
        <v>1093</v>
      </c>
    </row>
    <row r="21" spans="4:15">
      <c r="D21" s="83">
        <v>2021</v>
      </c>
      <c r="E21" s="83" t="s">
        <v>1099</v>
      </c>
      <c r="F21" s="83"/>
      <c r="G21" s="83" t="s">
        <v>1096</v>
      </c>
      <c r="H21" s="83" t="s">
        <v>1092</v>
      </c>
      <c r="K21" s="83"/>
      <c r="L21" s="262">
        <v>2019</v>
      </c>
      <c r="M21" s="262">
        <v>2020</v>
      </c>
      <c r="N21" s="262">
        <v>2021</v>
      </c>
      <c r="O21" s="262">
        <v>2022</v>
      </c>
    </row>
    <row r="22" spans="4:15">
      <c r="D22" s="83">
        <v>2021</v>
      </c>
      <c r="E22" s="83" t="s">
        <v>1099</v>
      </c>
      <c r="F22" s="83"/>
      <c r="G22" s="83" t="s">
        <v>1097</v>
      </c>
      <c r="H22" s="83" t="s">
        <v>1091</v>
      </c>
      <c r="K22" s="262" t="s">
        <v>1091</v>
      </c>
      <c r="L22" s="83">
        <v>1</v>
      </c>
      <c r="M22" s="83">
        <v>1</v>
      </c>
      <c r="N22" s="83">
        <v>1</v>
      </c>
      <c r="O22" s="83">
        <v>1</v>
      </c>
    </row>
    <row r="23" spans="4:15">
      <c r="D23" s="83">
        <v>2021</v>
      </c>
      <c r="E23" s="83" t="s">
        <v>1099</v>
      </c>
      <c r="F23" s="83"/>
      <c r="G23" s="83" t="s">
        <v>1097</v>
      </c>
      <c r="H23" s="83" t="s">
        <v>1091</v>
      </c>
      <c r="K23" s="262" t="s">
        <v>1108</v>
      </c>
      <c r="L23" s="83">
        <v>3</v>
      </c>
      <c r="M23" s="83">
        <v>5</v>
      </c>
      <c r="N23" s="83">
        <v>5</v>
      </c>
      <c r="O23" s="83">
        <v>6</v>
      </c>
    </row>
    <row r="24" spans="4:15">
      <c r="D24" s="83">
        <v>2021</v>
      </c>
      <c r="E24" s="83" t="s">
        <v>1099</v>
      </c>
      <c r="F24" s="83"/>
      <c r="G24" s="83" t="s">
        <v>1103</v>
      </c>
      <c r="H24" s="83" t="s">
        <v>1091</v>
      </c>
      <c r="K24" s="262" t="s">
        <v>1100</v>
      </c>
      <c r="L24" s="83">
        <v>1</v>
      </c>
      <c r="M24" s="83">
        <v>2</v>
      </c>
      <c r="N24" s="83">
        <v>1</v>
      </c>
      <c r="O24" s="83">
        <v>1</v>
      </c>
    </row>
    <row r="25" spans="4:15">
      <c r="D25" s="83">
        <v>2022</v>
      </c>
      <c r="E25" s="83" t="s">
        <v>1099</v>
      </c>
      <c r="F25" s="83"/>
      <c r="G25" s="83" t="s">
        <v>1096</v>
      </c>
      <c r="H25" s="83" t="s">
        <v>1092</v>
      </c>
      <c r="K25" s="262" t="s">
        <v>1109</v>
      </c>
      <c r="L25" s="83">
        <v>1</v>
      </c>
      <c r="M25" s="83">
        <v>1</v>
      </c>
      <c r="N25" s="83">
        <v>2</v>
      </c>
      <c r="O25" s="83">
        <v>3</v>
      </c>
    </row>
    <row r="26" spans="4:15">
      <c r="D26" s="83">
        <v>2022</v>
      </c>
      <c r="E26" s="83" t="s">
        <v>1099</v>
      </c>
      <c r="F26" s="83"/>
      <c r="G26" s="83" t="s">
        <v>1098</v>
      </c>
      <c r="H26" s="83" t="s">
        <v>1093</v>
      </c>
      <c r="K26" s="262" t="s">
        <v>1093</v>
      </c>
      <c r="L26" s="83">
        <v>2</v>
      </c>
      <c r="M26" s="83">
        <v>1</v>
      </c>
      <c r="N26" s="83">
        <v>3</v>
      </c>
      <c r="O26" s="83">
        <v>3</v>
      </c>
    </row>
    <row r="27" spans="4:15">
      <c r="D27" s="83">
        <v>2022</v>
      </c>
      <c r="E27" s="83" t="s">
        <v>1099</v>
      </c>
      <c r="F27" s="83"/>
      <c r="G27" s="83" t="s">
        <v>370</v>
      </c>
      <c r="H27" s="83" t="s">
        <v>1100</v>
      </c>
      <c r="K27" s="262" t="s">
        <v>1110</v>
      </c>
      <c r="L27" s="83">
        <v>0</v>
      </c>
      <c r="M27" s="83">
        <v>0</v>
      </c>
      <c r="N27" s="83">
        <v>1</v>
      </c>
      <c r="O27" s="83">
        <v>2</v>
      </c>
    </row>
    <row r="28" spans="4:15">
      <c r="D28" s="83">
        <v>2022</v>
      </c>
      <c r="E28" s="83" t="s">
        <v>1099</v>
      </c>
      <c r="F28" s="83"/>
      <c r="G28" s="83" t="s">
        <v>1102</v>
      </c>
      <c r="H28" s="83" t="s">
        <v>1092</v>
      </c>
      <c r="K28" s="262" t="s">
        <v>228</v>
      </c>
      <c r="L28" s="264">
        <v>1</v>
      </c>
      <c r="M28" s="264">
        <v>1</v>
      </c>
      <c r="N28" s="264">
        <v>1</v>
      </c>
      <c r="O28" s="264">
        <v>1</v>
      </c>
    </row>
    <row r="29" spans="4:15">
      <c r="D29" s="83">
        <v>2022</v>
      </c>
      <c r="E29" s="83" t="s">
        <v>1099</v>
      </c>
      <c r="F29" s="83"/>
      <c r="G29" s="83" t="s">
        <v>1102</v>
      </c>
      <c r="H29" s="83" t="s">
        <v>1092</v>
      </c>
      <c r="K29" s="262" t="s">
        <v>1113</v>
      </c>
      <c r="L29" s="264">
        <v>1</v>
      </c>
      <c r="M29" s="264">
        <v>1</v>
      </c>
      <c r="N29" s="264">
        <v>1</v>
      </c>
      <c r="O29" s="264">
        <v>1</v>
      </c>
    </row>
    <row r="30" spans="4:15">
      <c r="D30" s="83">
        <v>2022</v>
      </c>
      <c r="E30" s="83" t="s">
        <v>1099</v>
      </c>
      <c r="F30" s="83"/>
      <c r="G30" s="83" t="s">
        <v>1102</v>
      </c>
      <c r="H30" s="83" t="s">
        <v>1092</v>
      </c>
      <c r="K30" s="263" t="s">
        <v>1114</v>
      </c>
      <c r="L30" s="264">
        <v>0</v>
      </c>
      <c r="M30" s="264">
        <v>0</v>
      </c>
      <c r="N30" s="264">
        <v>0</v>
      </c>
      <c r="O30" s="264">
        <v>1</v>
      </c>
    </row>
    <row r="31" spans="4:15">
      <c r="D31" s="83">
        <v>2022</v>
      </c>
      <c r="E31" s="83" t="s">
        <v>1099</v>
      </c>
      <c r="F31" s="83"/>
      <c r="G31" s="83" t="s">
        <v>1102</v>
      </c>
      <c r="H31" s="83" t="s">
        <v>1092</v>
      </c>
      <c r="K31" s="263" t="s">
        <v>643</v>
      </c>
      <c r="L31" s="264">
        <v>0</v>
      </c>
      <c r="M31" s="264">
        <v>0</v>
      </c>
      <c r="N31" s="264">
        <v>0</v>
      </c>
      <c r="O31" s="264">
        <v>1</v>
      </c>
    </row>
    <row r="32" spans="4:15">
      <c r="D32" s="83">
        <v>2022</v>
      </c>
      <c r="E32" s="83" t="s">
        <v>1099</v>
      </c>
      <c r="F32" s="83"/>
      <c r="G32" s="83" t="s">
        <v>1103</v>
      </c>
      <c r="H32" s="83" t="s">
        <v>681</v>
      </c>
      <c r="L32" s="83">
        <f>SUM(L22:L31)</f>
        <v>10</v>
      </c>
      <c r="M32" s="83">
        <f>SUM(M22:M31)</f>
        <v>12</v>
      </c>
      <c r="N32" s="83">
        <f>SUM(N22:N31)</f>
        <v>15</v>
      </c>
      <c r="O32" s="83">
        <f>SUM(O22:O31)</f>
        <v>20</v>
      </c>
    </row>
    <row r="33" spans="4:8">
      <c r="D33" s="83">
        <v>2022</v>
      </c>
      <c r="E33" s="83" t="s">
        <v>1099</v>
      </c>
      <c r="F33" s="83"/>
      <c r="G33" s="83" t="s">
        <v>1104</v>
      </c>
      <c r="H33" s="83" t="s">
        <v>1101</v>
      </c>
    </row>
    <row r="34" spans="4:8">
      <c r="D34" s="83">
        <v>2022</v>
      </c>
      <c r="E34" s="83" t="s">
        <v>689</v>
      </c>
      <c r="F34" s="83"/>
      <c r="G34" s="83" t="s">
        <v>672</v>
      </c>
      <c r="H34" s="83" t="s">
        <v>1101</v>
      </c>
    </row>
    <row r="35" spans="4:8">
      <c r="D35" s="83">
        <v>2022</v>
      </c>
      <c r="E35" s="83" t="s">
        <v>1099</v>
      </c>
      <c r="F35" s="83"/>
      <c r="G35" s="83" t="s">
        <v>672</v>
      </c>
      <c r="H35" s="83" t="s">
        <v>1101</v>
      </c>
    </row>
    <row r="36" spans="4:8">
      <c r="D36" s="83">
        <v>2022</v>
      </c>
      <c r="E36" s="83" t="s">
        <v>689</v>
      </c>
      <c r="F36" s="83"/>
      <c r="G36" s="83" t="s">
        <v>1105</v>
      </c>
      <c r="H36" s="83" t="s">
        <v>1106</v>
      </c>
    </row>
    <row r="37" spans="4:8">
      <c r="D37" s="83">
        <v>2022</v>
      </c>
      <c r="E37" s="83" t="s">
        <v>689</v>
      </c>
      <c r="F37" s="83"/>
      <c r="G37" s="83" t="s">
        <v>1107</v>
      </c>
      <c r="H37" s="83" t="s">
        <v>1093</v>
      </c>
    </row>
    <row r="38" spans="4:8">
      <c r="D38" s="83">
        <v>2022</v>
      </c>
      <c r="E38" s="83" t="s">
        <v>689</v>
      </c>
      <c r="F38" s="83"/>
      <c r="G38" s="83" t="s">
        <v>1097</v>
      </c>
      <c r="H38" s="83" t="s">
        <v>1091</v>
      </c>
    </row>
    <row r="39" spans="4:8">
      <c r="D39" s="264">
        <v>2022</v>
      </c>
      <c r="E39" s="264" t="s">
        <v>689</v>
      </c>
      <c r="G39" s="83" t="s">
        <v>1096</v>
      </c>
      <c r="H39" s="264" t="s">
        <v>1092</v>
      </c>
    </row>
  </sheetData>
  <autoFilter ref="H2:H38" xr:uid="{7DB17D0A-4EB9-4286-AA10-D8EFE1035DA7}"/>
  <mergeCells count="3">
    <mergeCell ref="R4:V7"/>
    <mergeCell ref="K19:O19"/>
    <mergeCell ref="R9:V1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57D5-8936-44A7-9068-328DF2664962}">
  <dimension ref="C1:AP103"/>
  <sheetViews>
    <sheetView showGridLines="0" zoomScale="70" zoomScaleNormal="70" workbookViewId="0"/>
  </sheetViews>
  <sheetFormatPr baseColWidth="10" defaultRowHeight="15"/>
  <cols>
    <col min="1" max="1" width="11.42578125" style="233"/>
    <col min="2" max="2" width="12.7109375" style="233" customWidth="1"/>
    <col min="3" max="3" width="64.140625" style="233" customWidth="1"/>
    <col min="4" max="4" width="17.42578125" style="233" customWidth="1"/>
    <col min="5" max="5" width="20.140625" style="233" customWidth="1"/>
    <col min="6" max="6" width="16.42578125" style="233" bestFit="1" customWidth="1"/>
    <col min="7" max="7" width="23.85546875" style="233" customWidth="1"/>
    <col min="8" max="8" width="25.5703125" style="233" customWidth="1"/>
    <col min="9" max="9" width="20.42578125" style="233" customWidth="1"/>
    <col min="10" max="10" width="39.5703125" style="233" customWidth="1"/>
    <col min="11" max="19" width="11.42578125" style="233"/>
    <col min="20" max="20" width="11.42578125" style="18"/>
    <col min="21" max="21" width="13.85546875" style="274" bestFit="1" customWidth="1"/>
    <col min="22" max="22" width="12.140625" bestFit="1" customWidth="1"/>
    <col min="23" max="23" width="14.85546875" style="275" bestFit="1" customWidth="1"/>
    <col min="24" max="25" width="11.42578125" style="275"/>
    <col min="26" max="26" width="18.7109375" bestFit="1" customWidth="1"/>
    <col min="27" max="27" width="15.42578125" style="277" bestFit="1" customWidth="1"/>
    <col min="28" max="28" width="13.140625" style="275" bestFit="1" customWidth="1"/>
    <col min="29" max="29" width="12.7109375" style="275" bestFit="1" customWidth="1"/>
    <col min="30" max="30" width="43.42578125" style="275" bestFit="1" customWidth="1"/>
    <col min="31" max="31" width="33.140625" style="276" customWidth="1"/>
    <col min="32" max="32" width="17" bestFit="1" customWidth="1"/>
    <col min="43" max="16384" width="11.42578125" style="233"/>
  </cols>
  <sheetData>
    <row r="1" spans="3:42" ht="21">
      <c r="C1" s="306"/>
      <c r="D1" s="307"/>
      <c r="E1" s="307"/>
      <c r="F1" s="307"/>
      <c r="G1" s="307"/>
      <c r="H1" s="307"/>
      <c r="I1" s="307"/>
      <c r="J1" s="307"/>
      <c r="K1" s="307"/>
      <c r="L1" s="307"/>
      <c r="M1" s="307"/>
      <c r="N1" s="307"/>
      <c r="O1" s="307"/>
      <c r="P1" s="307"/>
      <c r="Q1" s="307"/>
      <c r="R1" s="308"/>
      <c r="T1" s="925" t="s">
        <v>1186</v>
      </c>
      <c r="U1" s="926"/>
      <c r="V1" s="926"/>
      <c r="W1" s="926"/>
      <c r="X1" s="926"/>
      <c r="Y1" s="926"/>
      <c r="Z1" s="926"/>
      <c r="AA1" s="926"/>
      <c r="AB1" s="926"/>
      <c r="AC1" s="926"/>
      <c r="AD1" s="926"/>
      <c r="AE1" s="927"/>
      <c r="AF1" s="104"/>
      <c r="AG1" s="104"/>
      <c r="AH1" s="104"/>
      <c r="AI1" s="104"/>
      <c r="AJ1" s="104"/>
      <c r="AK1" s="104"/>
      <c r="AL1" s="104"/>
      <c r="AM1" s="104"/>
      <c r="AN1" s="104"/>
      <c r="AO1" s="104"/>
      <c r="AP1" s="3"/>
    </row>
    <row r="2" spans="3:42">
      <c r="C2" s="309"/>
      <c r="R2" s="310"/>
      <c r="T2" s="124"/>
      <c r="AP2" s="4"/>
    </row>
    <row r="3" spans="3:42">
      <c r="C3" s="928" t="s">
        <v>1055</v>
      </c>
      <c r="D3" s="929"/>
      <c r="E3" s="929"/>
      <c r="F3" s="929"/>
      <c r="G3" s="929"/>
      <c r="H3" s="272"/>
      <c r="R3" s="310"/>
      <c r="T3" s="323" t="s">
        <v>1164</v>
      </c>
      <c r="U3" s="324">
        <v>1000000</v>
      </c>
      <c r="Z3" s="233"/>
      <c r="AA3" s="233"/>
      <c r="AP3" s="4"/>
    </row>
    <row r="4" spans="3:42">
      <c r="C4" s="309"/>
      <c r="R4" s="310"/>
      <c r="T4" s="323" t="s">
        <v>1165</v>
      </c>
      <c r="U4" s="281">
        <v>123.51</v>
      </c>
      <c r="Z4" s="233"/>
      <c r="AA4" s="233"/>
      <c r="AC4" s="930" t="s">
        <v>1166</v>
      </c>
      <c r="AD4" s="931"/>
      <c r="AE4" s="932"/>
      <c r="AP4" s="4"/>
    </row>
    <row r="5" spans="3:42">
      <c r="C5" s="928" t="s">
        <v>1039</v>
      </c>
      <c r="D5" s="929"/>
      <c r="E5" s="929"/>
      <c r="F5" s="929"/>
      <c r="G5" s="929"/>
      <c r="H5" s="311"/>
      <c r="R5" s="310"/>
      <c r="T5" s="291" t="s">
        <v>1001</v>
      </c>
      <c r="U5" s="254" t="s">
        <v>1088</v>
      </c>
      <c r="V5" s="254" t="s">
        <v>1167</v>
      </c>
      <c r="W5" s="254" t="s">
        <v>1168</v>
      </c>
      <c r="X5" s="254" t="s">
        <v>1169</v>
      </c>
      <c r="Y5" s="254" t="s">
        <v>1170</v>
      </c>
      <c r="Z5" s="323" t="s">
        <v>1171</v>
      </c>
      <c r="AA5" s="292"/>
      <c r="AB5" s="292"/>
      <c r="AC5" s="278" t="s">
        <v>1088</v>
      </c>
      <c r="AD5" s="279" t="s">
        <v>1172</v>
      </c>
      <c r="AE5" s="279" t="s">
        <v>1173</v>
      </c>
      <c r="AF5" s="17"/>
      <c r="AG5" s="17"/>
      <c r="AH5" s="17"/>
      <c r="AI5" s="17"/>
      <c r="AJ5" s="17"/>
      <c r="AK5" s="17"/>
      <c r="AL5" s="17"/>
      <c r="AM5" s="17"/>
      <c r="AN5" s="17"/>
      <c r="AO5" s="17"/>
      <c r="AP5" s="49"/>
    </row>
    <row r="6" spans="3:42">
      <c r="C6" s="312"/>
      <c r="D6" s="256">
        <v>2018</v>
      </c>
      <c r="E6" s="257">
        <v>2019</v>
      </c>
      <c r="F6" s="258">
        <v>2020</v>
      </c>
      <c r="G6" s="257">
        <v>2021</v>
      </c>
      <c r="H6" s="256">
        <v>2022</v>
      </c>
      <c r="R6" s="310"/>
      <c r="T6" s="293">
        <v>81</v>
      </c>
      <c r="U6" s="683">
        <v>2018</v>
      </c>
      <c r="V6" s="83" t="s">
        <v>1174</v>
      </c>
      <c r="W6" s="255">
        <v>34712358</v>
      </c>
      <c r="X6" s="280">
        <v>97.53</v>
      </c>
      <c r="Y6" s="281">
        <f t="shared" ref="Y6:Y37" si="0">$U$4/X6</f>
        <v>1.2663795755152261</v>
      </c>
      <c r="Z6" s="282">
        <f>W6*Y6</f>
        <v>43959021.189172558</v>
      </c>
      <c r="AA6" s="275"/>
      <c r="AC6" s="83">
        <v>2018</v>
      </c>
      <c r="AD6" s="283"/>
      <c r="AE6" s="83"/>
      <c r="AP6" s="4"/>
    </row>
    <row r="7" spans="3:42">
      <c r="C7" s="313" t="s">
        <v>1053</v>
      </c>
      <c r="D7" s="255">
        <v>34712358</v>
      </c>
      <c r="E7" s="253">
        <v>51216841</v>
      </c>
      <c r="F7" s="253">
        <v>54456987</v>
      </c>
      <c r="G7" s="253">
        <v>72490234</v>
      </c>
      <c r="H7" s="253">
        <v>69724478</v>
      </c>
      <c r="R7" s="310"/>
      <c r="T7" s="293">
        <v>82</v>
      </c>
      <c r="U7" s="683"/>
      <c r="V7" s="83" t="s">
        <v>1175</v>
      </c>
      <c r="W7" s="255">
        <v>71773379</v>
      </c>
      <c r="X7" s="284">
        <v>98.22</v>
      </c>
      <c r="Y7" s="281">
        <f t="shared" si="0"/>
        <v>1.2574832009773977</v>
      </c>
      <c r="Z7" s="282">
        <f t="shared" ref="Z7:Z63" si="1">W7*Y7</f>
        <v>90253818.36988394</v>
      </c>
      <c r="AA7" s="275"/>
      <c r="AC7" s="83">
        <v>2019</v>
      </c>
      <c r="AD7" s="265">
        <f>(AA29-AA17)/AA17</f>
        <v>0.22620522072982385</v>
      </c>
      <c r="AE7" s="265">
        <f>(AA29-$AA$17)/$AA$17</f>
        <v>0.22620522072982385</v>
      </c>
      <c r="AP7" s="4"/>
    </row>
    <row r="8" spans="3:42">
      <c r="C8" s="313" t="s">
        <v>1052</v>
      </c>
      <c r="D8" s="255">
        <v>71773379</v>
      </c>
      <c r="E8" s="253">
        <v>74488183</v>
      </c>
      <c r="F8" s="253">
        <v>95590517</v>
      </c>
      <c r="G8" s="253">
        <v>153850636</v>
      </c>
      <c r="H8" s="253">
        <v>90638231</v>
      </c>
      <c r="R8" s="310"/>
      <c r="T8" s="293">
        <v>83</v>
      </c>
      <c r="U8" s="683"/>
      <c r="V8" s="83" t="s">
        <v>1176</v>
      </c>
      <c r="W8" s="255">
        <v>90895072</v>
      </c>
      <c r="X8" s="280">
        <v>98.45</v>
      </c>
      <c r="Y8" s="281">
        <f t="shared" si="0"/>
        <v>1.2545454545454546</v>
      </c>
      <c r="Z8" s="282">
        <f t="shared" si="1"/>
        <v>114031999.41818182</v>
      </c>
      <c r="AA8" s="275"/>
      <c r="AC8" s="83">
        <v>2020</v>
      </c>
      <c r="AD8" s="265">
        <f>(AA41-AA29)/AA29</f>
        <v>1.1462057741825284</v>
      </c>
      <c r="AE8" s="265">
        <f>(AA41-$AA$17)/$AA$17</f>
        <v>1.6316887250631098</v>
      </c>
      <c r="AP8" s="4"/>
    </row>
    <row r="9" spans="3:42">
      <c r="C9" s="313" t="s">
        <v>1051</v>
      </c>
      <c r="D9" s="255">
        <v>90895072</v>
      </c>
      <c r="E9" s="253">
        <v>51242139</v>
      </c>
      <c r="F9" s="253">
        <v>230391362.36000001</v>
      </c>
      <c r="G9" s="253">
        <v>163405050</v>
      </c>
      <c r="H9" s="253">
        <v>117777289</v>
      </c>
      <c r="R9" s="310"/>
      <c r="T9" s="293">
        <v>84</v>
      </c>
      <c r="U9" s="683"/>
      <c r="V9" s="83" t="s">
        <v>1177</v>
      </c>
      <c r="W9" s="255">
        <v>85878695</v>
      </c>
      <c r="X9" s="284">
        <v>98.91</v>
      </c>
      <c r="Y9" s="281">
        <f t="shared" si="0"/>
        <v>1.2487109493478921</v>
      </c>
      <c r="Z9" s="282">
        <f t="shared" si="1"/>
        <v>107237666.76220807</v>
      </c>
      <c r="AA9" s="275"/>
      <c r="AC9" s="83">
        <v>2021</v>
      </c>
      <c r="AD9" s="265">
        <f>(AA53-AA41)/AA41</f>
        <v>-0.2900173408393199</v>
      </c>
      <c r="AE9" s="265">
        <f>(AA53-$AA$17)/$AA$17</f>
        <v>0.86845335910348676</v>
      </c>
      <c r="AP9" s="4"/>
    </row>
    <row r="10" spans="3:42">
      <c r="C10" s="313" t="s">
        <v>1050</v>
      </c>
      <c r="D10" s="255">
        <v>85878695</v>
      </c>
      <c r="E10" s="253">
        <v>74502031</v>
      </c>
      <c r="F10" s="253">
        <v>494451916</v>
      </c>
      <c r="G10" s="253">
        <v>110459920</v>
      </c>
      <c r="H10" s="253">
        <v>128558068</v>
      </c>
      <c r="R10" s="310"/>
      <c r="T10" s="293">
        <v>85</v>
      </c>
      <c r="U10" s="683"/>
      <c r="V10" s="83" t="s">
        <v>1178</v>
      </c>
      <c r="W10" s="255">
        <v>58560226</v>
      </c>
      <c r="X10" s="280">
        <v>99.16</v>
      </c>
      <c r="Y10" s="281">
        <f t="shared" si="0"/>
        <v>1.2455627269060106</v>
      </c>
      <c r="Z10" s="282">
        <f t="shared" si="1"/>
        <v>72940434.784792259</v>
      </c>
      <c r="AA10" s="275"/>
      <c r="AC10" s="83">
        <v>2022</v>
      </c>
      <c r="AD10" s="265">
        <f>(AA65-AA53)/AA53</f>
        <v>-0.19417630569152472</v>
      </c>
      <c r="AE10" s="265">
        <f>(AA65-$AA$17)/$AA$17</f>
        <v>0.5056439884758519</v>
      </c>
      <c r="AP10" s="4"/>
    </row>
    <row r="11" spans="3:42">
      <c r="C11" s="313" t="s">
        <v>1049</v>
      </c>
      <c r="D11" s="255">
        <v>58560226</v>
      </c>
      <c r="E11" s="253">
        <v>70666370</v>
      </c>
      <c r="F11" s="255">
        <v>194767024</v>
      </c>
      <c r="G11" s="255">
        <v>100038598</v>
      </c>
      <c r="H11" s="255">
        <v>120161578</v>
      </c>
      <c r="R11" s="310"/>
      <c r="T11" s="293">
        <v>86</v>
      </c>
      <c r="U11" s="683"/>
      <c r="V11" s="83" t="s">
        <v>1179</v>
      </c>
      <c r="W11" s="255">
        <v>53629741</v>
      </c>
      <c r="X11" s="284">
        <v>99.31</v>
      </c>
      <c r="Y11" s="281">
        <f t="shared" si="0"/>
        <v>1.2436814016715336</v>
      </c>
      <c r="Z11" s="282">
        <f t="shared" si="1"/>
        <v>66698311.458161317</v>
      </c>
      <c r="AA11" s="275"/>
      <c r="AC11"/>
      <c r="AD11"/>
      <c r="AE11"/>
      <c r="AP11" s="4"/>
    </row>
    <row r="12" spans="3:42">
      <c r="C12" s="313" t="s">
        <v>1048</v>
      </c>
      <c r="D12" s="255">
        <v>53629741</v>
      </c>
      <c r="E12" s="253">
        <v>91502268</v>
      </c>
      <c r="F12" s="253">
        <v>136288735</v>
      </c>
      <c r="G12" s="253">
        <v>113342822</v>
      </c>
      <c r="H12" s="253">
        <v>124231125</v>
      </c>
      <c r="R12" s="310"/>
      <c r="T12" s="293">
        <v>87</v>
      </c>
      <c r="U12" s="683"/>
      <c r="V12" s="83" t="s">
        <v>1180</v>
      </c>
      <c r="W12" s="255">
        <v>45097378</v>
      </c>
      <c r="X12" s="280">
        <v>99.18</v>
      </c>
      <c r="Y12" s="281">
        <f t="shared" si="0"/>
        <v>1.2453115547489413</v>
      </c>
      <c r="Z12" s="282">
        <f t="shared" si="1"/>
        <v>56160285.912280701</v>
      </c>
      <c r="AA12" s="275"/>
      <c r="AC12"/>
      <c r="AD12"/>
      <c r="AE12"/>
      <c r="AP12" s="4"/>
    </row>
    <row r="13" spans="3:42">
      <c r="C13" s="313" t="s">
        <v>1047</v>
      </c>
      <c r="D13" s="255">
        <v>45097378</v>
      </c>
      <c r="E13" s="253">
        <v>79521798</v>
      </c>
      <c r="F13" s="253">
        <v>116418602</v>
      </c>
      <c r="G13" s="253">
        <v>139337964</v>
      </c>
      <c r="H13" s="255">
        <v>139146433</v>
      </c>
      <c r="R13" s="310"/>
      <c r="T13" s="293">
        <v>88</v>
      </c>
      <c r="U13" s="683"/>
      <c r="V13" s="83" t="s">
        <v>1181</v>
      </c>
      <c r="W13" s="255">
        <v>69393184</v>
      </c>
      <c r="X13" s="284">
        <v>99.3</v>
      </c>
      <c r="Y13" s="281">
        <f t="shared" si="0"/>
        <v>1.2438066465256798</v>
      </c>
      <c r="Z13" s="282">
        <f t="shared" si="1"/>
        <v>86311703.482779458</v>
      </c>
      <c r="AA13" s="275"/>
      <c r="AC13"/>
      <c r="AD13"/>
      <c r="AE13"/>
      <c r="AP13" s="4"/>
    </row>
    <row r="14" spans="3:42">
      <c r="C14" s="313" t="s">
        <v>1046</v>
      </c>
      <c r="D14" s="255">
        <v>69393184</v>
      </c>
      <c r="E14" s="253">
        <v>91343003</v>
      </c>
      <c r="F14" s="253">
        <v>111163628</v>
      </c>
      <c r="G14" s="255">
        <v>132087468</v>
      </c>
      <c r="H14" s="255">
        <v>177008813</v>
      </c>
      <c r="R14" s="310"/>
      <c r="T14" s="293">
        <v>89</v>
      </c>
      <c r="U14" s="683"/>
      <c r="V14" s="83" t="s">
        <v>1182</v>
      </c>
      <c r="W14" s="255">
        <v>45367393</v>
      </c>
      <c r="X14" s="280">
        <v>99.47</v>
      </c>
      <c r="Y14" s="281">
        <f t="shared" si="0"/>
        <v>1.2416809088167287</v>
      </c>
      <c r="Z14" s="282">
        <f t="shared" si="1"/>
        <v>56331825.770885691</v>
      </c>
      <c r="AA14" s="275"/>
      <c r="AC14" s="276"/>
      <c r="AD14"/>
      <c r="AE14"/>
      <c r="AP14" s="4"/>
    </row>
    <row r="15" spans="3:42">
      <c r="C15" s="313" t="s">
        <v>1045</v>
      </c>
      <c r="D15" s="255">
        <v>45367393</v>
      </c>
      <c r="E15" s="253">
        <v>71107163</v>
      </c>
      <c r="F15" s="253">
        <v>184549842</v>
      </c>
      <c r="G15" s="253">
        <v>130622622</v>
      </c>
      <c r="H15" s="253">
        <v>190828340</v>
      </c>
      <c r="R15" s="310"/>
      <c r="T15" s="293">
        <v>90</v>
      </c>
      <c r="U15" s="683"/>
      <c r="V15" s="83" t="s">
        <v>1183</v>
      </c>
      <c r="W15" s="255">
        <v>55824478</v>
      </c>
      <c r="X15" s="284">
        <v>99.59</v>
      </c>
      <c r="Y15" s="281">
        <f t="shared" si="0"/>
        <v>1.2401847575057736</v>
      </c>
      <c r="Z15" s="282">
        <f t="shared" si="1"/>
        <v>69232666.711316392</v>
      </c>
      <c r="AA15" s="275"/>
      <c r="AC15" s="276"/>
      <c r="AD15"/>
      <c r="AE15"/>
      <c r="AF15" s="275"/>
      <c r="AG15" s="275"/>
      <c r="AP15" s="4"/>
    </row>
    <row r="16" spans="3:42">
      <c r="C16" s="313" t="s">
        <v>1044</v>
      </c>
      <c r="D16" s="255">
        <v>55824478</v>
      </c>
      <c r="E16" s="253">
        <v>87592257</v>
      </c>
      <c r="F16" s="253">
        <v>109091147</v>
      </c>
      <c r="G16" s="253">
        <v>108713928</v>
      </c>
      <c r="H16" s="253">
        <v>162130075</v>
      </c>
      <c r="R16" s="310"/>
      <c r="T16" s="293">
        <v>91</v>
      </c>
      <c r="U16" s="683"/>
      <c r="V16" s="83" t="s">
        <v>1184</v>
      </c>
      <c r="W16" s="255">
        <v>60977494</v>
      </c>
      <c r="X16" s="280">
        <v>99.7</v>
      </c>
      <c r="Y16" s="281">
        <f t="shared" si="0"/>
        <v>1.2388164493480442</v>
      </c>
      <c r="Z16" s="282">
        <f t="shared" si="1"/>
        <v>75539922.607221678</v>
      </c>
      <c r="AA16" s="275"/>
      <c r="AB16" s="290"/>
      <c r="AC16" s="294"/>
      <c r="AD16" s="294"/>
      <c r="AE16" s="290"/>
      <c r="AF16" s="275"/>
      <c r="AG16" s="275"/>
      <c r="AH16" s="295"/>
      <c r="AP16" s="4"/>
    </row>
    <row r="17" spans="3:42">
      <c r="C17" s="313" t="s">
        <v>1043</v>
      </c>
      <c r="D17" s="255">
        <v>60977494</v>
      </c>
      <c r="E17" s="253">
        <v>101673936</v>
      </c>
      <c r="F17" s="253">
        <v>135390019</v>
      </c>
      <c r="G17" s="255">
        <v>121466058</v>
      </c>
      <c r="H17" s="253"/>
      <c r="R17" s="310"/>
      <c r="T17" s="293">
        <v>92</v>
      </c>
      <c r="U17" s="683"/>
      <c r="V17" s="83" t="s">
        <v>1185</v>
      </c>
      <c r="W17" s="255">
        <v>54482293</v>
      </c>
      <c r="X17" s="284">
        <v>100</v>
      </c>
      <c r="Y17" s="281">
        <f t="shared" si="0"/>
        <v>1.2351000000000001</v>
      </c>
      <c r="Z17" s="282">
        <f t="shared" si="1"/>
        <v>67291080.084300011</v>
      </c>
      <c r="AA17" s="275">
        <f>SUM(Z6:Z17)</f>
        <v>905988736.55118394</v>
      </c>
      <c r="AB17" s="276"/>
      <c r="AC17" s="276"/>
      <c r="AD17" s="276"/>
      <c r="AF17" s="275"/>
      <c r="AP17" s="4"/>
    </row>
    <row r="18" spans="3:42">
      <c r="C18" s="313" t="s">
        <v>1042</v>
      </c>
      <c r="D18" s="255">
        <v>54482293</v>
      </c>
      <c r="E18" s="253">
        <v>78708083</v>
      </c>
      <c r="F18" s="255">
        <v>170553795</v>
      </c>
      <c r="G18" s="253">
        <v>146113716</v>
      </c>
      <c r="H18" s="253"/>
      <c r="R18" s="310"/>
      <c r="T18" s="293">
        <v>93</v>
      </c>
      <c r="U18" s="683">
        <v>2019</v>
      </c>
      <c r="V18" s="83" t="s">
        <v>1174</v>
      </c>
      <c r="W18" s="253">
        <v>51216841</v>
      </c>
      <c r="X18" s="285">
        <v>100.6</v>
      </c>
      <c r="Y18" s="281">
        <f t="shared" si="0"/>
        <v>1.2277335984095428</v>
      </c>
      <c r="Z18" s="282">
        <f t="shared" si="1"/>
        <v>62880636.500099406</v>
      </c>
      <c r="AA18" s="275"/>
      <c r="AC18" s="276"/>
      <c r="AD18"/>
      <c r="AE18"/>
      <c r="AP18" s="4"/>
    </row>
    <row r="19" spans="3:42">
      <c r="C19" s="291" t="s">
        <v>1041</v>
      </c>
      <c r="D19" s="253">
        <f>SUM(D7:D18)</f>
        <v>726591691</v>
      </c>
      <c r="E19" s="253">
        <f>SUM(E7:E18)</f>
        <v>923564072</v>
      </c>
      <c r="F19" s="253">
        <f>SUM(F7:F18)</f>
        <v>2033113574.3600001</v>
      </c>
      <c r="G19" s="253">
        <f>SUM(G7:G18)</f>
        <v>1491929016</v>
      </c>
      <c r="H19" s="253">
        <f>SUM(H7:H18)</f>
        <v>1320204430</v>
      </c>
      <c r="R19" s="310"/>
      <c r="T19" s="293">
        <v>94</v>
      </c>
      <c r="U19" s="683"/>
      <c r="V19" s="83" t="s">
        <v>1175</v>
      </c>
      <c r="W19" s="253">
        <v>74488183</v>
      </c>
      <c r="X19" s="284">
        <v>101.18</v>
      </c>
      <c r="Y19" s="281">
        <f t="shared" si="0"/>
        <v>1.2206957896817552</v>
      </c>
      <c r="Z19" s="282">
        <f t="shared" si="1"/>
        <v>90927411.369144097</v>
      </c>
      <c r="AA19" s="275"/>
      <c r="AC19" s="276"/>
      <c r="AD19"/>
      <c r="AE19"/>
      <c r="AP19" s="4"/>
    </row>
    <row r="20" spans="3:42">
      <c r="C20" s="309"/>
      <c r="R20" s="310"/>
      <c r="T20" s="293">
        <v>95</v>
      </c>
      <c r="U20" s="683"/>
      <c r="V20" s="83" t="s">
        <v>1176</v>
      </c>
      <c r="W20" s="253">
        <v>51242139</v>
      </c>
      <c r="X20" s="280">
        <v>101.62</v>
      </c>
      <c r="Y20" s="281">
        <f t="shared" si="0"/>
        <v>1.2154103522928557</v>
      </c>
      <c r="Z20" s="282">
        <f t="shared" si="1"/>
        <v>62280226.214229479</v>
      </c>
      <c r="AA20" s="275"/>
      <c r="AC20" s="276"/>
      <c r="AD20"/>
      <c r="AE20"/>
      <c r="AP20" s="4"/>
    </row>
    <row r="21" spans="3:42">
      <c r="C21" s="309"/>
      <c r="R21" s="310"/>
      <c r="T21" s="293">
        <v>96</v>
      </c>
      <c r="U21" s="683"/>
      <c r="V21" s="83" t="s">
        <v>1177</v>
      </c>
      <c r="W21" s="253">
        <v>74502031</v>
      </c>
      <c r="X21" s="284">
        <v>102.12</v>
      </c>
      <c r="Y21" s="281">
        <f t="shared" si="0"/>
        <v>1.2094594594594594</v>
      </c>
      <c r="Z21" s="282">
        <f t="shared" si="1"/>
        <v>90107186.141891897</v>
      </c>
      <c r="AA21" s="275"/>
      <c r="AC21" s="276"/>
      <c r="AD21"/>
      <c r="AE21"/>
      <c r="AP21" s="4"/>
    </row>
    <row r="22" spans="3:42">
      <c r="C22" s="309"/>
      <c r="F22" s="314"/>
      <c r="R22" s="310"/>
      <c r="T22" s="293">
        <v>97</v>
      </c>
      <c r="U22" s="683"/>
      <c r="V22" s="83" t="s">
        <v>1178</v>
      </c>
      <c r="W22" s="253">
        <v>70666370</v>
      </c>
      <c r="X22" s="280">
        <v>102.44</v>
      </c>
      <c r="Y22" s="281">
        <f t="shared" si="0"/>
        <v>1.2056813744631005</v>
      </c>
      <c r="Z22" s="282">
        <f t="shared" si="1"/>
        <v>85201126.109918013</v>
      </c>
      <c r="AA22" s="275"/>
      <c r="AC22" s="276"/>
      <c r="AD22"/>
      <c r="AE22"/>
      <c r="AP22" s="4"/>
    </row>
    <row r="23" spans="3:42">
      <c r="C23" s="309"/>
      <c r="R23" s="310"/>
      <c r="T23" s="293">
        <v>98</v>
      </c>
      <c r="U23" s="683"/>
      <c r="V23" s="83" t="s">
        <v>1179</v>
      </c>
      <c r="W23" s="253">
        <v>91502268</v>
      </c>
      <c r="X23" s="284">
        <v>102.71</v>
      </c>
      <c r="Y23" s="281">
        <f t="shared" si="0"/>
        <v>1.2025119267841498</v>
      </c>
      <c r="Z23" s="282">
        <f t="shared" si="1"/>
        <v>110032568.59779964</v>
      </c>
      <c r="AA23" s="275"/>
      <c r="AC23" s="276"/>
      <c r="AD23"/>
      <c r="AE23"/>
      <c r="AP23" s="4"/>
    </row>
    <row r="24" spans="3:42">
      <c r="C24" s="309"/>
      <c r="R24" s="310"/>
      <c r="T24" s="293">
        <v>99</v>
      </c>
      <c r="U24" s="683"/>
      <c r="V24" s="83" t="s">
        <v>1180</v>
      </c>
      <c r="W24" s="253">
        <v>79521798</v>
      </c>
      <c r="X24" s="280">
        <v>102.94</v>
      </c>
      <c r="Y24" s="281">
        <f t="shared" si="0"/>
        <v>1.1998251408587528</v>
      </c>
      <c r="Z24" s="282">
        <f t="shared" si="1"/>
        <v>95412252.486691281</v>
      </c>
      <c r="AA24" s="275"/>
      <c r="AC24" s="276"/>
      <c r="AD24"/>
      <c r="AE24"/>
      <c r="AP24" s="4"/>
    </row>
    <row r="25" spans="3:42">
      <c r="C25" s="309"/>
      <c r="R25" s="310"/>
      <c r="T25" s="293">
        <v>100</v>
      </c>
      <c r="U25" s="683"/>
      <c r="V25" s="83" t="s">
        <v>1181</v>
      </c>
      <c r="W25" s="253">
        <v>91343003</v>
      </c>
      <c r="X25" s="284">
        <v>103.03</v>
      </c>
      <c r="Y25" s="281">
        <f t="shared" si="0"/>
        <v>1.198777055226633</v>
      </c>
      <c r="Z25" s="282">
        <f t="shared" si="1"/>
        <v>109499896.1518975</v>
      </c>
      <c r="AA25" s="275"/>
      <c r="AC25" s="276"/>
      <c r="AD25"/>
      <c r="AE25"/>
      <c r="AP25" s="4"/>
    </row>
    <row r="26" spans="3:42">
      <c r="C26" s="315" t="s">
        <v>1040</v>
      </c>
      <c r="D26" s="248" t="s">
        <v>1039</v>
      </c>
      <c r="R26" s="310"/>
      <c r="T26" s="293">
        <v>101</v>
      </c>
      <c r="U26" s="683"/>
      <c r="V26" s="83" t="s">
        <v>1182</v>
      </c>
      <c r="W26" s="253">
        <v>71107163</v>
      </c>
      <c r="X26" s="280">
        <v>103.26</v>
      </c>
      <c r="Y26" s="281">
        <f t="shared" si="0"/>
        <v>1.1961069145845438</v>
      </c>
      <c r="Z26" s="282">
        <f t="shared" si="1"/>
        <v>85051769.340790227</v>
      </c>
      <c r="AA26" s="275"/>
      <c r="AC26" s="276"/>
      <c r="AD26"/>
      <c r="AE26"/>
      <c r="AP26" s="4"/>
    </row>
    <row r="27" spans="3:42">
      <c r="C27" s="316">
        <v>2014</v>
      </c>
      <c r="D27" s="252">
        <v>311352277</v>
      </c>
      <c r="R27" s="310"/>
      <c r="T27" s="293">
        <v>102</v>
      </c>
      <c r="U27" s="683"/>
      <c r="V27" s="83" t="s">
        <v>1183</v>
      </c>
      <c r="W27" s="253">
        <v>87592257</v>
      </c>
      <c r="X27" s="284">
        <v>103.43</v>
      </c>
      <c r="Y27" s="281">
        <f t="shared" si="0"/>
        <v>1.1941409649037997</v>
      </c>
      <c r="Z27" s="282">
        <f t="shared" si="1"/>
        <v>104597502.29208161</v>
      </c>
      <c r="AA27" s="275"/>
      <c r="AC27" s="276"/>
      <c r="AD27"/>
      <c r="AE27"/>
      <c r="AP27" s="4"/>
    </row>
    <row r="28" spans="3:42">
      <c r="C28" s="316">
        <v>2015</v>
      </c>
      <c r="D28" s="252">
        <v>377233507</v>
      </c>
      <c r="R28" s="310"/>
      <c r="T28" s="293">
        <v>103</v>
      </c>
      <c r="U28" s="683"/>
      <c r="V28" s="83" t="s">
        <v>1184</v>
      </c>
      <c r="W28" s="253">
        <v>101673936</v>
      </c>
      <c r="X28" s="280">
        <v>103.54</v>
      </c>
      <c r="Y28" s="281">
        <f t="shared" si="0"/>
        <v>1.1928723198763762</v>
      </c>
      <c r="Z28" s="282">
        <f t="shared" si="1"/>
        <v>121284023.9072822</v>
      </c>
      <c r="AA28" s="275"/>
      <c r="AC28" s="276"/>
      <c r="AD28"/>
      <c r="AE28"/>
      <c r="AP28" s="4"/>
    </row>
    <row r="29" spans="3:42">
      <c r="C29" s="316">
        <v>2016</v>
      </c>
      <c r="D29" s="252">
        <v>399893979</v>
      </c>
      <c r="R29" s="310"/>
      <c r="T29" s="293">
        <v>104</v>
      </c>
      <c r="U29" s="683"/>
      <c r="V29" s="83" t="s">
        <v>1185</v>
      </c>
      <c r="W29" s="253">
        <v>78708083</v>
      </c>
      <c r="X29" s="284">
        <v>103.8</v>
      </c>
      <c r="Y29" s="281">
        <f t="shared" si="0"/>
        <v>1.1898843930635838</v>
      </c>
      <c r="Z29" s="282">
        <f t="shared" si="1"/>
        <v>93653519.569653183</v>
      </c>
      <c r="AA29" s="275">
        <f>SUM(Z18:Z29)</f>
        <v>1110928118.6814787</v>
      </c>
      <c r="AC29" s="276"/>
      <c r="AD29"/>
      <c r="AE29"/>
      <c r="AP29" s="4"/>
    </row>
    <row r="30" spans="3:42">
      <c r="C30" s="316">
        <v>2017</v>
      </c>
      <c r="D30" s="252">
        <v>456987931</v>
      </c>
      <c r="R30" s="310"/>
      <c r="T30" s="293">
        <v>105</v>
      </c>
      <c r="U30" s="683">
        <v>2020</v>
      </c>
      <c r="V30" s="83" t="s">
        <v>1174</v>
      </c>
      <c r="W30" s="253">
        <v>54456987</v>
      </c>
      <c r="X30" s="285">
        <v>104.24</v>
      </c>
      <c r="Y30" s="281">
        <f t="shared" si="0"/>
        <v>1.1848618572524943</v>
      </c>
      <c r="Z30" s="282">
        <f t="shared" si="1"/>
        <v>64524006.757194936</v>
      </c>
      <c r="AA30" s="275"/>
      <c r="AC30" s="276"/>
      <c r="AD30"/>
      <c r="AE30"/>
      <c r="AP30" s="4"/>
    </row>
    <row r="31" spans="3:42">
      <c r="C31" s="316">
        <v>2018</v>
      </c>
      <c r="D31" s="252">
        <v>726591691</v>
      </c>
      <c r="R31" s="310"/>
      <c r="T31" s="293">
        <v>106</v>
      </c>
      <c r="U31" s="683"/>
      <c r="V31" s="83" t="s">
        <v>1175</v>
      </c>
      <c r="W31" s="253">
        <v>95590517</v>
      </c>
      <c r="X31" s="284">
        <v>104.94</v>
      </c>
      <c r="Y31" s="281">
        <f t="shared" si="0"/>
        <v>1.1769582618639223</v>
      </c>
      <c r="Z31" s="282">
        <f t="shared" si="1"/>
        <v>112506048.73899372</v>
      </c>
      <c r="AA31" s="275"/>
      <c r="AC31" s="276"/>
      <c r="AD31"/>
      <c r="AE31"/>
      <c r="AP31" s="4"/>
    </row>
    <row r="32" spans="3:42">
      <c r="C32" s="316">
        <v>2019</v>
      </c>
      <c r="D32" s="252">
        <v>923564072</v>
      </c>
      <c r="R32" s="310"/>
      <c r="T32" s="293">
        <v>107</v>
      </c>
      <c r="U32" s="683"/>
      <c r="V32" s="83" t="s">
        <v>1176</v>
      </c>
      <c r="W32" s="253">
        <v>230391362.36000001</v>
      </c>
      <c r="X32" s="280">
        <v>105.53</v>
      </c>
      <c r="Y32" s="281">
        <f t="shared" si="0"/>
        <v>1.1703780915379514</v>
      </c>
      <c r="Z32" s="282">
        <f t="shared" si="1"/>
        <v>269645002.9857254</v>
      </c>
      <c r="AA32" s="275"/>
      <c r="AC32" s="276"/>
      <c r="AD32"/>
      <c r="AE32"/>
      <c r="AP32" s="4"/>
    </row>
    <row r="33" spans="3:42">
      <c r="C33" s="316">
        <v>2020</v>
      </c>
      <c r="D33" s="252">
        <v>2033113574.3600001</v>
      </c>
      <c r="R33" s="310"/>
      <c r="T33" s="293">
        <v>108</v>
      </c>
      <c r="U33" s="683"/>
      <c r="V33" s="83" t="s">
        <v>1177</v>
      </c>
      <c r="W33" s="253">
        <v>494451916</v>
      </c>
      <c r="X33" s="284">
        <v>105.7</v>
      </c>
      <c r="Y33" s="281">
        <f t="shared" si="0"/>
        <v>1.1684957426679281</v>
      </c>
      <c r="Z33" s="282">
        <f t="shared" si="1"/>
        <v>577764958.79999995</v>
      </c>
      <c r="AA33" s="275"/>
      <c r="AC33" s="276"/>
      <c r="AD33"/>
      <c r="AE33"/>
      <c r="AP33" s="4"/>
    </row>
    <row r="34" spans="3:42">
      <c r="C34" s="316">
        <v>2021</v>
      </c>
      <c r="D34" s="252">
        <v>1491929016</v>
      </c>
      <c r="R34" s="310"/>
      <c r="T34" s="293">
        <v>109</v>
      </c>
      <c r="U34" s="683"/>
      <c r="V34" s="83" t="s">
        <v>1178</v>
      </c>
      <c r="W34" s="255">
        <v>194767024</v>
      </c>
      <c r="X34" s="280">
        <v>105.36</v>
      </c>
      <c r="Y34" s="281">
        <f t="shared" si="0"/>
        <v>1.1722665148063782</v>
      </c>
      <c r="Z34" s="282">
        <f t="shared" si="1"/>
        <v>228318860.42369023</v>
      </c>
      <c r="AA34" s="275"/>
      <c r="AC34" s="276"/>
      <c r="AD34"/>
      <c r="AE34"/>
      <c r="AP34" s="4"/>
    </row>
    <row r="35" spans="3:42">
      <c r="C35" s="316">
        <v>2022</v>
      </c>
      <c r="D35" s="252">
        <v>1320204430</v>
      </c>
      <c r="R35" s="310"/>
      <c r="T35" s="293">
        <v>110</v>
      </c>
      <c r="U35" s="683"/>
      <c r="V35" s="83" t="s">
        <v>1179</v>
      </c>
      <c r="W35" s="253">
        <v>136288735</v>
      </c>
      <c r="X35" s="284">
        <v>104.97</v>
      </c>
      <c r="Y35" s="281">
        <f t="shared" si="0"/>
        <v>1.176621891969134</v>
      </c>
      <c r="Z35" s="282">
        <f t="shared" si="1"/>
        <v>160360309.22977993</v>
      </c>
      <c r="AA35" s="275"/>
      <c r="AC35" s="276"/>
      <c r="AD35"/>
      <c r="AE35"/>
      <c r="AP35" s="4"/>
    </row>
    <row r="36" spans="3:42">
      <c r="C36" s="309"/>
      <c r="R36" s="310"/>
      <c r="T36" s="293">
        <v>111</v>
      </c>
      <c r="U36" s="683"/>
      <c r="V36" s="83" t="s">
        <v>1180</v>
      </c>
      <c r="W36" s="253">
        <v>116418602</v>
      </c>
      <c r="X36" s="280">
        <v>104.97</v>
      </c>
      <c r="Y36" s="281">
        <f t="shared" si="0"/>
        <v>1.176621891969134</v>
      </c>
      <c r="Z36" s="282">
        <f t="shared" si="1"/>
        <v>136980675.74564162</v>
      </c>
      <c r="AA36" s="275"/>
      <c r="AC36" s="276"/>
      <c r="AD36"/>
      <c r="AE36"/>
      <c r="AP36" s="4"/>
    </row>
    <row r="37" spans="3:42">
      <c r="C37" s="309"/>
      <c r="R37" s="310"/>
      <c r="T37" s="293">
        <v>112</v>
      </c>
      <c r="U37" s="683"/>
      <c r="V37" s="83" t="s">
        <v>1181</v>
      </c>
      <c r="W37" s="253">
        <v>111163628</v>
      </c>
      <c r="X37" s="284">
        <v>104.96</v>
      </c>
      <c r="Y37" s="281">
        <f t="shared" si="0"/>
        <v>1.176733993902439</v>
      </c>
      <c r="Z37" s="282">
        <f t="shared" si="1"/>
        <v>130810019.953125</v>
      </c>
      <c r="AA37" s="275"/>
      <c r="AC37" s="290"/>
      <c r="AE37"/>
      <c r="AP37" s="4"/>
    </row>
    <row r="38" spans="3:42">
      <c r="C38" s="309"/>
      <c r="R38" s="310"/>
      <c r="T38" s="293">
        <v>113</v>
      </c>
      <c r="U38" s="683"/>
      <c r="V38" s="83" t="s">
        <v>1182</v>
      </c>
      <c r="W38" s="253">
        <v>184549842</v>
      </c>
      <c r="X38" s="280">
        <v>105.29</v>
      </c>
      <c r="Y38" s="281">
        <f t="shared" ref="Y38:Y63" si="2">$U$4/X38</f>
        <v>1.1730458733023079</v>
      </c>
      <c r="Z38" s="282">
        <f t="shared" si="1"/>
        <v>216485430.57669294</v>
      </c>
      <c r="AA38" s="275"/>
      <c r="AC38" s="276"/>
      <c r="AD38"/>
      <c r="AE38"/>
      <c r="AP38" s="4"/>
    </row>
    <row r="39" spans="3:42">
      <c r="C39" s="309"/>
      <c r="R39" s="310"/>
      <c r="T39" s="293">
        <v>114</v>
      </c>
      <c r="U39" s="683"/>
      <c r="V39" s="83" t="s">
        <v>1183</v>
      </c>
      <c r="W39" s="253">
        <v>109091147</v>
      </c>
      <c r="X39" s="284">
        <v>105.23</v>
      </c>
      <c r="Y39" s="281">
        <f t="shared" si="2"/>
        <v>1.1737147201368432</v>
      </c>
      <c r="Z39" s="282">
        <f t="shared" si="1"/>
        <v>128041885.07051222</v>
      </c>
      <c r="AA39" s="275"/>
      <c r="AC39" s="276"/>
      <c r="AD39"/>
      <c r="AE39"/>
      <c r="AP39" s="4"/>
    </row>
    <row r="40" spans="3:42">
      <c r="C40" s="309"/>
      <c r="R40" s="310"/>
      <c r="T40" s="293">
        <v>115</v>
      </c>
      <c r="U40" s="683"/>
      <c r="V40" s="83" t="s">
        <v>1184</v>
      </c>
      <c r="W40" s="253">
        <v>135390019</v>
      </c>
      <c r="X40" s="280">
        <v>105.08</v>
      </c>
      <c r="Y40" s="281">
        <f t="shared" si="2"/>
        <v>1.1753901789113057</v>
      </c>
      <c r="Z40" s="282">
        <f t="shared" si="1"/>
        <v>159136098.65521508</v>
      </c>
      <c r="AA40" s="275"/>
      <c r="AC40" s="276"/>
      <c r="AD40"/>
      <c r="AE40"/>
      <c r="AP40" s="4"/>
    </row>
    <row r="41" spans="3:42">
      <c r="C41" s="309"/>
      <c r="R41" s="310"/>
      <c r="T41" s="293">
        <v>116</v>
      </c>
      <c r="U41" s="683"/>
      <c r="V41" s="286" t="s">
        <v>1185</v>
      </c>
      <c r="W41" s="255">
        <v>170553795</v>
      </c>
      <c r="X41" s="287">
        <v>105.48</v>
      </c>
      <c r="Y41" s="281">
        <f t="shared" si="2"/>
        <v>1.1709328782707622</v>
      </c>
      <c r="Z41" s="282">
        <f t="shared" si="1"/>
        <v>199707046.07935154</v>
      </c>
      <c r="AA41" s="275">
        <f>SUM(Z30:Z41)</f>
        <v>2384280343.015923</v>
      </c>
      <c r="AC41" s="276"/>
      <c r="AD41"/>
      <c r="AE41"/>
      <c r="AP41" s="4"/>
    </row>
    <row r="42" spans="3:42">
      <c r="C42" s="309"/>
      <c r="R42" s="310"/>
      <c r="T42" s="293">
        <v>117</v>
      </c>
      <c r="U42" s="923">
        <v>2021</v>
      </c>
      <c r="V42" s="83" t="s">
        <v>1174</v>
      </c>
      <c r="W42" s="253">
        <v>72490234</v>
      </c>
      <c r="X42" s="280">
        <v>105.91</v>
      </c>
      <c r="Y42" s="281">
        <f t="shared" si="2"/>
        <v>1.166178831082995</v>
      </c>
      <c r="Z42" s="282">
        <f t="shared" si="1"/>
        <v>84536576.351052776</v>
      </c>
      <c r="AA42" s="275"/>
      <c r="AC42" s="276"/>
      <c r="AD42"/>
      <c r="AE42"/>
      <c r="AP42" s="4"/>
    </row>
    <row r="43" spans="3:42">
      <c r="C43" s="309"/>
      <c r="R43" s="310"/>
      <c r="T43" s="293">
        <v>118</v>
      </c>
      <c r="U43" s="923"/>
      <c r="V43" s="83" t="s">
        <v>1175</v>
      </c>
      <c r="W43" s="253">
        <v>153850636</v>
      </c>
      <c r="X43" s="280">
        <v>106.58</v>
      </c>
      <c r="Y43" s="281">
        <f t="shared" si="2"/>
        <v>1.1588478138487521</v>
      </c>
      <c r="Z43" s="282">
        <f t="shared" si="1"/>
        <v>178289473.18784013</v>
      </c>
      <c r="AA43" s="275"/>
      <c r="AB43"/>
      <c r="AC43"/>
      <c r="AD43"/>
      <c r="AE43"/>
      <c r="AP43" s="4"/>
    </row>
    <row r="44" spans="3:42">
      <c r="C44" s="309"/>
      <c r="R44" s="310"/>
      <c r="T44" s="293">
        <v>119</v>
      </c>
      <c r="U44" s="923"/>
      <c r="V44" s="83" t="s">
        <v>1176</v>
      </c>
      <c r="W44" s="253">
        <v>163405050</v>
      </c>
      <c r="X44" s="280">
        <v>107.12</v>
      </c>
      <c r="Y44" s="281">
        <f t="shared" si="2"/>
        <v>1.1530059746079164</v>
      </c>
      <c r="Z44" s="282">
        <f t="shared" si="1"/>
        <v>188406998.93110532</v>
      </c>
      <c r="AA44" s="275"/>
      <c r="AB44"/>
      <c r="AC44"/>
      <c r="AD44"/>
      <c r="AE44"/>
      <c r="AP44" s="4"/>
    </row>
    <row r="45" spans="3:42">
      <c r="C45" s="309"/>
      <c r="R45" s="310"/>
      <c r="T45" s="293">
        <v>120</v>
      </c>
      <c r="U45" s="923"/>
      <c r="V45" s="83" t="s">
        <v>1177</v>
      </c>
      <c r="W45" s="253">
        <v>110459920</v>
      </c>
      <c r="X45" s="280">
        <v>107.76</v>
      </c>
      <c r="Y45" s="281">
        <f t="shared" si="2"/>
        <v>1.1461581291759466</v>
      </c>
      <c r="Z45" s="282">
        <f t="shared" si="1"/>
        <v>126604535.25612473</v>
      </c>
      <c r="AA45" s="275"/>
      <c r="AC45"/>
      <c r="AD45"/>
      <c r="AE45"/>
      <c r="AP45" s="4"/>
    </row>
    <row r="46" spans="3:42">
      <c r="C46" s="309"/>
      <c r="R46" s="310"/>
      <c r="T46" s="293">
        <v>121</v>
      </c>
      <c r="U46" s="923"/>
      <c r="V46" s="83" t="s">
        <v>1178</v>
      </c>
      <c r="W46" s="255">
        <v>100038598</v>
      </c>
      <c r="X46" s="280">
        <v>108.84</v>
      </c>
      <c r="Y46" s="281">
        <f t="shared" si="2"/>
        <v>1.1347850055126791</v>
      </c>
      <c r="Z46" s="282">
        <f t="shared" si="1"/>
        <v>113522300.98291069</v>
      </c>
      <c r="AA46" s="275"/>
      <c r="AB46"/>
      <c r="AC46"/>
      <c r="AD46"/>
      <c r="AE46"/>
      <c r="AP46" s="4"/>
    </row>
    <row r="47" spans="3:42">
      <c r="C47" s="309"/>
      <c r="R47" s="310"/>
      <c r="T47" s="293">
        <v>122</v>
      </c>
      <c r="U47" s="923"/>
      <c r="V47" s="83" t="s">
        <v>1179</v>
      </c>
      <c r="W47" s="253">
        <v>113342822</v>
      </c>
      <c r="X47" s="280">
        <v>108.78</v>
      </c>
      <c r="Y47" s="281">
        <f t="shared" si="2"/>
        <v>1.1354109211252068</v>
      </c>
      <c r="Z47" s="282">
        <f t="shared" si="1"/>
        <v>128690677.92995036</v>
      </c>
      <c r="AA47" s="275"/>
      <c r="AB47" s="296"/>
      <c r="AC47"/>
      <c r="AD47"/>
      <c r="AE47"/>
      <c r="AP47" s="4"/>
    </row>
    <row r="48" spans="3:42">
      <c r="C48" s="928" t="s">
        <v>1054</v>
      </c>
      <c r="D48" s="929"/>
      <c r="E48" s="929"/>
      <c r="F48" s="929"/>
      <c r="G48" s="929"/>
      <c r="H48" s="929"/>
      <c r="I48" s="929"/>
      <c r="R48" s="310"/>
      <c r="T48" s="293">
        <v>123</v>
      </c>
      <c r="U48" s="923"/>
      <c r="V48" s="83" t="s">
        <v>1180</v>
      </c>
      <c r="W48" s="253">
        <v>139337964</v>
      </c>
      <c r="X48" s="280">
        <v>109.14</v>
      </c>
      <c r="Y48" s="281">
        <f t="shared" si="2"/>
        <v>1.1316657504123144</v>
      </c>
      <c r="Z48" s="282">
        <f t="shared" si="1"/>
        <v>157684001.59098405</v>
      </c>
      <c r="AA48" s="275"/>
      <c r="AC48" s="276"/>
      <c r="AD48"/>
      <c r="AE48"/>
      <c r="AP48" s="4"/>
    </row>
    <row r="49" spans="3:42">
      <c r="C49" s="309"/>
      <c r="R49" s="310"/>
      <c r="T49" s="293">
        <v>124</v>
      </c>
      <c r="U49" s="923"/>
      <c r="V49" s="83" t="s">
        <v>1181</v>
      </c>
      <c r="W49" s="255">
        <v>132087468</v>
      </c>
      <c r="X49" s="280">
        <v>109.62</v>
      </c>
      <c r="Y49" s="281">
        <f t="shared" si="2"/>
        <v>1.1267104542966613</v>
      </c>
      <c r="Z49" s="282">
        <f t="shared" si="1"/>
        <v>148824331.07717571</v>
      </c>
      <c r="AA49" s="275"/>
      <c r="AC49" s="276"/>
      <c r="AD49"/>
      <c r="AE49"/>
      <c r="AP49" s="4"/>
    </row>
    <row r="50" spans="3:42">
      <c r="C50" s="315" t="s">
        <v>340</v>
      </c>
      <c r="D50" s="248">
        <v>2018</v>
      </c>
      <c r="E50" s="248">
        <v>2019</v>
      </c>
      <c r="F50" s="248">
        <v>2020</v>
      </c>
      <c r="G50" s="248">
        <v>2021</v>
      </c>
      <c r="H50" s="248" t="s">
        <v>1018</v>
      </c>
      <c r="I50" s="248" t="s">
        <v>1000</v>
      </c>
      <c r="J50" s="233" t="s">
        <v>1954</v>
      </c>
      <c r="K50" s="233" t="s">
        <v>1955</v>
      </c>
      <c r="R50" s="310"/>
      <c r="T50" s="293">
        <v>125</v>
      </c>
      <c r="U50" s="923"/>
      <c r="V50" s="83" t="s">
        <v>1182</v>
      </c>
      <c r="W50" s="253">
        <v>130622622</v>
      </c>
      <c r="X50" s="280">
        <v>110.04</v>
      </c>
      <c r="Y50" s="281">
        <f t="shared" si="2"/>
        <v>1.1224100327153763</v>
      </c>
      <c r="Z50" s="282">
        <f t="shared" si="1"/>
        <v>146612141.43238825</v>
      </c>
      <c r="AA50" s="275"/>
      <c r="AC50" s="276"/>
      <c r="AD50"/>
      <c r="AE50"/>
      <c r="AP50" s="4"/>
    </row>
    <row r="51" spans="3:42">
      <c r="C51" s="317" t="s">
        <v>1038</v>
      </c>
      <c r="D51" s="250">
        <v>152765862</v>
      </c>
      <c r="E51" s="250">
        <v>162979768</v>
      </c>
      <c r="F51" s="250">
        <v>183704154</v>
      </c>
      <c r="G51" s="250">
        <v>147461100</v>
      </c>
      <c r="H51" s="250">
        <v>171351416</v>
      </c>
      <c r="I51" s="249">
        <v>0.13121586282949299</v>
      </c>
      <c r="J51" s="527">
        <f>G51/$D$34</f>
        <v>9.8839219841274265E-2</v>
      </c>
      <c r="K51" s="527">
        <f>G51/$G$71</f>
        <v>0.35381167524806739</v>
      </c>
      <c r="R51" s="310"/>
      <c r="T51" s="293">
        <v>126</v>
      </c>
      <c r="U51" s="923"/>
      <c r="V51" s="83" t="s">
        <v>1183</v>
      </c>
      <c r="W51" s="253">
        <v>108713928</v>
      </c>
      <c r="X51" s="280">
        <v>110.06</v>
      </c>
      <c r="Y51" s="281">
        <f t="shared" si="2"/>
        <v>1.1222060694166818</v>
      </c>
      <c r="Z51" s="282">
        <f t="shared" si="1"/>
        <v>121999429.83172815</v>
      </c>
      <c r="AA51" s="275"/>
      <c r="AC51" s="276"/>
      <c r="AD51"/>
      <c r="AE51"/>
      <c r="AP51" s="4"/>
    </row>
    <row r="52" spans="3:42">
      <c r="C52" s="317" t="s">
        <v>1037</v>
      </c>
      <c r="D52" s="250">
        <v>79796615</v>
      </c>
      <c r="E52" s="250">
        <v>100051798</v>
      </c>
      <c r="F52" s="250">
        <v>95908920</v>
      </c>
      <c r="G52" s="250">
        <v>64828800</v>
      </c>
      <c r="H52" s="250">
        <v>95781288</v>
      </c>
      <c r="I52" s="249">
        <v>7.3346486660140639E-2</v>
      </c>
      <c r="J52" s="527">
        <f t="shared" ref="J52:J70" si="3">G52/$D$34</f>
        <v>4.3453005675707028E-2</v>
      </c>
      <c r="K52" s="527">
        <f t="shared" ref="K52:K70" si="4">G52/$G$71</f>
        <v>0.1555473703391736</v>
      </c>
      <c r="R52" s="310"/>
      <c r="T52" s="293">
        <v>127</v>
      </c>
      <c r="U52" s="923"/>
      <c r="V52" s="83" t="s">
        <v>1184</v>
      </c>
      <c r="W52" s="255">
        <v>121466058</v>
      </c>
      <c r="X52" s="280">
        <v>110.6</v>
      </c>
      <c r="Y52" s="281">
        <f t="shared" si="2"/>
        <v>1.1167269439421339</v>
      </c>
      <c r="Z52" s="282">
        <f t="shared" si="1"/>
        <v>135644419.743038</v>
      </c>
      <c r="AA52" s="275"/>
      <c r="AC52" s="276"/>
      <c r="AD52"/>
      <c r="AE52"/>
      <c r="AP52" s="4"/>
    </row>
    <row r="53" spans="3:42">
      <c r="C53" s="317" t="s">
        <v>1036</v>
      </c>
      <c r="D53" s="250">
        <v>23896981</v>
      </c>
      <c r="E53" s="250">
        <v>30155864</v>
      </c>
      <c r="F53" s="250">
        <v>37100400</v>
      </c>
      <c r="G53" s="250">
        <v>55255520</v>
      </c>
      <c r="H53" s="250">
        <v>63815145</v>
      </c>
      <c r="I53" s="249">
        <v>4.8867756731956258E-2</v>
      </c>
      <c r="J53" s="527">
        <f t="shared" si="3"/>
        <v>3.7036292884862022E-2</v>
      </c>
      <c r="K53" s="527">
        <f t="shared" si="4"/>
        <v>0.13257766351873879</v>
      </c>
      <c r="R53" s="310"/>
      <c r="T53" s="293">
        <v>128</v>
      </c>
      <c r="U53" s="923"/>
      <c r="V53" s="83" t="s">
        <v>1185</v>
      </c>
      <c r="W53" s="253">
        <v>146113716</v>
      </c>
      <c r="X53" s="280">
        <v>111.41</v>
      </c>
      <c r="Y53" s="281">
        <f t="shared" si="2"/>
        <v>1.1086078448972265</v>
      </c>
      <c r="Z53" s="282">
        <f t="shared" si="1"/>
        <v>161982811.80468541</v>
      </c>
      <c r="AA53" s="275">
        <f>SUM(Z42:Z53)</f>
        <v>1692797698.1189835</v>
      </c>
      <c r="AC53" s="276"/>
      <c r="AD53"/>
      <c r="AE53"/>
      <c r="AP53" s="4"/>
    </row>
    <row r="54" spans="3:42">
      <c r="C54" s="317" t="s">
        <v>1035</v>
      </c>
      <c r="D54" s="250">
        <v>0</v>
      </c>
      <c r="E54" s="250">
        <v>0</v>
      </c>
      <c r="F54" s="250">
        <v>6441600</v>
      </c>
      <c r="G54" s="250">
        <v>53116040</v>
      </c>
      <c r="H54" s="250">
        <v>51022170</v>
      </c>
      <c r="I54" s="249">
        <v>3.9071273621591185E-2</v>
      </c>
      <c r="J54" s="527">
        <f t="shared" si="3"/>
        <v>3.5602256830160078E-2</v>
      </c>
      <c r="K54" s="527">
        <f t="shared" si="4"/>
        <v>0.12744428934100829</v>
      </c>
      <c r="R54" s="310"/>
      <c r="T54" s="124"/>
      <c r="U54" s="923">
        <v>2022</v>
      </c>
      <c r="V54" s="83" t="s">
        <v>1174</v>
      </c>
      <c r="W54" s="253">
        <v>69724478</v>
      </c>
      <c r="X54" s="280">
        <v>113.26</v>
      </c>
      <c r="Y54" s="281">
        <f t="shared" si="2"/>
        <v>1.0904997351227266</v>
      </c>
      <c r="Z54" s="282">
        <f t="shared" si="1"/>
        <v>76034524.790570378</v>
      </c>
      <c r="AP54" s="4"/>
    </row>
    <row r="55" spans="3:42">
      <c r="C55" s="317" t="s">
        <v>1034</v>
      </c>
      <c r="D55" s="250">
        <v>14240762</v>
      </c>
      <c r="E55" s="250">
        <v>51590157</v>
      </c>
      <c r="F55" s="250">
        <v>24820735</v>
      </c>
      <c r="G55" s="250">
        <v>15803780</v>
      </c>
      <c r="H55" s="250">
        <v>33495570</v>
      </c>
      <c r="I55" s="249">
        <v>2.564992003635206E-2</v>
      </c>
      <c r="J55" s="527">
        <f t="shared" si="3"/>
        <v>1.0592849814243441E-2</v>
      </c>
      <c r="K55" s="527">
        <f t="shared" si="4"/>
        <v>3.7918894386735909E-2</v>
      </c>
      <c r="R55" s="310"/>
      <c r="T55" s="124"/>
      <c r="U55" s="923"/>
      <c r="V55" s="83" t="s">
        <v>1175</v>
      </c>
      <c r="W55" s="253">
        <v>90638231</v>
      </c>
      <c r="X55" s="280">
        <v>115.11</v>
      </c>
      <c r="Y55" s="281">
        <f t="shared" si="2"/>
        <v>1.0729736773520981</v>
      </c>
      <c r="Z55" s="282">
        <f t="shared" si="1"/>
        <v>97252436.024758935</v>
      </c>
      <c r="AP55" s="4"/>
    </row>
    <row r="56" spans="3:42">
      <c r="C56" s="317" t="s">
        <v>1033</v>
      </c>
      <c r="D56" s="250">
        <v>1075711</v>
      </c>
      <c r="E56" s="250">
        <v>2426943</v>
      </c>
      <c r="F56" s="250">
        <v>3363125</v>
      </c>
      <c r="G56" s="250">
        <v>9302500</v>
      </c>
      <c r="H56" s="250">
        <v>18672760</v>
      </c>
      <c r="I56" s="249">
        <v>1.4299049123749597E-2</v>
      </c>
      <c r="J56" s="527">
        <f t="shared" si="3"/>
        <v>6.2352162202333628E-3</v>
      </c>
      <c r="K56" s="527">
        <f t="shared" si="4"/>
        <v>2.2320009202394034E-2</v>
      </c>
      <c r="R56" s="310"/>
      <c r="T56" s="124"/>
      <c r="U56" s="923"/>
      <c r="V56" s="83" t="s">
        <v>1176</v>
      </c>
      <c r="W56" s="253">
        <v>117777289</v>
      </c>
      <c r="X56" s="280">
        <v>116.26</v>
      </c>
      <c r="Y56" s="281">
        <f t="shared" si="2"/>
        <v>1.0623602270772408</v>
      </c>
      <c r="Z56" s="282">
        <f t="shared" si="1"/>
        <v>125121907.48658182</v>
      </c>
      <c r="AP56" s="4"/>
    </row>
    <row r="57" spans="3:42">
      <c r="C57" s="317" t="s">
        <v>1032</v>
      </c>
      <c r="D57" s="250">
        <v>13324594</v>
      </c>
      <c r="E57" s="250">
        <v>12850997</v>
      </c>
      <c r="F57" s="250">
        <v>13301465</v>
      </c>
      <c r="G57" s="250">
        <v>10749282</v>
      </c>
      <c r="H57" s="250">
        <v>10207774</v>
      </c>
      <c r="I57" s="249">
        <v>7.8168123978530173E-3</v>
      </c>
      <c r="J57" s="527">
        <f t="shared" si="3"/>
        <v>7.2049553864297258E-3</v>
      </c>
      <c r="K57" s="527">
        <f t="shared" si="4"/>
        <v>2.579135427671363E-2</v>
      </c>
      <c r="R57" s="310"/>
      <c r="T57" s="124"/>
      <c r="U57" s="923"/>
      <c r="V57" s="83" t="s">
        <v>1177</v>
      </c>
      <c r="W57" s="253">
        <v>128558068</v>
      </c>
      <c r="X57" s="280">
        <v>117.71</v>
      </c>
      <c r="Y57" s="281">
        <f t="shared" si="2"/>
        <v>1.0492736386033472</v>
      </c>
      <c r="Z57" s="282">
        <f t="shared" si="1"/>
        <v>134892591.78217652</v>
      </c>
      <c r="AP57" s="4"/>
    </row>
    <row r="58" spans="3:42">
      <c r="C58" s="317" t="s">
        <v>1031</v>
      </c>
      <c r="D58" s="250">
        <v>0</v>
      </c>
      <c r="E58" s="250">
        <v>0</v>
      </c>
      <c r="F58" s="250">
        <v>4820300</v>
      </c>
      <c r="G58" s="250">
        <v>23658000</v>
      </c>
      <c r="H58" s="250">
        <v>7972952</v>
      </c>
      <c r="I58" s="249">
        <v>6.1054515941562785E-3</v>
      </c>
      <c r="J58" s="527">
        <f t="shared" si="3"/>
        <v>1.5857322799062712E-2</v>
      </c>
      <c r="K58" s="527">
        <f t="shared" si="4"/>
        <v>5.6763964279520351E-2</v>
      </c>
      <c r="R58" s="310"/>
      <c r="T58" s="124"/>
      <c r="U58" s="923"/>
      <c r="V58" s="83" t="s">
        <v>1178</v>
      </c>
      <c r="W58" s="255">
        <v>120161578</v>
      </c>
      <c r="X58" s="280">
        <v>118.7</v>
      </c>
      <c r="Y58" s="281">
        <f t="shared" si="2"/>
        <v>1.0405223251895535</v>
      </c>
      <c r="Z58" s="282">
        <f t="shared" si="1"/>
        <v>125030804.53900589</v>
      </c>
      <c r="AP58" s="4"/>
    </row>
    <row r="59" spans="3:42">
      <c r="C59" s="317" t="s">
        <v>1030</v>
      </c>
      <c r="D59" s="250">
        <v>1043868</v>
      </c>
      <c r="E59" s="250">
        <v>4221702</v>
      </c>
      <c r="F59" s="250">
        <v>6441600</v>
      </c>
      <c r="G59" s="250">
        <v>4787770</v>
      </c>
      <c r="H59" s="250">
        <v>7405290</v>
      </c>
      <c r="I59" s="249">
        <v>5.670752769575127E-3</v>
      </c>
      <c r="J59" s="527">
        <f t="shared" si="3"/>
        <v>3.2091138041114419E-3</v>
      </c>
      <c r="K59" s="527">
        <f t="shared" si="4"/>
        <v>1.1487564682498907E-2</v>
      </c>
      <c r="R59" s="310"/>
      <c r="T59" s="124"/>
      <c r="U59" s="923"/>
      <c r="V59" s="83" t="s">
        <v>1179</v>
      </c>
      <c r="W59" s="253">
        <v>124231125</v>
      </c>
      <c r="X59" s="280">
        <v>119.31</v>
      </c>
      <c r="Y59" s="281">
        <f t="shared" si="2"/>
        <v>1.0352024138798088</v>
      </c>
      <c r="Z59" s="282">
        <f t="shared" si="1"/>
        <v>128604360.47900426</v>
      </c>
      <c r="AA59" s="297"/>
      <c r="AB59" s="298"/>
      <c r="AC59" s="298"/>
      <c r="AD59" s="298"/>
      <c r="AE59" s="299"/>
      <c r="AF59" s="299"/>
      <c r="AG59" s="298"/>
      <c r="AH59" s="298"/>
      <c r="AP59" s="4"/>
    </row>
    <row r="60" spans="3:42">
      <c r="C60" s="317" t="s">
        <v>1029</v>
      </c>
      <c r="D60" s="250">
        <v>9807990</v>
      </c>
      <c r="E60" s="250">
        <v>25219582</v>
      </c>
      <c r="F60" s="250">
        <v>8685088</v>
      </c>
      <c r="G60" s="250">
        <v>11569090</v>
      </c>
      <c r="H60" s="250">
        <v>6720440</v>
      </c>
      <c r="I60" s="249">
        <v>5.1463148293670428E-3</v>
      </c>
      <c r="J60" s="527">
        <f t="shared" si="3"/>
        <v>7.7544506983434121E-3</v>
      </c>
      <c r="K60" s="527">
        <f t="shared" si="4"/>
        <v>2.7758365521453887E-2</v>
      </c>
      <c r="R60" s="310"/>
      <c r="T60" s="124"/>
      <c r="U60" s="923"/>
      <c r="V60" s="83" t="s">
        <v>1180</v>
      </c>
      <c r="W60" s="255">
        <v>139146433</v>
      </c>
      <c r="X60" s="288">
        <v>120.27</v>
      </c>
      <c r="Y60" s="281">
        <f t="shared" si="2"/>
        <v>1.0269393863806435</v>
      </c>
      <c r="Z60" s="282">
        <f t="shared" si="1"/>
        <v>142894952.52207533</v>
      </c>
      <c r="AA60" s="275"/>
      <c r="AE60" s="275"/>
      <c r="AF60" s="275"/>
      <c r="AG60" s="275"/>
      <c r="AH60" s="275"/>
      <c r="AP60" s="4"/>
    </row>
    <row r="61" spans="3:42">
      <c r="C61" s="317" t="s">
        <v>1028</v>
      </c>
      <c r="D61" s="250">
        <v>858796</v>
      </c>
      <c r="E61" s="250">
        <v>446610</v>
      </c>
      <c r="F61" s="250">
        <v>1887360</v>
      </c>
      <c r="G61" s="250">
        <v>2730960</v>
      </c>
      <c r="H61" s="250">
        <v>4910460</v>
      </c>
      <c r="I61" s="249">
        <v>3.7602855046713741E-3</v>
      </c>
      <c r="J61" s="527">
        <f t="shared" si="3"/>
        <v>1.8304892328737978E-3</v>
      </c>
      <c r="K61" s="527">
        <f t="shared" si="4"/>
        <v>6.5525452653985494E-3</v>
      </c>
      <c r="R61" s="310"/>
      <c r="T61" s="124"/>
      <c r="U61" s="923"/>
      <c r="V61" s="83" t="s">
        <v>1181</v>
      </c>
      <c r="W61" s="255">
        <v>177008813</v>
      </c>
      <c r="X61" s="289">
        <v>121.5</v>
      </c>
      <c r="Y61" s="281">
        <f t="shared" si="2"/>
        <v>1.0165432098765432</v>
      </c>
      <c r="Z61" s="282">
        <f t="shared" si="1"/>
        <v>179937106.9434568</v>
      </c>
      <c r="AE61" s="275"/>
      <c r="AF61" s="275"/>
      <c r="AG61" s="275"/>
      <c r="AH61" s="275"/>
      <c r="AP61" s="4"/>
    </row>
    <row r="62" spans="3:42">
      <c r="C62" s="317" t="s">
        <v>1027</v>
      </c>
      <c r="D62" s="250">
        <v>0</v>
      </c>
      <c r="E62" s="250">
        <v>0</v>
      </c>
      <c r="F62" s="250">
        <v>2675985</v>
      </c>
      <c r="G62" s="251">
        <v>8667392</v>
      </c>
      <c r="H62" s="250">
        <v>4352860</v>
      </c>
      <c r="I62" s="249">
        <v>3.3332918630563811E-3</v>
      </c>
      <c r="J62" s="527">
        <f t="shared" si="3"/>
        <v>5.809520363936671E-3</v>
      </c>
      <c r="K62" s="527">
        <f t="shared" si="4"/>
        <v>2.0796159011099859E-2</v>
      </c>
      <c r="R62" s="310"/>
      <c r="T62" s="124"/>
      <c r="U62" s="923"/>
      <c r="V62" s="83" t="s">
        <v>1182</v>
      </c>
      <c r="W62" s="253">
        <v>190828340</v>
      </c>
      <c r="X62" s="289">
        <v>122.63</v>
      </c>
      <c r="Y62" s="281">
        <f t="shared" si="2"/>
        <v>1.0071760580608335</v>
      </c>
      <c r="Z62" s="282">
        <f t="shared" si="1"/>
        <v>192197735.24749249</v>
      </c>
      <c r="AP62" s="4"/>
    </row>
    <row r="63" spans="3:42">
      <c r="C63" s="317" t="s">
        <v>1026</v>
      </c>
      <c r="D63" s="250">
        <v>1345845</v>
      </c>
      <c r="E63" s="250">
        <v>7421767</v>
      </c>
      <c r="F63" s="250">
        <v>4204562</v>
      </c>
      <c r="G63" s="250">
        <v>5755780</v>
      </c>
      <c r="H63" s="250">
        <v>4165872</v>
      </c>
      <c r="I63" s="249">
        <v>3.1901019651756346E-3</v>
      </c>
      <c r="J63" s="527">
        <f t="shared" si="3"/>
        <v>3.8579449412625404E-3</v>
      </c>
      <c r="K63" s="527">
        <f t="shared" si="4"/>
        <v>1.3810165285348619E-2</v>
      </c>
      <c r="R63" s="310"/>
      <c r="T63" s="124"/>
      <c r="U63" s="923"/>
      <c r="V63" s="83" t="s">
        <v>1183</v>
      </c>
      <c r="W63" s="253">
        <v>162130075</v>
      </c>
      <c r="X63" s="289">
        <v>123.51</v>
      </c>
      <c r="Y63" s="281">
        <f t="shared" si="2"/>
        <v>1</v>
      </c>
      <c r="Z63" s="282">
        <f t="shared" si="1"/>
        <v>162130075</v>
      </c>
      <c r="AP63" s="4"/>
    </row>
    <row r="64" spans="3:42">
      <c r="C64" s="317" t="s">
        <v>1025</v>
      </c>
      <c r="D64" s="250">
        <v>5739030</v>
      </c>
      <c r="E64" s="250">
        <v>311920</v>
      </c>
      <c r="F64" s="250">
        <v>7218660</v>
      </c>
      <c r="G64" s="250">
        <v>254400</v>
      </c>
      <c r="H64" s="250">
        <v>3628800</v>
      </c>
      <c r="I64" s="249">
        <v>2.7788280607827947E-3</v>
      </c>
      <c r="J64" s="527">
        <f t="shared" si="3"/>
        <v>1.7051749598789222E-4</v>
      </c>
      <c r="K64" s="527">
        <f t="shared" si="4"/>
        <v>6.103961667389457E-4</v>
      </c>
      <c r="R64" s="310"/>
      <c r="T64" s="124"/>
      <c r="U64" s="923"/>
      <c r="V64" s="83" t="s">
        <v>1184</v>
      </c>
      <c r="W64" s="283"/>
      <c r="X64" s="83"/>
      <c r="Y64" s="281"/>
      <c r="Z64" s="282"/>
      <c r="AP64" s="4"/>
    </row>
    <row r="65" spans="3:42" ht="15.75" thickBot="1">
      <c r="C65" s="317" t="s">
        <v>1024</v>
      </c>
      <c r="D65" s="250">
        <v>1075711</v>
      </c>
      <c r="E65" s="250">
        <v>1560000</v>
      </c>
      <c r="F65" s="250">
        <v>4887200</v>
      </c>
      <c r="G65" s="250">
        <v>395200</v>
      </c>
      <c r="H65" s="250">
        <v>1717200</v>
      </c>
      <c r="I65" s="249">
        <v>1.314981135906144E-3</v>
      </c>
      <c r="J65" s="527">
        <f t="shared" si="3"/>
        <v>2.6489195917615962E-4</v>
      </c>
      <c r="K65" s="527">
        <f t="shared" si="4"/>
        <v>9.482254917265382E-4</v>
      </c>
      <c r="R65" s="310"/>
      <c r="T65" s="273"/>
      <c r="U65" s="924"/>
      <c r="V65" s="300" t="s">
        <v>1185</v>
      </c>
      <c r="W65" s="301"/>
      <c r="X65" s="300"/>
      <c r="Y65" s="302"/>
      <c r="Z65" s="303"/>
      <c r="AA65" s="304">
        <f>SUM(Z54:Z65)</f>
        <v>1364096494.8151224</v>
      </c>
      <c r="AB65" s="304"/>
      <c r="AC65" s="304"/>
      <c r="AD65" s="304"/>
      <c r="AE65" s="305"/>
      <c r="AF65" s="107"/>
      <c r="AG65" s="107"/>
      <c r="AH65" s="107"/>
      <c r="AI65" s="107"/>
      <c r="AJ65" s="107"/>
      <c r="AK65" s="107"/>
      <c r="AL65" s="107"/>
      <c r="AM65" s="107"/>
      <c r="AN65" s="107"/>
      <c r="AO65" s="107"/>
      <c r="AP65" s="5"/>
    </row>
    <row r="66" spans="3:42">
      <c r="C66" s="317" t="s">
        <v>1023</v>
      </c>
      <c r="D66" s="250">
        <v>0</v>
      </c>
      <c r="E66" s="250">
        <v>0</v>
      </c>
      <c r="F66" s="250">
        <v>0</v>
      </c>
      <c r="G66" s="250">
        <v>0</v>
      </c>
      <c r="H66" s="250">
        <v>912000</v>
      </c>
      <c r="I66" s="249">
        <v>6.9838271368879762E-4</v>
      </c>
      <c r="J66" s="527">
        <f t="shared" si="3"/>
        <v>0</v>
      </c>
      <c r="K66" s="527">
        <f t="shared" si="4"/>
        <v>0</v>
      </c>
      <c r="R66" s="310"/>
    </row>
    <row r="67" spans="3:42">
      <c r="C67" s="317" t="s">
        <v>1022</v>
      </c>
      <c r="D67" s="250">
        <v>703293</v>
      </c>
      <c r="E67" s="250">
        <v>736700</v>
      </c>
      <c r="F67" s="250">
        <v>763736</v>
      </c>
      <c r="G67" s="250">
        <v>1137488</v>
      </c>
      <c r="H67" s="250">
        <v>863136</v>
      </c>
      <c r="I67" s="249">
        <v>6.6096410302905046E-4</v>
      </c>
      <c r="J67" s="527">
        <f t="shared" si="3"/>
        <v>7.6242769448221521E-4</v>
      </c>
      <c r="K67" s="527">
        <f t="shared" si="4"/>
        <v>2.7292386592435137E-3</v>
      </c>
      <c r="R67" s="310"/>
    </row>
    <row r="68" spans="3:42">
      <c r="C68" s="317" t="s">
        <v>1021</v>
      </c>
      <c r="D68" s="250">
        <v>1062086</v>
      </c>
      <c r="E68" s="250">
        <v>190210</v>
      </c>
      <c r="F68" s="250">
        <v>774400</v>
      </c>
      <c r="G68" s="250">
        <v>800000</v>
      </c>
      <c r="H68" s="250">
        <v>620000</v>
      </c>
      <c r="I68" s="249">
        <v>4.7477772202527909E-4</v>
      </c>
      <c r="J68" s="527">
        <f t="shared" si="3"/>
        <v>5.3621854084242844E-4</v>
      </c>
      <c r="K68" s="527">
        <f t="shared" si="4"/>
        <v>1.9194848010658668E-3</v>
      </c>
      <c r="R68" s="310"/>
    </row>
    <row r="69" spans="3:42">
      <c r="C69" s="317" t="s">
        <v>1020</v>
      </c>
      <c r="D69" s="250">
        <v>0</v>
      </c>
      <c r="E69" s="250">
        <v>258150</v>
      </c>
      <c r="F69" s="250">
        <v>135839</v>
      </c>
      <c r="G69" s="250">
        <v>505400</v>
      </c>
      <c r="H69" s="250">
        <v>284928</v>
      </c>
      <c r="I69" s="249">
        <v>2.1818946255035276E-4</v>
      </c>
      <c r="J69" s="527">
        <f t="shared" si="3"/>
        <v>3.3875606317720414E-4</v>
      </c>
      <c r="K69" s="527">
        <f t="shared" si="4"/>
        <v>1.2126345230733613E-3</v>
      </c>
      <c r="R69" s="310"/>
    </row>
    <row r="70" spans="3:42">
      <c r="C70" s="317" t="s">
        <v>1019</v>
      </c>
      <c r="D70" s="250">
        <v>0</v>
      </c>
      <c r="E70" s="250">
        <v>0</v>
      </c>
      <c r="F70" s="250">
        <v>0</v>
      </c>
      <c r="G70" s="250">
        <v>0</v>
      </c>
      <c r="H70" s="250">
        <v>74520</v>
      </c>
      <c r="I70" s="249">
        <v>5.706521910536096E-5</v>
      </c>
      <c r="J70" s="527">
        <f t="shared" si="3"/>
        <v>0</v>
      </c>
      <c r="K70" s="527">
        <f t="shared" si="4"/>
        <v>0</v>
      </c>
      <c r="R70" s="310"/>
    </row>
    <row r="71" spans="3:42">
      <c r="C71" s="309"/>
      <c r="D71" s="318"/>
      <c r="E71" s="318"/>
      <c r="F71" s="318"/>
      <c r="G71" s="318">
        <f>SUM(G51:G70)</f>
        <v>416778502</v>
      </c>
      <c r="H71" s="318"/>
      <c r="R71" s="310"/>
    </row>
    <row r="72" spans="3:42">
      <c r="C72" s="309"/>
      <c r="R72" s="310"/>
    </row>
    <row r="73" spans="3:42">
      <c r="C73" s="315" t="s">
        <v>340</v>
      </c>
      <c r="D73" s="248">
        <v>2018</v>
      </c>
      <c r="E73" s="248">
        <v>2019</v>
      </c>
      <c r="F73" s="248">
        <v>2020</v>
      </c>
      <c r="G73" s="248">
        <v>2021</v>
      </c>
      <c r="H73" s="248" t="s">
        <v>1018</v>
      </c>
      <c r="R73" s="310"/>
    </row>
    <row r="74" spans="3:42">
      <c r="C74" s="319" t="s">
        <v>1017</v>
      </c>
      <c r="D74" s="259">
        <f>D51+D52+D53+D57+D58+D60+D68+D70</f>
        <v>280654128</v>
      </c>
      <c r="E74" s="259">
        <f>E51+E52+E53+E57+E58+E60+E68+E70</f>
        <v>331448219</v>
      </c>
      <c r="F74" s="259">
        <f>F51+F52+F53+F57+F58+F60+F68+F70</f>
        <v>344294727</v>
      </c>
      <c r="G74" s="259">
        <f>G51+G52+G53+G57+G58+G60+G68+G70</f>
        <v>314321792</v>
      </c>
      <c r="H74" s="259">
        <f>H51+H52+H53+H57+H58+H60+H68+H70</f>
        <v>356543535</v>
      </c>
      <c r="R74" s="310"/>
    </row>
    <row r="75" spans="3:42">
      <c r="C75" s="319" t="s">
        <v>1016</v>
      </c>
      <c r="D75" s="259">
        <f>D54+D62+D66</f>
        <v>0</v>
      </c>
      <c r="E75" s="259">
        <f>E54+E62+E66</f>
        <v>0</v>
      </c>
      <c r="F75" s="259">
        <f>F54+F62+F66</f>
        <v>9117585</v>
      </c>
      <c r="G75" s="259">
        <f>G54+G62+G66</f>
        <v>61783432</v>
      </c>
      <c r="H75" s="259">
        <f>H54+H62+H66</f>
        <v>56287030</v>
      </c>
      <c r="R75" s="310"/>
    </row>
    <row r="76" spans="3:42">
      <c r="C76" s="319" t="s">
        <v>1015</v>
      </c>
      <c r="D76" s="259">
        <f>D55+D56+D59+D67+D69</f>
        <v>17063634</v>
      </c>
      <c r="E76" s="259">
        <f>E55+E56+E59+E67+E69</f>
        <v>59233652</v>
      </c>
      <c r="F76" s="259">
        <f>F55+F56+F59+F67+F69</f>
        <v>35525035</v>
      </c>
      <c r="G76" s="259">
        <f>G55+G56+G59+G67+G69</f>
        <v>31536938</v>
      </c>
      <c r="H76" s="259">
        <f>H55+H56+H59+H67+H69</f>
        <v>60721684</v>
      </c>
      <c r="R76" s="310"/>
    </row>
    <row r="77" spans="3:42">
      <c r="C77" s="319" t="s">
        <v>1014</v>
      </c>
      <c r="D77" s="259">
        <f>D61+D63+D64+D65</f>
        <v>9019382</v>
      </c>
      <c r="E77" s="259">
        <f>E61+E63+E64+E65</f>
        <v>9740297</v>
      </c>
      <c r="F77" s="259">
        <f>F61+F63+F64+F65</f>
        <v>18197782</v>
      </c>
      <c r="G77" s="259">
        <f>G61+G63+G64+G65</f>
        <v>9136340</v>
      </c>
      <c r="H77" s="259">
        <f>H61+H63+H64+H65</f>
        <v>14422332</v>
      </c>
      <c r="R77" s="310"/>
    </row>
    <row r="78" spans="3:42">
      <c r="C78" s="309"/>
      <c r="D78" s="318"/>
      <c r="E78" s="318"/>
      <c r="F78" s="318"/>
      <c r="G78" s="318"/>
      <c r="H78" s="318"/>
      <c r="R78" s="310"/>
    </row>
    <row r="79" spans="3:42">
      <c r="C79" s="309"/>
      <c r="R79" s="310"/>
    </row>
    <row r="80" spans="3:42">
      <c r="C80" s="309"/>
      <c r="R80" s="310"/>
    </row>
    <row r="81" spans="3:18">
      <c r="C81" s="309"/>
      <c r="R81" s="310"/>
    </row>
    <row r="82" spans="3:18">
      <c r="C82" s="309"/>
      <c r="R82" s="310"/>
    </row>
    <row r="83" spans="3:18">
      <c r="C83" s="309"/>
      <c r="R83" s="310"/>
    </row>
    <row r="84" spans="3:18">
      <c r="C84" s="309"/>
      <c r="R84" s="310"/>
    </row>
    <row r="85" spans="3:18">
      <c r="C85" s="309"/>
      <c r="R85" s="310"/>
    </row>
    <row r="86" spans="3:18">
      <c r="C86" s="309"/>
      <c r="R86" s="310"/>
    </row>
    <row r="87" spans="3:18">
      <c r="C87" s="309"/>
      <c r="R87" s="310"/>
    </row>
    <row r="88" spans="3:18">
      <c r="C88" s="309"/>
      <c r="R88" s="310"/>
    </row>
    <row r="89" spans="3:18">
      <c r="C89" s="309"/>
      <c r="R89" s="310"/>
    </row>
    <row r="90" spans="3:18">
      <c r="C90" s="309"/>
      <c r="R90" s="310"/>
    </row>
    <row r="91" spans="3:18">
      <c r="C91" s="309"/>
      <c r="R91" s="310"/>
    </row>
    <row r="92" spans="3:18">
      <c r="C92" s="309"/>
      <c r="R92" s="310"/>
    </row>
    <row r="93" spans="3:18">
      <c r="C93" s="309"/>
      <c r="R93" s="310"/>
    </row>
    <row r="94" spans="3:18">
      <c r="C94" s="309"/>
      <c r="R94" s="310"/>
    </row>
    <row r="95" spans="3:18">
      <c r="C95" s="309"/>
      <c r="R95" s="310"/>
    </row>
    <row r="96" spans="3:18">
      <c r="C96" s="309"/>
      <c r="R96" s="310"/>
    </row>
    <row r="97" spans="3:18">
      <c r="C97" s="309"/>
      <c r="R97" s="310"/>
    </row>
    <row r="98" spans="3:18">
      <c r="C98" s="309"/>
      <c r="R98" s="310"/>
    </row>
    <row r="99" spans="3:18">
      <c r="C99" s="309"/>
      <c r="R99" s="310"/>
    </row>
    <row r="100" spans="3:18">
      <c r="C100" s="309"/>
      <c r="R100" s="310"/>
    </row>
    <row r="101" spans="3:18">
      <c r="C101" s="309"/>
      <c r="R101" s="310"/>
    </row>
    <row r="102" spans="3:18">
      <c r="C102" s="309"/>
      <c r="R102" s="310"/>
    </row>
    <row r="103" spans="3:18" ht="15.75" thickBot="1">
      <c r="C103" s="320"/>
      <c r="D103" s="321"/>
      <c r="E103" s="321"/>
      <c r="F103" s="321"/>
      <c r="G103" s="321"/>
      <c r="H103" s="321"/>
      <c r="I103" s="321"/>
      <c r="J103" s="321"/>
      <c r="K103" s="321"/>
      <c r="L103" s="321"/>
      <c r="M103" s="321"/>
      <c r="N103" s="321"/>
      <c r="O103" s="321"/>
      <c r="P103" s="321"/>
      <c r="Q103" s="321"/>
      <c r="R103" s="322"/>
    </row>
  </sheetData>
  <mergeCells count="10">
    <mergeCell ref="U54:U65"/>
    <mergeCell ref="T1:AE1"/>
    <mergeCell ref="C5:G5"/>
    <mergeCell ref="C48:I48"/>
    <mergeCell ref="C3:G3"/>
    <mergeCell ref="AC4:AE4"/>
    <mergeCell ref="U6:U17"/>
    <mergeCell ref="U18:U29"/>
    <mergeCell ref="U30:U41"/>
    <mergeCell ref="U42:U53"/>
  </mergeCells>
  <conditionalFormatting sqref="D7:D18">
    <cfRule type="colorScale" priority="6">
      <colorScale>
        <cfvo type="min"/>
        <cfvo type="percentile" val="50"/>
        <cfvo type="max"/>
        <color rgb="FF63BE7B"/>
        <color rgb="FFFFEB84"/>
        <color rgb="FFF8696B"/>
      </colorScale>
    </cfRule>
  </conditionalFormatting>
  <conditionalFormatting sqref="E7:E18">
    <cfRule type="colorScale" priority="7">
      <colorScale>
        <cfvo type="min"/>
        <cfvo type="percentile" val="50"/>
        <cfvo type="max"/>
        <color rgb="FF63BE7B"/>
        <color rgb="FFFFEB84"/>
        <color rgb="FFF8696B"/>
      </colorScale>
    </cfRule>
  </conditionalFormatting>
  <conditionalFormatting sqref="F7:F18">
    <cfRule type="colorScale" priority="8">
      <colorScale>
        <cfvo type="min"/>
        <cfvo type="percentile" val="50"/>
        <cfvo type="max"/>
        <color rgb="FF63BE7B"/>
        <color rgb="FFFFEB84"/>
        <color rgb="FFF8696B"/>
      </colorScale>
    </cfRule>
  </conditionalFormatting>
  <conditionalFormatting sqref="G7:H18">
    <cfRule type="colorScale" priority="9">
      <colorScale>
        <cfvo type="min"/>
        <cfvo type="percentile" val="50"/>
        <cfvo type="max"/>
        <color rgb="FF63BE7B"/>
        <color rgb="FFFFEB84"/>
        <color rgb="FFF8696B"/>
      </colorScale>
    </cfRule>
  </conditionalFormatting>
  <conditionalFormatting sqref="W6:W17">
    <cfRule type="colorScale" priority="5">
      <colorScale>
        <cfvo type="min"/>
        <cfvo type="percentile" val="50"/>
        <cfvo type="max"/>
        <color rgb="FF63BE7B"/>
        <color rgb="FFFFEB84"/>
        <color rgb="FFF8696B"/>
      </colorScale>
    </cfRule>
  </conditionalFormatting>
  <conditionalFormatting sqref="W18:W29">
    <cfRule type="colorScale" priority="4">
      <colorScale>
        <cfvo type="min"/>
        <cfvo type="percentile" val="50"/>
        <cfvo type="max"/>
        <color rgb="FF63BE7B"/>
        <color rgb="FFFFEB84"/>
        <color rgb="FFF8696B"/>
      </colorScale>
    </cfRule>
  </conditionalFormatting>
  <conditionalFormatting sqref="W30:W41">
    <cfRule type="colorScale" priority="3">
      <colorScale>
        <cfvo type="min"/>
        <cfvo type="percentile" val="50"/>
        <cfvo type="max"/>
        <color rgb="FF63BE7B"/>
        <color rgb="FFFFEB84"/>
        <color rgb="FFF8696B"/>
      </colorScale>
    </cfRule>
  </conditionalFormatting>
  <conditionalFormatting sqref="W42:W53">
    <cfRule type="colorScale" priority="2">
      <colorScale>
        <cfvo type="min"/>
        <cfvo type="percentile" val="50"/>
        <cfvo type="max"/>
        <color rgb="FF63BE7B"/>
        <color rgb="FFFFEB84"/>
        <color rgb="FFF8696B"/>
      </colorScale>
    </cfRule>
  </conditionalFormatting>
  <conditionalFormatting sqref="W54:W63">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FC3FC-ED43-4631-A2D1-646309900CC7}">
  <dimension ref="F1:X177"/>
  <sheetViews>
    <sheetView showGridLines="0" zoomScale="80" zoomScaleNormal="80" workbookViewId="0"/>
  </sheetViews>
  <sheetFormatPr baseColWidth="10" defaultColWidth="7.42578125" defaultRowHeight="15"/>
  <cols>
    <col min="1" max="5" width="7.42578125" style="233"/>
    <col min="6" max="6" width="10.85546875" style="233" customWidth="1"/>
    <col min="7" max="7" width="6.85546875" style="233" customWidth="1"/>
    <col min="8" max="8" width="6.140625" style="233" customWidth="1"/>
    <col min="9" max="9" width="31.5703125" style="234" bestFit="1" customWidth="1"/>
    <col min="10" max="12" width="58.140625" style="234" customWidth="1"/>
    <col min="13" max="13" width="40.7109375" style="234" customWidth="1"/>
    <col min="14" max="17" width="7.42578125" style="233"/>
    <col min="18" max="18" width="22" style="233" customWidth="1"/>
    <col min="19" max="20" width="14.140625" style="233" customWidth="1"/>
    <col min="21" max="21" width="25.7109375" style="233" bestFit="1" customWidth="1"/>
    <col min="22" max="23" width="10" style="233" customWidth="1"/>
    <col min="24" max="16384" width="7.42578125" style="233"/>
  </cols>
  <sheetData>
    <row r="1" spans="6:24" ht="15.75" customHeight="1">
      <c r="F1" s="951"/>
      <c r="G1" s="952"/>
      <c r="H1" s="947" t="s">
        <v>1013</v>
      </c>
      <c r="I1" s="948"/>
      <c r="J1" s="948"/>
      <c r="K1" s="948"/>
      <c r="L1" s="948"/>
      <c r="M1" s="948"/>
    </row>
    <row r="2" spans="6:24" ht="15" customHeight="1">
      <c r="F2" s="953"/>
      <c r="G2" s="954"/>
      <c r="H2" s="949"/>
      <c r="I2" s="950"/>
      <c r="J2" s="950"/>
      <c r="K2" s="950"/>
      <c r="L2" s="950"/>
      <c r="M2" s="950"/>
    </row>
    <row r="3" spans="6:24" ht="35.25" customHeight="1">
      <c r="F3" s="953"/>
      <c r="G3" s="955"/>
      <c r="H3" s="943" t="s">
        <v>1012</v>
      </c>
      <c r="I3" s="943"/>
      <c r="J3" s="943"/>
      <c r="K3" s="943"/>
      <c r="L3" s="943"/>
      <c r="M3" s="943"/>
    </row>
    <row r="4" spans="6:24" ht="27.95" customHeight="1">
      <c r="F4" s="943" t="s">
        <v>1011</v>
      </c>
      <c r="G4" s="943"/>
      <c r="H4" s="944"/>
      <c r="I4" s="944"/>
      <c r="J4" s="944"/>
      <c r="K4" s="945" t="s">
        <v>1010</v>
      </c>
      <c r="L4" s="946"/>
      <c r="M4" s="946"/>
      <c r="R4" s="962" t="s">
        <v>1009</v>
      </c>
      <c r="S4" s="963"/>
      <c r="T4" s="963"/>
      <c r="U4" s="963"/>
      <c r="V4" s="963"/>
      <c r="W4" s="963"/>
      <c r="X4" s="247"/>
    </row>
    <row r="5" spans="6:24" ht="14.25" customHeight="1">
      <c r="F5" s="939" t="s">
        <v>1008</v>
      </c>
      <c r="G5" s="943" t="s">
        <v>1007</v>
      </c>
      <c r="H5" s="943"/>
      <c r="I5" s="942" t="s">
        <v>1006</v>
      </c>
      <c r="J5" s="942" t="s">
        <v>1005</v>
      </c>
      <c r="K5" s="942" t="s">
        <v>1004</v>
      </c>
      <c r="L5" s="942" t="s">
        <v>1002</v>
      </c>
      <c r="M5" s="961" t="s">
        <v>1003</v>
      </c>
      <c r="R5" s="248" t="s">
        <v>1003</v>
      </c>
      <c r="S5" s="248" t="s">
        <v>1001</v>
      </c>
      <c r="T5" s="248" t="s">
        <v>1000</v>
      </c>
      <c r="U5" s="248" t="s">
        <v>1002</v>
      </c>
      <c r="V5" s="248" t="s">
        <v>1001</v>
      </c>
      <c r="W5" s="248" t="s">
        <v>1000</v>
      </c>
    </row>
    <row r="6" spans="6:24" ht="15.6" customHeight="1">
      <c r="F6" s="939"/>
      <c r="G6" s="943"/>
      <c r="H6" s="943"/>
      <c r="I6" s="942"/>
      <c r="J6" s="933"/>
      <c r="K6" s="942"/>
      <c r="L6" s="942"/>
      <c r="M6" s="961"/>
      <c r="R6" s="235" t="s">
        <v>586</v>
      </c>
      <c r="S6" s="235">
        <v>53</v>
      </c>
      <c r="T6" s="245">
        <f t="shared" ref="T6:T11" si="0">S6/$S$12</f>
        <v>0.34415584415584416</v>
      </c>
      <c r="U6" s="235" t="s">
        <v>999</v>
      </c>
      <c r="V6" s="235">
        <v>11</v>
      </c>
      <c r="W6" s="245">
        <f t="shared" ref="W6:W16" si="1">V6/$V$17</f>
        <v>0.15714285714285714</v>
      </c>
    </row>
    <row r="7" spans="6:24" ht="15.6" customHeight="1">
      <c r="F7" s="956" t="s">
        <v>998</v>
      </c>
      <c r="G7" s="938">
        <v>44298</v>
      </c>
      <c r="H7" s="939"/>
      <c r="I7" s="933" t="s">
        <v>961</v>
      </c>
      <c r="J7" s="936" t="s">
        <v>997</v>
      </c>
      <c r="K7" s="933" t="s">
        <v>808</v>
      </c>
      <c r="L7" s="933" t="s">
        <v>949</v>
      </c>
      <c r="M7" s="940" t="s">
        <v>586</v>
      </c>
      <c r="R7" s="235" t="s">
        <v>812</v>
      </c>
      <c r="S7" s="235">
        <v>19</v>
      </c>
      <c r="T7" s="245">
        <f t="shared" si="0"/>
        <v>0.12337662337662338</v>
      </c>
      <c r="U7" s="235" t="s">
        <v>867</v>
      </c>
      <c r="V7" s="235">
        <v>16</v>
      </c>
      <c r="W7" s="245">
        <f t="shared" si="1"/>
        <v>0.22857142857142856</v>
      </c>
    </row>
    <row r="8" spans="6:24" ht="15.6" customHeight="1">
      <c r="F8" s="956"/>
      <c r="G8" s="939"/>
      <c r="H8" s="939"/>
      <c r="I8" s="933"/>
      <c r="J8" s="936"/>
      <c r="K8" s="933"/>
      <c r="L8" s="933"/>
      <c r="M8" s="940"/>
      <c r="R8" s="235" t="s">
        <v>923</v>
      </c>
      <c r="S8" s="235">
        <v>29</v>
      </c>
      <c r="T8" s="245">
        <f t="shared" si="0"/>
        <v>0.18831168831168832</v>
      </c>
      <c r="U8" s="235" t="s">
        <v>419</v>
      </c>
      <c r="V8" s="235">
        <v>7</v>
      </c>
      <c r="W8" s="245">
        <f t="shared" si="1"/>
        <v>0.1</v>
      </c>
    </row>
    <row r="9" spans="6:24" ht="15.6" customHeight="1">
      <c r="F9" s="956"/>
      <c r="G9" s="939"/>
      <c r="H9" s="939"/>
      <c r="I9" s="933"/>
      <c r="J9" s="936"/>
      <c r="K9" s="933"/>
      <c r="L9" s="933"/>
      <c r="M9" s="940"/>
      <c r="R9" s="235" t="s">
        <v>996</v>
      </c>
      <c r="S9" s="235">
        <v>16</v>
      </c>
      <c r="T9" s="245">
        <f t="shared" si="0"/>
        <v>0.1038961038961039</v>
      </c>
      <c r="U9" s="235" t="s">
        <v>278</v>
      </c>
      <c r="V9" s="235">
        <v>9</v>
      </c>
      <c r="W9" s="245">
        <f t="shared" si="1"/>
        <v>0.12857142857142856</v>
      </c>
    </row>
    <row r="10" spans="6:24" ht="15.6" customHeight="1">
      <c r="F10" s="956"/>
      <c r="G10" s="939"/>
      <c r="H10" s="939"/>
      <c r="I10" s="933"/>
      <c r="J10" s="936"/>
      <c r="K10" s="933"/>
      <c r="L10" s="933"/>
      <c r="M10" s="940"/>
      <c r="R10" s="235" t="s">
        <v>909</v>
      </c>
      <c r="S10" s="235">
        <v>33</v>
      </c>
      <c r="T10" s="245">
        <f t="shared" si="0"/>
        <v>0.21428571428571427</v>
      </c>
      <c r="U10" s="235" t="s">
        <v>995</v>
      </c>
      <c r="V10" s="235">
        <v>7</v>
      </c>
      <c r="W10" s="245">
        <f t="shared" si="1"/>
        <v>0.1</v>
      </c>
    </row>
    <row r="11" spans="6:24" ht="29.1" customHeight="1">
      <c r="F11" s="937" t="s">
        <v>994</v>
      </c>
      <c r="G11" s="938">
        <v>44300</v>
      </c>
      <c r="H11" s="939"/>
      <c r="I11" s="933" t="s">
        <v>922</v>
      </c>
      <c r="J11" s="936" t="s">
        <v>993</v>
      </c>
      <c r="K11" s="933" t="s">
        <v>808</v>
      </c>
      <c r="L11" s="244" t="s">
        <v>867</v>
      </c>
      <c r="M11" s="235" t="s">
        <v>862</v>
      </c>
      <c r="R11" s="235" t="s">
        <v>992</v>
      </c>
      <c r="S11" s="235">
        <v>4</v>
      </c>
      <c r="T11" s="245">
        <f t="shared" si="0"/>
        <v>2.5974025974025976E-2</v>
      </c>
      <c r="U11" s="235" t="s">
        <v>991</v>
      </c>
      <c r="V11" s="235">
        <v>8</v>
      </c>
      <c r="W11" s="245">
        <f t="shared" si="1"/>
        <v>0.11428571428571428</v>
      </c>
    </row>
    <row r="12" spans="6:24" ht="27" customHeight="1">
      <c r="F12" s="937"/>
      <c r="G12" s="939"/>
      <c r="H12" s="939"/>
      <c r="I12" s="933"/>
      <c r="J12" s="936"/>
      <c r="K12" s="933"/>
      <c r="L12" s="244" t="s">
        <v>865</v>
      </c>
      <c r="M12" s="235" t="s">
        <v>586</v>
      </c>
      <c r="R12" s="248" t="s">
        <v>421</v>
      </c>
      <c r="S12" s="235">
        <f>SUM(S6:S11)</f>
        <v>154</v>
      </c>
      <c r="T12" s="246">
        <f>SUM(T6:T11)</f>
        <v>1</v>
      </c>
      <c r="U12" s="235" t="s">
        <v>990</v>
      </c>
      <c r="V12" s="235">
        <v>4</v>
      </c>
      <c r="W12" s="245">
        <f t="shared" si="1"/>
        <v>5.7142857142857141E-2</v>
      </c>
    </row>
    <row r="13" spans="6:24" ht="21.6" customHeight="1">
      <c r="F13" s="937"/>
      <c r="G13" s="939"/>
      <c r="H13" s="939"/>
      <c r="I13" s="933"/>
      <c r="J13" s="936"/>
      <c r="K13" s="933"/>
      <c r="L13" s="933" t="s">
        <v>989</v>
      </c>
      <c r="M13" s="940" t="s">
        <v>586</v>
      </c>
      <c r="U13" s="235" t="s">
        <v>988</v>
      </c>
      <c r="V13" s="235">
        <v>3</v>
      </c>
      <c r="W13" s="245">
        <f t="shared" si="1"/>
        <v>4.2857142857142858E-2</v>
      </c>
    </row>
    <row r="14" spans="6:24" ht="45" customHeight="1">
      <c r="F14" s="937"/>
      <c r="G14" s="939"/>
      <c r="H14" s="939"/>
      <c r="I14" s="933"/>
      <c r="J14" s="936"/>
      <c r="K14" s="933"/>
      <c r="L14" s="933"/>
      <c r="M14" s="940"/>
      <c r="U14" s="235" t="s">
        <v>987</v>
      </c>
      <c r="V14" s="235">
        <v>1</v>
      </c>
      <c r="W14" s="245">
        <f t="shared" si="1"/>
        <v>1.4285714285714285E-2</v>
      </c>
    </row>
    <row r="15" spans="6:24" ht="12.75" customHeight="1">
      <c r="F15" s="937" t="s">
        <v>986</v>
      </c>
      <c r="G15" s="938">
        <v>44305</v>
      </c>
      <c r="H15" s="939"/>
      <c r="I15" s="933" t="s">
        <v>985</v>
      </c>
      <c r="J15" s="936" t="s">
        <v>984</v>
      </c>
      <c r="K15" s="933" t="s">
        <v>808</v>
      </c>
      <c r="L15" s="933" t="s">
        <v>867</v>
      </c>
      <c r="M15" s="940" t="s">
        <v>862</v>
      </c>
      <c r="U15" s="235" t="s">
        <v>983</v>
      </c>
      <c r="V15" s="235">
        <v>3</v>
      </c>
      <c r="W15" s="245">
        <f t="shared" si="1"/>
        <v>4.2857142857142858E-2</v>
      </c>
    </row>
    <row r="16" spans="6:24" ht="15.6" customHeight="1">
      <c r="F16" s="937"/>
      <c r="G16" s="939"/>
      <c r="H16" s="939"/>
      <c r="I16" s="933"/>
      <c r="J16" s="936"/>
      <c r="K16" s="933"/>
      <c r="L16" s="933"/>
      <c r="M16" s="940"/>
      <c r="U16" s="235" t="s">
        <v>982</v>
      </c>
      <c r="V16" s="235">
        <v>1</v>
      </c>
      <c r="W16" s="245">
        <f t="shared" si="1"/>
        <v>1.4285714285714285E-2</v>
      </c>
    </row>
    <row r="17" spans="6:23" ht="15.6" customHeight="1">
      <c r="F17" s="937"/>
      <c r="G17" s="939"/>
      <c r="H17" s="939"/>
      <c r="I17" s="933"/>
      <c r="J17" s="936"/>
      <c r="K17" s="933"/>
      <c r="L17" s="933"/>
      <c r="M17" s="940"/>
      <c r="U17" s="248" t="s">
        <v>421</v>
      </c>
      <c r="V17" s="235">
        <f>SUM(V6:V16)</f>
        <v>70</v>
      </c>
      <c r="W17" s="245">
        <f>SUM(W6:W16)</f>
        <v>0.99999999999999978</v>
      </c>
    </row>
    <row r="18" spans="6:23" ht="15.6" customHeight="1">
      <c r="F18" s="937"/>
      <c r="G18" s="939"/>
      <c r="H18" s="939"/>
      <c r="I18" s="933"/>
      <c r="J18" s="936"/>
      <c r="K18" s="933"/>
      <c r="L18" s="933"/>
      <c r="M18" s="940"/>
    </row>
    <row r="19" spans="6:23" ht="12.75" customHeight="1">
      <c r="F19" s="937" t="s">
        <v>981</v>
      </c>
      <c r="G19" s="938">
        <v>44322</v>
      </c>
      <c r="H19" s="939"/>
      <c r="I19" s="933" t="s">
        <v>980</v>
      </c>
      <c r="J19" s="936" t="s">
        <v>979</v>
      </c>
      <c r="K19" s="933" t="s">
        <v>808</v>
      </c>
      <c r="L19" s="933" t="s">
        <v>867</v>
      </c>
      <c r="M19" s="940" t="s">
        <v>862</v>
      </c>
    </row>
    <row r="20" spans="6:23" ht="15.6" customHeight="1">
      <c r="F20" s="937"/>
      <c r="G20" s="939"/>
      <c r="H20" s="939"/>
      <c r="I20" s="933"/>
      <c r="J20" s="936"/>
      <c r="K20" s="933"/>
      <c r="L20" s="933"/>
      <c r="M20" s="940"/>
    </row>
    <row r="21" spans="6:23" ht="15.6" customHeight="1">
      <c r="F21" s="937"/>
      <c r="G21" s="939"/>
      <c r="H21" s="939"/>
      <c r="I21" s="933"/>
      <c r="J21" s="936"/>
      <c r="K21" s="933"/>
      <c r="L21" s="933"/>
      <c r="M21" s="940"/>
    </row>
    <row r="22" spans="6:23" ht="15.6" customHeight="1">
      <c r="F22" s="937"/>
      <c r="G22" s="939"/>
      <c r="H22" s="939"/>
      <c r="I22" s="933"/>
      <c r="J22" s="936"/>
      <c r="K22" s="933"/>
      <c r="L22" s="933"/>
      <c r="M22" s="940"/>
    </row>
    <row r="23" spans="6:23" ht="12.75" customHeight="1">
      <c r="F23" s="937" t="s">
        <v>978</v>
      </c>
      <c r="G23" s="938">
        <v>44323</v>
      </c>
      <c r="H23" s="939"/>
      <c r="I23" s="933" t="s">
        <v>977</v>
      </c>
      <c r="J23" s="936" t="s">
        <v>976</v>
      </c>
      <c r="K23" s="933" t="s">
        <v>808</v>
      </c>
      <c r="L23" s="933" t="s">
        <v>887</v>
      </c>
      <c r="M23" s="940" t="s">
        <v>862</v>
      </c>
    </row>
    <row r="24" spans="6:23" ht="15.6" customHeight="1">
      <c r="F24" s="937"/>
      <c r="G24" s="939"/>
      <c r="H24" s="939"/>
      <c r="I24" s="933"/>
      <c r="J24" s="936"/>
      <c r="K24" s="933"/>
      <c r="L24" s="933"/>
      <c r="M24" s="940"/>
    </row>
    <row r="25" spans="6:23" ht="15.6" customHeight="1">
      <c r="F25" s="937"/>
      <c r="G25" s="939"/>
      <c r="H25" s="939"/>
      <c r="I25" s="933"/>
      <c r="J25" s="936"/>
      <c r="K25" s="933"/>
      <c r="L25" s="933"/>
      <c r="M25" s="940"/>
    </row>
    <row r="26" spans="6:23" ht="15.6" customHeight="1">
      <c r="F26" s="937"/>
      <c r="G26" s="939"/>
      <c r="H26" s="939"/>
      <c r="I26" s="933"/>
      <c r="J26" s="936"/>
      <c r="K26" s="933"/>
      <c r="L26" s="933"/>
      <c r="M26" s="940"/>
    </row>
    <row r="27" spans="6:23" ht="12.75" customHeight="1">
      <c r="F27" s="937" t="s">
        <v>975</v>
      </c>
      <c r="G27" s="938">
        <v>44323</v>
      </c>
      <c r="H27" s="939"/>
      <c r="I27" s="933" t="s">
        <v>974</v>
      </c>
      <c r="J27" s="936" t="s">
        <v>973</v>
      </c>
      <c r="K27" s="933" t="s">
        <v>808</v>
      </c>
      <c r="L27" s="933" t="s">
        <v>910</v>
      </c>
      <c r="M27" s="940" t="s">
        <v>586</v>
      </c>
    </row>
    <row r="28" spans="6:23" ht="15.6" customHeight="1">
      <c r="F28" s="937"/>
      <c r="G28" s="939"/>
      <c r="H28" s="939"/>
      <c r="I28" s="933"/>
      <c r="J28" s="936"/>
      <c r="K28" s="933"/>
      <c r="L28" s="933"/>
      <c r="M28" s="940"/>
    </row>
    <row r="29" spans="6:23" ht="15.6" customHeight="1">
      <c r="F29" s="937"/>
      <c r="G29" s="939"/>
      <c r="H29" s="939"/>
      <c r="I29" s="933"/>
      <c r="J29" s="936"/>
      <c r="K29" s="933"/>
      <c r="L29" s="933"/>
      <c r="M29" s="940" t="s">
        <v>933</v>
      </c>
    </row>
    <row r="30" spans="6:23" ht="15.6" customHeight="1">
      <c r="F30" s="937"/>
      <c r="G30" s="939"/>
      <c r="H30" s="939"/>
      <c r="I30" s="933"/>
      <c r="J30" s="936"/>
      <c r="K30" s="933"/>
      <c r="L30" s="933"/>
      <c r="M30" s="940"/>
    </row>
    <row r="31" spans="6:23" ht="15.6" customHeight="1">
      <c r="F31" s="937" t="s">
        <v>972</v>
      </c>
      <c r="G31" s="938">
        <v>44317</v>
      </c>
      <c r="H31" s="939"/>
      <c r="I31" s="933" t="s">
        <v>971</v>
      </c>
      <c r="J31" s="936" t="s">
        <v>970</v>
      </c>
      <c r="K31" s="933" t="s">
        <v>808</v>
      </c>
      <c r="L31" s="933" t="s">
        <v>969</v>
      </c>
      <c r="M31" s="940" t="s">
        <v>681</v>
      </c>
    </row>
    <row r="32" spans="6:23" ht="15.6" customHeight="1">
      <c r="F32" s="937"/>
      <c r="G32" s="939"/>
      <c r="H32" s="939"/>
      <c r="I32" s="933"/>
      <c r="J32" s="936"/>
      <c r="K32" s="933"/>
      <c r="L32" s="933"/>
      <c r="M32" s="940"/>
    </row>
    <row r="33" spans="6:13" ht="15.6" customHeight="1">
      <c r="F33" s="937"/>
      <c r="G33" s="939"/>
      <c r="H33" s="939"/>
      <c r="I33" s="933"/>
      <c r="J33" s="936"/>
      <c r="K33" s="933"/>
      <c r="L33" s="933"/>
      <c r="M33" s="940"/>
    </row>
    <row r="34" spans="6:13" ht="15.6" customHeight="1">
      <c r="F34" s="937"/>
      <c r="G34" s="939"/>
      <c r="H34" s="939"/>
      <c r="I34" s="933"/>
      <c r="J34" s="936"/>
      <c r="K34" s="933"/>
      <c r="L34" s="933"/>
      <c r="M34" s="940"/>
    </row>
    <row r="35" spans="6:13" ht="15.6" customHeight="1">
      <c r="F35" s="937" t="s">
        <v>968</v>
      </c>
      <c r="G35" s="938">
        <v>44345</v>
      </c>
      <c r="H35" s="939"/>
      <c r="I35" s="933" t="s">
        <v>967</v>
      </c>
      <c r="J35" s="936" t="s">
        <v>966</v>
      </c>
      <c r="K35" s="933" t="s">
        <v>808</v>
      </c>
      <c r="L35" s="933" t="s">
        <v>965</v>
      </c>
      <c r="M35" s="940" t="s">
        <v>586</v>
      </c>
    </row>
    <row r="36" spans="6:13" ht="15.6" customHeight="1">
      <c r="F36" s="937"/>
      <c r="G36" s="939"/>
      <c r="H36" s="939"/>
      <c r="I36" s="933"/>
      <c r="J36" s="936"/>
      <c r="K36" s="933"/>
      <c r="L36" s="933"/>
      <c r="M36" s="940"/>
    </row>
    <row r="37" spans="6:13" ht="15.6" customHeight="1">
      <c r="F37" s="937"/>
      <c r="G37" s="939"/>
      <c r="H37" s="939"/>
      <c r="I37" s="933"/>
      <c r="J37" s="936"/>
      <c r="K37" s="933"/>
      <c r="L37" s="933"/>
      <c r="M37" s="940" t="s">
        <v>923</v>
      </c>
    </row>
    <row r="38" spans="6:13" ht="15.6" customHeight="1">
      <c r="F38" s="937"/>
      <c r="G38" s="939"/>
      <c r="H38" s="939"/>
      <c r="I38" s="933"/>
      <c r="J38" s="936"/>
      <c r="K38" s="933"/>
      <c r="L38" s="933"/>
      <c r="M38" s="940"/>
    </row>
    <row r="39" spans="6:13" ht="15.6" customHeight="1">
      <c r="F39" s="937" t="s">
        <v>964</v>
      </c>
      <c r="G39" s="938">
        <v>44349</v>
      </c>
      <c r="H39" s="939"/>
      <c r="I39" s="933" t="s">
        <v>928</v>
      </c>
      <c r="J39" s="936" t="s">
        <v>963</v>
      </c>
      <c r="K39" s="933" t="s">
        <v>808</v>
      </c>
      <c r="L39" s="933" t="s">
        <v>867</v>
      </c>
      <c r="M39" s="940" t="s">
        <v>862</v>
      </c>
    </row>
    <row r="40" spans="6:13" ht="15.6" customHeight="1">
      <c r="F40" s="937"/>
      <c r="G40" s="939"/>
      <c r="H40" s="939"/>
      <c r="I40" s="933"/>
      <c r="J40" s="936"/>
      <c r="K40" s="933"/>
      <c r="L40" s="933"/>
      <c r="M40" s="940"/>
    </row>
    <row r="41" spans="6:13" ht="15.6" customHeight="1">
      <c r="F41" s="937"/>
      <c r="G41" s="939"/>
      <c r="H41" s="939"/>
      <c r="I41" s="933"/>
      <c r="J41" s="936"/>
      <c r="K41" s="933"/>
      <c r="L41" s="933"/>
      <c r="M41" s="940"/>
    </row>
    <row r="42" spans="6:13" ht="15.6" customHeight="1">
      <c r="F42" s="937"/>
      <c r="G42" s="939"/>
      <c r="H42" s="939"/>
      <c r="I42" s="933"/>
      <c r="J42" s="936"/>
      <c r="K42" s="933"/>
      <c r="L42" s="933"/>
      <c r="M42" s="940"/>
    </row>
    <row r="43" spans="6:13" ht="15.6" customHeight="1">
      <c r="F43" s="937" t="s">
        <v>962</v>
      </c>
      <c r="G43" s="938">
        <v>44352</v>
      </c>
      <c r="H43" s="939"/>
      <c r="I43" s="933" t="s">
        <v>961</v>
      </c>
      <c r="J43" s="936" t="s">
        <v>960</v>
      </c>
      <c r="K43" s="933" t="s">
        <v>808</v>
      </c>
      <c r="L43" s="933" t="s">
        <v>946</v>
      </c>
      <c r="M43" s="940" t="s">
        <v>586</v>
      </c>
    </row>
    <row r="44" spans="6:13" ht="15.6" customHeight="1">
      <c r="F44" s="937"/>
      <c r="G44" s="939"/>
      <c r="H44" s="939"/>
      <c r="I44" s="933"/>
      <c r="J44" s="936"/>
      <c r="K44" s="933"/>
      <c r="L44" s="933"/>
      <c r="M44" s="940"/>
    </row>
    <row r="45" spans="6:13" ht="15.6" customHeight="1">
      <c r="F45" s="937"/>
      <c r="G45" s="939"/>
      <c r="H45" s="939"/>
      <c r="I45" s="933"/>
      <c r="J45" s="936"/>
      <c r="K45" s="933"/>
      <c r="L45" s="933"/>
      <c r="M45" s="940" t="s">
        <v>933</v>
      </c>
    </row>
    <row r="46" spans="6:13" ht="15.6" customHeight="1">
      <c r="F46" s="937"/>
      <c r="G46" s="939"/>
      <c r="H46" s="939"/>
      <c r="I46" s="933"/>
      <c r="J46" s="936"/>
      <c r="K46" s="933"/>
      <c r="L46" s="933"/>
      <c r="M46" s="940"/>
    </row>
    <row r="47" spans="6:13" ht="15.6" customHeight="1">
      <c r="F47" s="937" t="s">
        <v>959</v>
      </c>
      <c r="G47" s="938">
        <v>44391</v>
      </c>
      <c r="H47" s="939"/>
      <c r="I47" s="933" t="s">
        <v>958</v>
      </c>
      <c r="J47" s="936" t="s">
        <v>957</v>
      </c>
      <c r="K47" s="933" t="s">
        <v>808</v>
      </c>
      <c r="L47" s="933" t="s">
        <v>807</v>
      </c>
      <c r="M47" s="940" t="s">
        <v>586</v>
      </c>
    </row>
    <row r="48" spans="6:13" ht="15.6" customHeight="1">
      <c r="F48" s="937"/>
      <c r="G48" s="939"/>
      <c r="H48" s="939"/>
      <c r="I48" s="933"/>
      <c r="J48" s="936"/>
      <c r="K48" s="933"/>
      <c r="L48" s="933"/>
      <c r="M48" s="940"/>
    </row>
    <row r="49" spans="6:13" ht="15.6" customHeight="1">
      <c r="F49" s="937"/>
      <c r="G49" s="939"/>
      <c r="H49" s="939"/>
      <c r="I49" s="933"/>
      <c r="J49" s="936"/>
      <c r="K49" s="933"/>
      <c r="L49" s="933"/>
      <c r="M49" s="940" t="s">
        <v>923</v>
      </c>
    </row>
    <row r="50" spans="6:13" ht="15.6" customHeight="1">
      <c r="F50" s="937"/>
      <c r="G50" s="939"/>
      <c r="H50" s="939"/>
      <c r="I50" s="933"/>
      <c r="J50" s="936"/>
      <c r="K50" s="933"/>
      <c r="L50" s="933"/>
      <c r="M50" s="940"/>
    </row>
    <row r="51" spans="6:13" ht="15.6" customHeight="1">
      <c r="F51" s="937" t="s">
        <v>956</v>
      </c>
      <c r="G51" s="938">
        <v>44403</v>
      </c>
      <c r="H51" s="939"/>
      <c r="I51" s="933" t="s">
        <v>953</v>
      </c>
      <c r="J51" s="936" t="s">
        <v>955</v>
      </c>
      <c r="K51" s="933" t="s">
        <v>808</v>
      </c>
      <c r="L51" s="933" t="s">
        <v>867</v>
      </c>
      <c r="M51" s="940" t="s">
        <v>862</v>
      </c>
    </row>
    <row r="52" spans="6:13" ht="15.6" customHeight="1">
      <c r="F52" s="937"/>
      <c r="G52" s="939"/>
      <c r="H52" s="939"/>
      <c r="I52" s="933"/>
      <c r="J52" s="936"/>
      <c r="K52" s="933"/>
      <c r="L52" s="933"/>
      <c r="M52" s="940"/>
    </row>
    <row r="53" spans="6:13" ht="15.6" customHeight="1">
      <c r="F53" s="937"/>
      <c r="G53" s="939"/>
      <c r="H53" s="939"/>
      <c r="I53" s="933"/>
      <c r="J53" s="936"/>
      <c r="K53" s="933"/>
      <c r="L53" s="933"/>
      <c r="M53" s="940"/>
    </row>
    <row r="54" spans="6:13" ht="15.6" customHeight="1">
      <c r="F54" s="937"/>
      <c r="G54" s="939"/>
      <c r="H54" s="939"/>
      <c r="I54" s="933"/>
      <c r="J54" s="936"/>
      <c r="K54" s="933"/>
      <c r="L54" s="933"/>
      <c r="M54" s="940"/>
    </row>
    <row r="55" spans="6:13" ht="15.6" customHeight="1">
      <c r="F55" s="937" t="s">
        <v>954</v>
      </c>
      <c r="G55" s="938">
        <v>44403</v>
      </c>
      <c r="H55" s="939"/>
      <c r="I55" s="933" t="s">
        <v>953</v>
      </c>
      <c r="J55" s="936" t="s">
        <v>952</v>
      </c>
      <c r="K55" s="933" t="s">
        <v>808</v>
      </c>
      <c r="L55" s="933" t="s">
        <v>867</v>
      </c>
      <c r="M55" s="940" t="s">
        <v>862</v>
      </c>
    </row>
    <row r="56" spans="6:13" ht="15.6" customHeight="1">
      <c r="F56" s="937"/>
      <c r="G56" s="939"/>
      <c r="H56" s="939"/>
      <c r="I56" s="933"/>
      <c r="J56" s="936"/>
      <c r="K56" s="933"/>
      <c r="L56" s="933"/>
      <c r="M56" s="940"/>
    </row>
    <row r="57" spans="6:13" ht="15.6" customHeight="1">
      <c r="F57" s="937"/>
      <c r="G57" s="939"/>
      <c r="H57" s="939"/>
      <c r="I57" s="933"/>
      <c r="J57" s="936"/>
      <c r="K57" s="933"/>
      <c r="L57" s="933"/>
      <c r="M57" s="940"/>
    </row>
    <row r="58" spans="6:13" ht="15.6" customHeight="1">
      <c r="F58" s="937"/>
      <c r="G58" s="939"/>
      <c r="H58" s="939"/>
      <c r="I58" s="933"/>
      <c r="J58" s="936"/>
      <c r="K58" s="933"/>
      <c r="L58" s="933"/>
      <c r="M58" s="940"/>
    </row>
    <row r="59" spans="6:13" ht="15.6" customHeight="1">
      <c r="F59" s="937" t="s">
        <v>951</v>
      </c>
      <c r="G59" s="938">
        <v>44407</v>
      </c>
      <c r="H59" s="939"/>
      <c r="I59" s="933" t="s">
        <v>930</v>
      </c>
      <c r="J59" s="936" t="s">
        <v>950</v>
      </c>
      <c r="K59" s="933" t="s">
        <v>808</v>
      </c>
      <c r="L59" s="933" t="s">
        <v>949</v>
      </c>
      <c r="M59" s="940" t="s">
        <v>586</v>
      </c>
    </row>
    <row r="60" spans="6:13" ht="15.6" customHeight="1">
      <c r="F60" s="937"/>
      <c r="G60" s="939"/>
      <c r="H60" s="939"/>
      <c r="I60" s="933"/>
      <c r="J60" s="936"/>
      <c r="K60" s="933"/>
      <c r="L60" s="933"/>
      <c r="M60" s="940"/>
    </row>
    <row r="61" spans="6:13" ht="15.6" customHeight="1">
      <c r="F61" s="937"/>
      <c r="G61" s="939"/>
      <c r="H61" s="939"/>
      <c r="I61" s="933"/>
      <c r="J61" s="936"/>
      <c r="K61" s="933"/>
      <c r="L61" s="933"/>
      <c r="M61" s="940" t="s">
        <v>923</v>
      </c>
    </row>
    <row r="62" spans="6:13" ht="15.6" customHeight="1">
      <c r="F62" s="937"/>
      <c r="G62" s="939"/>
      <c r="H62" s="939"/>
      <c r="I62" s="933"/>
      <c r="J62" s="936"/>
      <c r="K62" s="933"/>
      <c r="L62" s="933"/>
      <c r="M62" s="940"/>
    </row>
    <row r="63" spans="6:13" ht="23.25" customHeight="1">
      <c r="F63" s="937" t="s">
        <v>948</v>
      </c>
      <c r="G63" s="938">
        <v>44407</v>
      </c>
      <c r="H63" s="939"/>
      <c r="I63" s="933" t="s">
        <v>922</v>
      </c>
      <c r="J63" s="936" t="s">
        <v>947</v>
      </c>
      <c r="K63" s="933" t="s">
        <v>808</v>
      </c>
      <c r="L63" s="933" t="s">
        <v>946</v>
      </c>
      <c r="M63" s="940" t="s">
        <v>586</v>
      </c>
    </row>
    <row r="64" spans="6:13" ht="15.6" customHeight="1">
      <c r="F64" s="937"/>
      <c r="G64" s="939"/>
      <c r="H64" s="939"/>
      <c r="I64" s="933"/>
      <c r="J64" s="936"/>
      <c r="K64" s="933"/>
      <c r="L64" s="933"/>
      <c r="M64" s="940"/>
    </row>
    <row r="65" spans="6:13" ht="15.6" customHeight="1">
      <c r="F65" s="937"/>
      <c r="G65" s="939"/>
      <c r="H65" s="939"/>
      <c r="I65" s="933"/>
      <c r="J65" s="936"/>
      <c r="K65" s="933"/>
      <c r="L65" s="933"/>
      <c r="M65" s="940" t="s">
        <v>933</v>
      </c>
    </row>
    <row r="66" spans="6:13" ht="15.6" customHeight="1">
      <c r="F66" s="937"/>
      <c r="G66" s="939"/>
      <c r="H66" s="939"/>
      <c r="I66" s="933"/>
      <c r="J66" s="936"/>
      <c r="K66" s="933"/>
      <c r="L66" s="933"/>
      <c r="M66" s="940"/>
    </row>
    <row r="67" spans="6:13" ht="15.6" customHeight="1">
      <c r="F67" s="937" t="s">
        <v>945</v>
      </c>
      <c r="G67" s="938">
        <v>44435</v>
      </c>
      <c r="H67" s="939"/>
      <c r="I67" s="933" t="s">
        <v>944</v>
      </c>
      <c r="J67" s="936" t="s">
        <v>943</v>
      </c>
      <c r="K67" s="933" t="s">
        <v>808</v>
      </c>
      <c r="L67" s="933" t="s">
        <v>942</v>
      </c>
      <c r="M67" s="940" t="s">
        <v>909</v>
      </c>
    </row>
    <row r="68" spans="6:13" ht="15.6" customHeight="1">
      <c r="F68" s="937"/>
      <c r="G68" s="939"/>
      <c r="H68" s="939"/>
      <c r="I68" s="933"/>
      <c r="J68" s="936"/>
      <c r="K68" s="933"/>
      <c r="L68" s="933"/>
      <c r="M68" s="940"/>
    </row>
    <row r="69" spans="6:13" ht="15.6" customHeight="1">
      <c r="F69" s="937"/>
      <c r="G69" s="939"/>
      <c r="H69" s="939"/>
      <c r="I69" s="933"/>
      <c r="J69" s="936"/>
      <c r="K69" s="933"/>
      <c r="L69" s="933"/>
      <c r="M69" s="940" t="s">
        <v>586</v>
      </c>
    </row>
    <row r="70" spans="6:13" ht="15.6" customHeight="1">
      <c r="F70" s="937"/>
      <c r="G70" s="939"/>
      <c r="H70" s="939"/>
      <c r="I70" s="933"/>
      <c r="J70" s="936"/>
      <c r="K70" s="933"/>
      <c r="L70" s="933"/>
      <c r="M70" s="940"/>
    </row>
    <row r="71" spans="6:13" ht="15.6" customHeight="1">
      <c r="F71" s="937" t="s">
        <v>941</v>
      </c>
      <c r="G71" s="938">
        <v>44435</v>
      </c>
      <c r="H71" s="939"/>
      <c r="I71" s="933" t="s">
        <v>940</v>
      </c>
      <c r="J71" s="936" t="s">
        <v>939</v>
      </c>
      <c r="K71" s="933" t="s">
        <v>812</v>
      </c>
      <c r="L71" s="933" t="s">
        <v>865</v>
      </c>
      <c r="M71" s="940" t="s">
        <v>586</v>
      </c>
    </row>
    <row r="72" spans="6:13" ht="15.6" customHeight="1">
      <c r="F72" s="937"/>
      <c r="G72" s="939"/>
      <c r="H72" s="939"/>
      <c r="I72" s="933"/>
      <c r="J72" s="936"/>
      <c r="K72" s="933"/>
      <c r="L72" s="933"/>
      <c r="M72" s="940"/>
    </row>
    <row r="73" spans="6:13" ht="15.6" customHeight="1">
      <c r="F73" s="937"/>
      <c r="G73" s="939"/>
      <c r="H73" s="939"/>
      <c r="I73" s="933"/>
      <c r="J73" s="936"/>
      <c r="K73" s="933"/>
      <c r="L73" s="933"/>
      <c r="M73" s="940" t="s">
        <v>923</v>
      </c>
    </row>
    <row r="74" spans="6:13" ht="15.6" customHeight="1">
      <c r="F74" s="937"/>
      <c r="G74" s="939"/>
      <c r="H74" s="939"/>
      <c r="I74" s="933"/>
      <c r="J74" s="936"/>
      <c r="K74" s="933"/>
      <c r="L74" s="933"/>
      <c r="M74" s="940"/>
    </row>
    <row r="75" spans="6:13">
      <c r="F75" s="937" t="s">
        <v>938</v>
      </c>
      <c r="G75" s="938">
        <v>44447</v>
      </c>
      <c r="H75" s="939"/>
      <c r="I75" s="933" t="s">
        <v>922</v>
      </c>
      <c r="J75" s="936" t="s">
        <v>937</v>
      </c>
      <c r="K75" s="933" t="s">
        <v>808</v>
      </c>
      <c r="L75" s="244" t="s">
        <v>915</v>
      </c>
      <c r="M75" s="235" t="s">
        <v>586</v>
      </c>
    </row>
    <row r="76" spans="6:13">
      <c r="F76" s="937"/>
      <c r="G76" s="939"/>
      <c r="H76" s="939"/>
      <c r="I76" s="933"/>
      <c r="J76" s="936"/>
      <c r="K76" s="933"/>
      <c r="L76" s="244" t="s">
        <v>936</v>
      </c>
      <c r="M76" s="235" t="s">
        <v>586</v>
      </c>
    </row>
    <row r="77" spans="6:13" ht="12.75">
      <c r="F77" s="937"/>
      <c r="G77" s="939"/>
      <c r="H77" s="939"/>
      <c r="I77" s="933"/>
      <c r="J77" s="936"/>
      <c r="K77" s="933" t="s">
        <v>812</v>
      </c>
      <c r="L77" s="933" t="s">
        <v>935</v>
      </c>
      <c r="M77" s="940" t="s">
        <v>812</v>
      </c>
    </row>
    <row r="78" spans="6:13" ht="117.95" customHeight="1">
      <c r="F78" s="937"/>
      <c r="G78" s="939"/>
      <c r="H78" s="939"/>
      <c r="I78" s="933"/>
      <c r="J78" s="936"/>
      <c r="K78" s="933"/>
      <c r="L78" s="933"/>
      <c r="M78" s="940"/>
    </row>
    <row r="79" spans="6:13" ht="45" customHeight="1">
      <c r="F79" s="934">
        <v>1921</v>
      </c>
      <c r="G79" s="935">
        <v>44439</v>
      </c>
      <c r="H79" s="935"/>
      <c r="I79" s="940" t="s">
        <v>877</v>
      </c>
      <c r="J79" s="941" t="s">
        <v>934</v>
      </c>
      <c r="K79" s="933" t="s">
        <v>808</v>
      </c>
      <c r="L79" s="933" t="s">
        <v>419</v>
      </c>
      <c r="M79" s="235" t="s">
        <v>586</v>
      </c>
    </row>
    <row r="80" spans="6:13" ht="15.6" customHeight="1">
      <c r="F80" s="934"/>
      <c r="G80" s="935"/>
      <c r="H80" s="935"/>
      <c r="I80" s="940"/>
      <c r="J80" s="941"/>
      <c r="K80" s="933"/>
      <c r="L80" s="933"/>
      <c r="M80" s="940" t="s">
        <v>933</v>
      </c>
    </row>
    <row r="81" spans="6:13" ht="15.6" customHeight="1">
      <c r="F81" s="934"/>
      <c r="G81" s="935"/>
      <c r="H81" s="935"/>
      <c r="I81" s="940"/>
      <c r="J81" s="941"/>
      <c r="K81" s="933"/>
      <c r="L81" s="933"/>
      <c r="M81" s="940"/>
    </row>
    <row r="82" spans="6:13" ht="15.6" customHeight="1">
      <c r="F82" s="934"/>
      <c r="G82" s="935"/>
      <c r="H82" s="935"/>
      <c r="I82" s="940"/>
      <c r="J82" s="941"/>
      <c r="K82" s="933"/>
      <c r="L82" s="933"/>
      <c r="M82" s="940"/>
    </row>
    <row r="83" spans="6:13">
      <c r="F83" s="934">
        <v>2021</v>
      </c>
      <c r="G83" s="935">
        <v>44466</v>
      </c>
      <c r="H83" s="935"/>
      <c r="I83" s="940" t="s">
        <v>922</v>
      </c>
      <c r="J83" s="941" t="s">
        <v>932</v>
      </c>
      <c r="K83" s="933" t="s">
        <v>808</v>
      </c>
      <c r="L83" s="933" t="s">
        <v>867</v>
      </c>
      <c r="M83" s="235" t="s">
        <v>862</v>
      </c>
    </row>
    <row r="84" spans="6:13">
      <c r="F84" s="934"/>
      <c r="G84" s="935"/>
      <c r="H84" s="935"/>
      <c r="I84" s="940"/>
      <c r="J84" s="941"/>
      <c r="K84" s="933"/>
      <c r="L84" s="933"/>
      <c r="M84" s="235"/>
    </row>
    <row r="85" spans="6:13">
      <c r="F85" s="934"/>
      <c r="G85" s="935"/>
      <c r="H85" s="935"/>
      <c r="I85" s="940"/>
      <c r="J85" s="941"/>
      <c r="K85" s="933"/>
      <c r="L85" s="933"/>
      <c r="M85" s="235"/>
    </row>
    <row r="86" spans="6:13">
      <c r="F86" s="934"/>
      <c r="G86" s="935"/>
      <c r="H86" s="935"/>
      <c r="I86" s="940"/>
      <c r="J86" s="941"/>
      <c r="K86" s="933"/>
      <c r="L86" s="933"/>
      <c r="M86" s="235"/>
    </row>
    <row r="87" spans="6:13" ht="15" customHeight="1">
      <c r="F87" s="934">
        <v>2121</v>
      </c>
      <c r="G87" s="935">
        <v>44466</v>
      </c>
      <c r="H87" s="935"/>
      <c r="I87" s="940" t="s">
        <v>922</v>
      </c>
      <c r="J87" s="941" t="s">
        <v>931</v>
      </c>
      <c r="K87" s="933" t="s">
        <v>808</v>
      </c>
      <c r="L87" s="933" t="s">
        <v>867</v>
      </c>
      <c r="M87" s="235" t="s">
        <v>862</v>
      </c>
    </row>
    <row r="88" spans="6:13">
      <c r="F88" s="934"/>
      <c r="G88" s="935"/>
      <c r="H88" s="935"/>
      <c r="I88" s="940"/>
      <c r="J88" s="941"/>
      <c r="K88" s="933"/>
      <c r="L88" s="933"/>
      <c r="M88" s="235"/>
    </row>
    <row r="89" spans="6:13">
      <c r="F89" s="934"/>
      <c r="G89" s="935"/>
      <c r="H89" s="935"/>
      <c r="I89" s="940"/>
      <c r="J89" s="941"/>
      <c r="K89" s="933"/>
      <c r="L89" s="933"/>
      <c r="M89" s="235"/>
    </row>
    <row r="90" spans="6:13">
      <c r="F90" s="934"/>
      <c r="G90" s="935"/>
      <c r="H90" s="935"/>
      <c r="I90" s="940"/>
      <c r="J90" s="941"/>
      <c r="K90" s="933"/>
      <c r="L90" s="933"/>
      <c r="M90" s="235"/>
    </row>
    <row r="91" spans="6:13" ht="15.6" customHeight="1">
      <c r="F91" s="934">
        <v>2221</v>
      </c>
      <c r="G91" s="935">
        <v>44470</v>
      </c>
      <c r="H91" s="935"/>
      <c r="I91" s="940" t="s">
        <v>930</v>
      </c>
      <c r="J91" s="936" t="s">
        <v>929</v>
      </c>
      <c r="K91" s="933" t="s">
        <v>808</v>
      </c>
      <c r="L91" s="933" t="s">
        <v>887</v>
      </c>
      <c r="M91" s="940" t="s">
        <v>862</v>
      </c>
    </row>
    <row r="92" spans="6:13" ht="15.6" customHeight="1">
      <c r="F92" s="934"/>
      <c r="G92" s="935"/>
      <c r="H92" s="935"/>
      <c r="I92" s="940"/>
      <c r="J92" s="936"/>
      <c r="K92" s="933"/>
      <c r="L92" s="933"/>
      <c r="M92" s="940"/>
    </row>
    <row r="93" spans="6:13" ht="15.6" customHeight="1">
      <c r="F93" s="934"/>
      <c r="G93" s="935"/>
      <c r="H93" s="935"/>
      <c r="I93" s="940"/>
      <c r="J93" s="936"/>
      <c r="K93" s="933"/>
      <c r="L93" s="933"/>
      <c r="M93" s="940"/>
    </row>
    <row r="94" spans="6:13" ht="15.6" customHeight="1">
      <c r="F94" s="934"/>
      <c r="G94" s="935"/>
      <c r="H94" s="935"/>
      <c r="I94" s="940"/>
      <c r="J94" s="936"/>
      <c r="K94" s="933"/>
      <c r="L94" s="933"/>
      <c r="M94" s="940"/>
    </row>
    <row r="95" spans="6:13" ht="12.75">
      <c r="F95" s="934">
        <v>2321</v>
      </c>
      <c r="G95" s="935">
        <v>44475</v>
      </c>
      <c r="H95" s="935"/>
      <c r="I95" s="933" t="s">
        <v>928</v>
      </c>
      <c r="J95" s="936" t="s">
        <v>927</v>
      </c>
      <c r="K95" s="933" t="s">
        <v>808</v>
      </c>
      <c r="L95" s="933" t="s">
        <v>867</v>
      </c>
      <c r="M95" s="940" t="s">
        <v>862</v>
      </c>
    </row>
    <row r="96" spans="6:13" ht="12.75">
      <c r="F96" s="934"/>
      <c r="G96" s="935"/>
      <c r="H96" s="935"/>
      <c r="I96" s="933"/>
      <c r="J96" s="936"/>
      <c r="K96" s="933"/>
      <c r="L96" s="933"/>
      <c r="M96" s="940"/>
    </row>
    <row r="97" spans="6:13" ht="12.75">
      <c r="F97" s="934"/>
      <c r="G97" s="935"/>
      <c r="H97" s="935"/>
      <c r="I97" s="933"/>
      <c r="J97" s="936"/>
      <c r="K97" s="933"/>
      <c r="L97" s="933"/>
      <c r="M97" s="940"/>
    </row>
    <row r="98" spans="6:13" ht="12.75">
      <c r="F98" s="934"/>
      <c r="G98" s="935"/>
      <c r="H98" s="935"/>
      <c r="I98" s="933"/>
      <c r="J98" s="936"/>
      <c r="K98" s="933"/>
      <c r="L98" s="933"/>
      <c r="M98" s="940"/>
    </row>
    <row r="99" spans="6:13" ht="12.75">
      <c r="F99" s="934">
        <v>2421</v>
      </c>
      <c r="G99" s="935">
        <v>44480</v>
      </c>
      <c r="H99" s="935"/>
      <c r="I99" s="933" t="s">
        <v>877</v>
      </c>
      <c r="J99" s="936" t="s">
        <v>926</v>
      </c>
      <c r="K99" s="933" t="s">
        <v>817</v>
      </c>
      <c r="L99" s="933" t="s">
        <v>925</v>
      </c>
      <c r="M99" s="940" t="s">
        <v>862</v>
      </c>
    </row>
    <row r="100" spans="6:13" ht="12.75">
      <c r="F100" s="934"/>
      <c r="G100" s="935"/>
      <c r="H100" s="935"/>
      <c r="I100" s="933"/>
      <c r="J100" s="936"/>
      <c r="K100" s="933"/>
      <c r="L100" s="933"/>
      <c r="M100" s="940"/>
    </row>
    <row r="101" spans="6:13" ht="12.75">
      <c r="F101" s="934"/>
      <c r="G101" s="935"/>
      <c r="H101" s="935"/>
      <c r="I101" s="933"/>
      <c r="J101" s="936"/>
      <c r="K101" s="933"/>
      <c r="L101" s="933"/>
      <c r="M101" s="940"/>
    </row>
    <row r="102" spans="6:13" ht="12.75">
      <c r="F102" s="934"/>
      <c r="G102" s="935"/>
      <c r="H102" s="935"/>
      <c r="I102" s="933"/>
      <c r="J102" s="936"/>
      <c r="K102" s="933"/>
      <c r="L102" s="933"/>
      <c r="M102" s="940"/>
    </row>
    <row r="103" spans="6:13" ht="15.6" customHeight="1">
      <c r="F103" s="934">
        <v>2521</v>
      </c>
      <c r="G103" s="935">
        <v>44524</v>
      </c>
      <c r="H103" s="935"/>
      <c r="I103" s="933" t="s">
        <v>922</v>
      </c>
      <c r="J103" s="936" t="s">
        <v>924</v>
      </c>
      <c r="K103" s="933" t="s">
        <v>812</v>
      </c>
      <c r="L103" s="933" t="s">
        <v>865</v>
      </c>
      <c r="M103" s="940" t="s">
        <v>586</v>
      </c>
    </row>
    <row r="104" spans="6:13" ht="15.6" customHeight="1">
      <c r="F104" s="934"/>
      <c r="G104" s="935"/>
      <c r="H104" s="935"/>
      <c r="I104" s="933"/>
      <c r="J104" s="936"/>
      <c r="K104" s="933"/>
      <c r="L104" s="933"/>
      <c r="M104" s="940"/>
    </row>
    <row r="105" spans="6:13" ht="15.6" customHeight="1">
      <c r="F105" s="934"/>
      <c r="G105" s="935"/>
      <c r="H105" s="935"/>
      <c r="I105" s="933"/>
      <c r="J105" s="936"/>
      <c r="K105" s="933"/>
      <c r="L105" s="933"/>
      <c r="M105" s="940" t="s">
        <v>923</v>
      </c>
    </row>
    <row r="106" spans="6:13" ht="15.6" customHeight="1">
      <c r="F106" s="934"/>
      <c r="G106" s="935"/>
      <c r="H106" s="935"/>
      <c r="I106" s="933"/>
      <c r="J106" s="936"/>
      <c r="K106" s="933"/>
      <c r="L106" s="933"/>
      <c r="M106" s="940"/>
    </row>
    <row r="107" spans="6:13" ht="15.6" customHeight="1">
      <c r="F107" s="934">
        <v>2621</v>
      </c>
      <c r="G107" s="935">
        <v>44524</v>
      </c>
      <c r="H107" s="935"/>
      <c r="I107" s="933" t="s">
        <v>922</v>
      </c>
      <c r="J107" s="936" t="s">
        <v>921</v>
      </c>
      <c r="K107" s="933" t="s">
        <v>808</v>
      </c>
      <c r="L107" s="933" t="s">
        <v>867</v>
      </c>
      <c r="M107" s="940" t="s">
        <v>862</v>
      </c>
    </row>
    <row r="108" spans="6:13" ht="15.6" customHeight="1">
      <c r="F108" s="934"/>
      <c r="G108" s="935"/>
      <c r="H108" s="935"/>
      <c r="I108" s="933"/>
      <c r="J108" s="936"/>
      <c r="K108" s="933"/>
      <c r="L108" s="933"/>
      <c r="M108" s="940"/>
    </row>
    <row r="109" spans="6:13" ht="15.6" customHeight="1">
      <c r="F109" s="934"/>
      <c r="G109" s="935"/>
      <c r="H109" s="935"/>
      <c r="I109" s="933"/>
      <c r="J109" s="936"/>
      <c r="K109" s="933"/>
      <c r="L109" s="933"/>
      <c r="M109" s="940"/>
    </row>
    <row r="110" spans="6:13" ht="15.6" customHeight="1">
      <c r="F110" s="934"/>
      <c r="G110" s="935"/>
      <c r="H110" s="935"/>
      <c r="I110" s="933"/>
      <c r="J110" s="936"/>
      <c r="K110" s="933"/>
      <c r="L110" s="933"/>
      <c r="M110" s="940"/>
    </row>
    <row r="111" spans="6:13" ht="15.75" customHeight="1">
      <c r="F111" s="934">
        <v>2721</v>
      </c>
      <c r="G111" s="935">
        <v>44530</v>
      </c>
      <c r="H111" s="935"/>
      <c r="I111" s="940" t="s">
        <v>920</v>
      </c>
      <c r="J111" s="941" t="s">
        <v>919</v>
      </c>
      <c r="K111" s="933" t="s">
        <v>808</v>
      </c>
      <c r="L111" s="933" t="s">
        <v>918</v>
      </c>
      <c r="M111" s="940" t="s">
        <v>862</v>
      </c>
    </row>
    <row r="112" spans="6:13" ht="12.75">
      <c r="F112" s="934"/>
      <c r="G112" s="935"/>
      <c r="H112" s="935"/>
      <c r="I112" s="940"/>
      <c r="J112" s="941"/>
      <c r="K112" s="933"/>
      <c r="L112" s="933"/>
      <c r="M112" s="940"/>
    </row>
    <row r="113" spans="6:13" ht="12.75">
      <c r="F113" s="934"/>
      <c r="G113" s="935"/>
      <c r="H113" s="935"/>
      <c r="I113" s="940"/>
      <c r="J113" s="941"/>
      <c r="K113" s="933"/>
      <c r="L113" s="933"/>
      <c r="M113" s="940"/>
    </row>
    <row r="114" spans="6:13" ht="12.75">
      <c r="F114" s="934"/>
      <c r="G114" s="935"/>
      <c r="H114" s="935"/>
      <c r="I114" s="940"/>
      <c r="J114" s="941"/>
      <c r="K114" s="933"/>
      <c r="L114" s="933"/>
      <c r="M114" s="940"/>
    </row>
    <row r="115" spans="6:13" ht="15" customHeight="1">
      <c r="F115" s="934">
        <v>2821</v>
      </c>
      <c r="G115" s="935">
        <v>44532</v>
      </c>
      <c r="H115" s="935"/>
      <c r="I115" s="933" t="s">
        <v>877</v>
      </c>
      <c r="J115" s="941" t="s">
        <v>917</v>
      </c>
      <c r="K115" s="933" t="s">
        <v>808</v>
      </c>
      <c r="L115" s="933" t="s">
        <v>807</v>
      </c>
      <c r="M115" s="940" t="s">
        <v>862</v>
      </c>
    </row>
    <row r="116" spans="6:13" ht="12.75">
      <c r="F116" s="934"/>
      <c r="G116" s="935"/>
      <c r="H116" s="935"/>
      <c r="I116" s="933"/>
      <c r="J116" s="941"/>
      <c r="K116" s="933"/>
      <c r="L116" s="933"/>
      <c r="M116" s="940"/>
    </row>
    <row r="117" spans="6:13" ht="12.75">
      <c r="F117" s="934"/>
      <c r="G117" s="935"/>
      <c r="H117" s="935"/>
      <c r="I117" s="933"/>
      <c r="J117" s="941"/>
      <c r="K117" s="933"/>
      <c r="L117" s="933"/>
      <c r="M117" s="940"/>
    </row>
    <row r="118" spans="6:13" ht="12.75">
      <c r="F118" s="934"/>
      <c r="G118" s="935"/>
      <c r="H118" s="935"/>
      <c r="I118" s="933"/>
      <c r="J118" s="941"/>
      <c r="K118" s="933"/>
      <c r="L118" s="933"/>
      <c r="M118" s="940"/>
    </row>
    <row r="119" spans="6:13" ht="15.6" customHeight="1">
      <c r="F119" s="934">
        <v>2921</v>
      </c>
      <c r="G119" s="935">
        <v>44532</v>
      </c>
      <c r="H119" s="935"/>
      <c r="I119" s="933" t="s">
        <v>877</v>
      </c>
      <c r="J119" s="941" t="s">
        <v>916</v>
      </c>
      <c r="K119" s="933" t="s">
        <v>808</v>
      </c>
      <c r="L119" s="933" t="s">
        <v>915</v>
      </c>
      <c r="M119" s="940" t="s">
        <v>909</v>
      </c>
    </row>
    <row r="120" spans="6:13" ht="15.6" customHeight="1">
      <c r="F120" s="934"/>
      <c r="G120" s="935"/>
      <c r="H120" s="935"/>
      <c r="I120" s="933"/>
      <c r="J120" s="941"/>
      <c r="K120" s="933"/>
      <c r="L120" s="933"/>
      <c r="M120" s="940"/>
    </row>
    <row r="121" spans="6:13" ht="15.6" customHeight="1">
      <c r="F121" s="934"/>
      <c r="G121" s="935"/>
      <c r="H121" s="935"/>
      <c r="I121" s="933"/>
      <c r="J121" s="941"/>
      <c r="K121" s="933"/>
      <c r="L121" s="933"/>
      <c r="M121" s="940" t="s">
        <v>586</v>
      </c>
    </row>
    <row r="122" spans="6:13" ht="15.6" customHeight="1">
      <c r="F122" s="934"/>
      <c r="G122" s="935"/>
      <c r="H122" s="935"/>
      <c r="I122" s="933"/>
      <c r="J122" s="941"/>
      <c r="K122" s="933"/>
      <c r="L122" s="933"/>
      <c r="M122" s="940"/>
    </row>
    <row r="123" spans="6:13" ht="15.6" customHeight="1">
      <c r="F123" s="959">
        <v>2921</v>
      </c>
      <c r="G123" s="935"/>
      <c r="H123" s="935"/>
      <c r="I123" s="933" t="s">
        <v>914</v>
      </c>
      <c r="J123" s="941" t="s">
        <v>913</v>
      </c>
      <c r="K123" s="933" t="s">
        <v>817</v>
      </c>
      <c r="L123" s="933" t="s">
        <v>278</v>
      </c>
      <c r="M123" s="940" t="s">
        <v>586</v>
      </c>
    </row>
    <row r="124" spans="6:13" ht="15.6" customHeight="1">
      <c r="F124" s="959"/>
      <c r="G124" s="935"/>
      <c r="H124" s="935"/>
      <c r="I124" s="933"/>
      <c r="J124" s="941"/>
      <c r="K124" s="933"/>
      <c r="L124" s="933"/>
      <c r="M124" s="940"/>
    </row>
    <row r="125" spans="6:13" ht="15.6" customHeight="1">
      <c r="F125" s="959"/>
      <c r="G125" s="935"/>
      <c r="H125" s="935"/>
      <c r="I125" s="933"/>
      <c r="J125" s="941"/>
      <c r="K125" s="933"/>
      <c r="L125" s="933"/>
      <c r="M125" s="940" t="s">
        <v>681</v>
      </c>
    </row>
    <row r="126" spans="6:13" ht="15.6" customHeight="1">
      <c r="F126" s="959"/>
      <c r="G126" s="935"/>
      <c r="H126" s="935"/>
      <c r="I126" s="933"/>
      <c r="J126" s="941"/>
      <c r="K126" s="933"/>
      <c r="L126" s="933"/>
      <c r="M126" s="940"/>
    </row>
    <row r="127" spans="6:13" ht="28.5" customHeight="1">
      <c r="F127" s="960">
        <v>3021</v>
      </c>
      <c r="G127" s="935"/>
      <c r="H127" s="935"/>
      <c r="I127" s="958" t="s">
        <v>912</v>
      </c>
      <c r="J127" s="941" t="s">
        <v>911</v>
      </c>
      <c r="K127" s="933" t="s">
        <v>808</v>
      </c>
      <c r="L127" s="933" t="s">
        <v>910</v>
      </c>
      <c r="M127" s="940" t="s">
        <v>909</v>
      </c>
    </row>
    <row r="128" spans="6:13" ht="15.6" customHeight="1">
      <c r="F128" s="960"/>
      <c r="G128" s="935"/>
      <c r="H128" s="935"/>
      <c r="I128" s="958"/>
      <c r="J128" s="941"/>
      <c r="K128" s="933"/>
      <c r="L128" s="933"/>
      <c r="M128" s="940"/>
    </row>
    <row r="129" spans="6:13" ht="15.6" customHeight="1">
      <c r="F129" s="960"/>
      <c r="G129" s="935"/>
      <c r="H129" s="935"/>
      <c r="I129" s="958"/>
      <c r="J129" s="941"/>
      <c r="K129" s="933"/>
      <c r="L129" s="933"/>
      <c r="M129" s="940" t="s">
        <v>586</v>
      </c>
    </row>
    <row r="130" spans="6:13" ht="107.1" customHeight="1">
      <c r="F130" s="960"/>
      <c r="G130" s="935"/>
      <c r="H130" s="935"/>
      <c r="I130" s="958"/>
      <c r="J130" s="941"/>
      <c r="K130" s="933"/>
      <c r="L130" s="933"/>
      <c r="M130" s="940"/>
    </row>
    <row r="131" spans="6:13" ht="30">
      <c r="F131" s="240">
        <v>22001</v>
      </c>
      <c r="G131" s="957">
        <v>44574</v>
      </c>
      <c r="H131" s="957"/>
      <c r="I131" s="238" t="s">
        <v>822</v>
      </c>
      <c r="J131" s="237" t="s">
        <v>908</v>
      </c>
      <c r="K131" s="243" t="s">
        <v>812</v>
      </c>
      <c r="L131" s="243" t="s">
        <v>813</v>
      </c>
      <c r="M131" s="235" t="s">
        <v>812</v>
      </c>
    </row>
    <row r="132" spans="6:13" ht="30">
      <c r="F132" s="240">
        <v>22002</v>
      </c>
      <c r="G132" s="957">
        <v>44574</v>
      </c>
      <c r="H132" s="957"/>
      <c r="I132" s="238" t="s">
        <v>822</v>
      </c>
      <c r="J132" s="237" t="s">
        <v>907</v>
      </c>
      <c r="K132" s="236" t="s">
        <v>812</v>
      </c>
      <c r="L132" s="236" t="s">
        <v>813</v>
      </c>
      <c r="M132" s="235" t="s">
        <v>812</v>
      </c>
    </row>
    <row r="133" spans="6:13" ht="30">
      <c r="F133" s="240">
        <v>22003</v>
      </c>
      <c r="G133" s="957">
        <v>44574</v>
      </c>
      <c r="H133" s="957"/>
      <c r="I133" s="238" t="s">
        <v>822</v>
      </c>
      <c r="J133" s="237" t="s">
        <v>906</v>
      </c>
      <c r="K133" s="236" t="s">
        <v>812</v>
      </c>
      <c r="L133" s="236" t="s">
        <v>813</v>
      </c>
      <c r="M133" s="235" t="s">
        <v>812</v>
      </c>
    </row>
    <row r="134" spans="6:13" ht="30">
      <c r="F134" s="240">
        <v>22004</v>
      </c>
      <c r="G134" s="957">
        <v>44574</v>
      </c>
      <c r="H134" s="957"/>
      <c r="I134" s="238" t="s">
        <v>822</v>
      </c>
      <c r="J134" s="237" t="s">
        <v>905</v>
      </c>
      <c r="K134" s="236"/>
      <c r="L134" s="236" t="s">
        <v>813</v>
      </c>
      <c r="M134" s="235" t="s">
        <v>812</v>
      </c>
    </row>
    <row r="135" spans="6:13" ht="30">
      <c r="F135" s="240">
        <v>22005</v>
      </c>
      <c r="G135" s="957">
        <v>44574</v>
      </c>
      <c r="H135" s="957"/>
      <c r="I135" s="238" t="s">
        <v>822</v>
      </c>
      <c r="J135" s="237" t="s">
        <v>904</v>
      </c>
      <c r="K135" s="236" t="s">
        <v>812</v>
      </c>
      <c r="L135" s="236" t="s">
        <v>813</v>
      </c>
      <c r="M135" s="235" t="s">
        <v>812</v>
      </c>
    </row>
    <row r="136" spans="6:13" ht="75">
      <c r="F136" s="240">
        <v>22006</v>
      </c>
      <c r="G136" s="957">
        <v>44574</v>
      </c>
      <c r="H136" s="957"/>
      <c r="I136" s="238" t="s">
        <v>816</v>
      </c>
      <c r="J136" s="237" t="s">
        <v>903</v>
      </c>
      <c r="K136" s="236" t="s">
        <v>817</v>
      </c>
      <c r="L136" s="236" t="s">
        <v>278</v>
      </c>
      <c r="M136" s="235" t="s">
        <v>681</v>
      </c>
    </row>
    <row r="137" spans="6:13" ht="120">
      <c r="F137" s="240">
        <v>2207</v>
      </c>
      <c r="G137" s="957">
        <v>44574</v>
      </c>
      <c r="H137" s="957"/>
      <c r="I137" s="238" t="s">
        <v>816</v>
      </c>
      <c r="J137" s="237" t="s">
        <v>902</v>
      </c>
      <c r="K137" s="236" t="s">
        <v>817</v>
      </c>
      <c r="L137" s="236" t="s">
        <v>278</v>
      </c>
      <c r="M137" s="235" t="s">
        <v>681</v>
      </c>
    </row>
    <row r="138" spans="6:13" ht="90">
      <c r="F138" s="240">
        <v>22008</v>
      </c>
      <c r="G138" s="957">
        <v>44574</v>
      </c>
      <c r="H138" s="957"/>
      <c r="I138" s="238" t="s">
        <v>901</v>
      </c>
      <c r="J138" s="237" t="s">
        <v>900</v>
      </c>
      <c r="K138" s="236" t="s">
        <v>808</v>
      </c>
      <c r="L138" s="236" t="s">
        <v>807</v>
      </c>
      <c r="M138" s="235" t="s">
        <v>886</v>
      </c>
    </row>
    <row r="139" spans="6:13" ht="75">
      <c r="F139" s="240">
        <v>22009</v>
      </c>
      <c r="G139" s="957">
        <v>44575</v>
      </c>
      <c r="H139" s="957"/>
      <c r="I139" s="238" t="s">
        <v>816</v>
      </c>
      <c r="J139" s="237" t="s">
        <v>899</v>
      </c>
      <c r="K139" s="236" t="s">
        <v>817</v>
      </c>
      <c r="L139" s="236" t="s">
        <v>278</v>
      </c>
      <c r="M139" s="235" t="s">
        <v>681</v>
      </c>
    </row>
    <row r="140" spans="6:13" ht="60">
      <c r="F140" s="240">
        <v>22010</v>
      </c>
      <c r="G140" s="957">
        <v>44578</v>
      </c>
      <c r="H140" s="957"/>
      <c r="I140" s="238" t="s">
        <v>877</v>
      </c>
      <c r="J140" s="237" t="s">
        <v>898</v>
      </c>
      <c r="K140" s="236" t="s">
        <v>803</v>
      </c>
      <c r="L140" s="236" t="s">
        <v>897</v>
      </c>
      <c r="M140" s="235" t="s">
        <v>896</v>
      </c>
    </row>
    <row r="141" spans="6:13" ht="30">
      <c r="F141" s="240">
        <v>22011</v>
      </c>
      <c r="G141" s="957">
        <v>44578</v>
      </c>
      <c r="H141" s="957"/>
      <c r="I141" s="238" t="s">
        <v>895</v>
      </c>
      <c r="J141" s="237" t="s">
        <v>894</v>
      </c>
      <c r="K141" s="236" t="s">
        <v>357</v>
      </c>
      <c r="L141" s="236" t="s">
        <v>893</v>
      </c>
      <c r="M141" s="235" t="s">
        <v>856</v>
      </c>
    </row>
    <row r="142" spans="6:13" ht="30">
      <c r="F142" s="242">
        <v>22012</v>
      </c>
      <c r="G142" s="957">
        <v>44578</v>
      </c>
      <c r="H142" s="957"/>
      <c r="I142" s="238" t="s">
        <v>892</v>
      </c>
      <c r="J142" s="237" t="s">
        <v>891</v>
      </c>
      <c r="K142" s="236" t="s">
        <v>357</v>
      </c>
      <c r="L142" s="236" t="s">
        <v>890</v>
      </c>
      <c r="M142" s="235" t="s">
        <v>840</v>
      </c>
    </row>
    <row r="143" spans="6:13" ht="60">
      <c r="F143" s="240">
        <v>22013</v>
      </c>
      <c r="G143" s="957">
        <v>44579</v>
      </c>
      <c r="H143" s="957"/>
      <c r="I143" s="238" t="s">
        <v>889</v>
      </c>
      <c r="J143" s="237" t="s">
        <v>888</v>
      </c>
      <c r="K143" s="236" t="s">
        <v>808</v>
      </c>
      <c r="L143" s="236" t="s">
        <v>887</v>
      </c>
      <c r="M143" s="235" t="s">
        <v>886</v>
      </c>
    </row>
    <row r="144" spans="6:13" ht="60">
      <c r="F144" s="240">
        <v>22014</v>
      </c>
      <c r="G144" s="957">
        <v>44587</v>
      </c>
      <c r="H144" s="957"/>
      <c r="I144" s="238" t="s">
        <v>822</v>
      </c>
      <c r="J144" s="237" t="s">
        <v>885</v>
      </c>
      <c r="K144" s="236" t="s">
        <v>812</v>
      </c>
      <c r="L144" s="236" t="s">
        <v>813</v>
      </c>
      <c r="M144" s="235" t="s">
        <v>812</v>
      </c>
    </row>
    <row r="145" spans="6:13" ht="30">
      <c r="F145" s="240">
        <v>22015</v>
      </c>
      <c r="G145" s="957">
        <v>44593</v>
      </c>
      <c r="H145" s="957"/>
      <c r="I145" s="238" t="s">
        <v>816</v>
      </c>
      <c r="J145" s="237" t="s">
        <v>884</v>
      </c>
      <c r="K145" s="236" t="s">
        <v>808</v>
      </c>
      <c r="L145" s="236" t="s">
        <v>867</v>
      </c>
      <c r="M145" s="235" t="s">
        <v>862</v>
      </c>
    </row>
    <row r="146" spans="6:13" ht="150">
      <c r="F146" s="240">
        <v>22016</v>
      </c>
      <c r="G146" s="957">
        <v>44596</v>
      </c>
      <c r="H146" s="957"/>
      <c r="I146" s="238" t="s">
        <v>877</v>
      </c>
      <c r="J146" s="237" t="s">
        <v>883</v>
      </c>
      <c r="K146" s="236" t="s">
        <v>808</v>
      </c>
      <c r="L146" s="236" t="s">
        <v>867</v>
      </c>
      <c r="M146" s="235" t="s">
        <v>862</v>
      </c>
    </row>
    <row r="147" spans="6:13" ht="165">
      <c r="F147" s="240">
        <v>22017</v>
      </c>
      <c r="G147" s="957">
        <v>44600</v>
      </c>
      <c r="H147" s="957"/>
      <c r="I147" s="238" t="s">
        <v>816</v>
      </c>
      <c r="J147" s="237" t="s">
        <v>882</v>
      </c>
      <c r="K147" s="236" t="s">
        <v>817</v>
      </c>
      <c r="L147" s="236" t="s">
        <v>880</v>
      </c>
      <c r="M147" s="235" t="s">
        <v>878</v>
      </c>
    </row>
    <row r="148" spans="6:13" ht="120">
      <c r="F148" s="240">
        <v>22018</v>
      </c>
      <c r="G148" s="957">
        <v>44600</v>
      </c>
      <c r="H148" s="957"/>
      <c r="I148" s="238" t="s">
        <v>816</v>
      </c>
      <c r="J148" s="237" t="s">
        <v>881</v>
      </c>
      <c r="K148" s="236" t="s">
        <v>817</v>
      </c>
      <c r="L148" s="236" t="s">
        <v>880</v>
      </c>
      <c r="M148" s="235" t="s">
        <v>878</v>
      </c>
    </row>
    <row r="149" spans="6:13" ht="180">
      <c r="F149" s="240">
        <v>22019</v>
      </c>
      <c r="G149" s="957">
        <v>44600</v>
      </c>
      <c r="H149" s="957"/>
      <c r="I149" s="238" t="s">
        <v>816</v>
      </c>
      <c r="J149" s="237" t="s">
        <v>879</v>
      </c>
      <c r="K149" s="236" t="s">
        <v>817</v>
      </c>
      <c r="L149" s="236" t="s">
        <v>278</v>
      </c>
      <c r="M149" s="235" t="s">
        <v>878</v>
      </c>
    </row>
    <row r="150" spans="6:13" ht="90">
      <c r="F150" s="240">
        <v>22020</v>
      </c>
      <c r="G150" s="957">
        <v>44603</v>
      </c>
      <c r="H150" s="957"/>
      <c r="I150" s="238" t="s">
        <v>877</v>
      </c>
      <c r="J150" s="237" t="s">
        <v>876</v>
      </c>
      <c r="K150" s="236" t="s">
        <v>808</v>
      </c>
      <c r="L150" s="236" t="s">
        <v>867</v>
      </c>
      <c r="M150" s="235" t="s">
        <v>862</v>
      </c>
    </row>
    <row r="151" spans="6:13" ht="135">
      <c r="F151" s="240">
        <v>22021</v>
      </c>
      <c r="G151" s="957">
        <v>44603</v>
      </c>
      <c r="H151" s="957"/>
      <c r="I151" s="238" t="s">
        <v>816</v>
      </c>
      <c r="J151" s="237" t="s">
        <v>875</v>
      </c>
      <c r="K151" s="236" t="s">
        <v>808</v>
      </c>
      <c r="L151" s="236" t="s">
        <v>867</v>
      </c>
      <c r="M151" s="235" t="s">
        <v>862</v>
      </c>
    </row>
    <row r="152" spans="6:13" ht="45">
      <c r="F152" s="240">
        <v>22022</v>
      </c>
      <c r="G152" s="957">
        <v>44607</v>
      </c>
      <c r="H152" s="957"/>
      <c r="I152" s="238" t="s">
        <v>874</v>
      </c>
      <c r="J152" s="237" t="s">
        <v>873</v>
      </c>
      <c r="K152" s="236" t="s">
        <v>812</v>
      </c>
      <c r="L152" s="236" t="s">
        <v>872</v>
      </c>
      <c r="M152" s="235" t="s">
        <v>812</v>
      </c>
    </row>
    <row r="153" spans="6:13" ht="45">
      <c r="F153" s="240">
        <v>22023</v>
      </c>
      <c r="G153" s="957">
        <v>44607</v>
      </c>
      <c r="H153" s="957"/>
      <c r="I153" s="238" t="s">
        <v>826</v>
      </c>
      <c r="J153" s="237" t="s">
        <v>871</v>
      </c>
      <c r="K153" s="236" t="s">
        <v>357</v>
      </c>
      <c r="L153" s="236" t="s">
        <v>848</v>
      </c>
      <c r="M153" s="235" t="s">
        <v>831</v>
      </c>
    </row>
    <row r="154" spans="6:13" ht="60">
      <c r="F154" s="240">
        <v>22024</v>
      </c>
      <c r="G154" s="957">
        <v>44616</v>
      </c>
      <c r="H154" s="957"/>
      <c r="I154" s="238" t="s">
        <v>869</v>
      </c>
      <c r="J154" s="237" t="s">
        <v>870</v>
      </c>
      <c r="K154" s="236" t="s">
        <v>808</v>
      </c>
      <c r="L154" s="236" t="s">
        <v>867</v>
      </c>
      <c r="M154" s="235" t="s">
        <v>862</v>
      </c>
    </row>
    <row r="155" spans="6:13" ht="75">
      <c r="F155" s="240">
        <v>22025</v>
      </c>
      <c r="G155" s="957">
        <v>44616</v>
      </c>
      <c r="H155" s="957"/>
      <c r="I155" s="238" t="s">
        <v>869</v>
      </c>
      <c r="J155" s="237" t="s">
        <v>868</v>
      </c>
      <c r="K155" s="236" t="s">
        <v>808</v>
      </c>
      <c r="L155" s="236" t="s">
        <v>867</v>
      </c>
      <c r="M155" s="235" t="s">
        <v>862</v>
      </c>
    </row>
    <row r="156" spans="6:13" ht="60">
      <c r="F156" s="240">
        <v>22026</v>
      </c>
      <c r="G156" s="957">
        <v>44617</v>
      </c>
      <c r="H156" s="957"/>
      <c r="I156" s="238" t="s">
        <v>816</v>
      </c>
      <c r="J156" s="237" t="s">
        <v>866</v>
      </c>
      <c r="K156" s="236" t="s">
        <v>808</v>
      </c>
      <c r="L156" s="236" t="s">
        <v>865</v>
      </c>
      <c r="M156" s="235" t="s">
        <v>806</v>
      </c>
    </row>
    <row r="157" spans="6:13" ht="105">
      <c r="F157" s="240">
        <v>22027</v>
      </c>
      <c r="G157" s="957">
        <v>44627</v>
      </c>
      <c r="H157" s="957"/>
      <c r="I157" s="238" t="s">
        <v>816</v>
      </c>
      <c r="J157" s="237" t="s">
        <v>864</v>
      </c>
      <c r="K157" s="236" t="s">
        <v>808</v>
      </c>
      <c r="L157" s="236" t="s">
        <v>863</v>
      </c>
      <c r="M157" s="235" t="s">
        <v>862</v>
      </c>
    </row>
    <row r="158" spans="6:13" ht="180">
      <c r="F158" s="240">
        <v>22028</v>
      </c>
      <c r="G158" s="957">
        <v>44627</v>
      </c>
      <c r="H158" s="957"/>
      <c r="I158" s="238" t="s">
        <v>816</v>
      </c>
      <c r="J158" s="237" t="s">
        <v>861</v>
      </c>
      <c r="K158" s="236" t="s">
        <v>837</v>
      </c>
      <c r="L158" s="236" t="s">
        <v>860</v>
      </c>
      <c r="M158" s="235" t="s">
        <v>843</v>
      </c>
    </row>
    <row r="159" spans="6:13" ht="45">
      <c r="F159" s="240">
        <v>22029</v>
      </c>
      <c r="G159" s="957">
        <v>44629</v>
      </c>
      <c r="H159" s="957"/>
      <c r="I159" s="238" t="s">
        <v>859</v>
      </c>
      <c r="J159" s="237" t="s">
        <v>858</v>
      </c>
      <c r="K159" s="236" t="s">
        <v>357</v>
      </c>
      <c r="L159" s="236" t="s">
        <v>857</v>
      </c>
      <c r="M159" s="235" t="s">
        <v>856</v>
      </c>
    </row>
    <row r="160" spans="6:13" ht="90">
      <c r="F160" s="240">
        <v>22030</v>
      </c>
      <c r="G160" s="957">
        <v>44633</v>
      </c>
      <c r="H160" s="957"/>
      <c r="I160" s="238" t="s">
        <v>816</v>
      </c>
      <c r="J160" s="237" t="s">
        <v>855</v>
      </c>
      <c r="K160" s="236" t="s">
        <v>812</v>
      </c>
      <c r="L160" s="236" t="s">
        <v>854</v>
      </c>
      <c r="M160" s="235" t="s">
        <v>853</v>
      </c>
    </row>
    <row r="161" spans="6:13" ht="45">
      <c r="F161" s="240">
        <v>22031</v>
      </c>
      <c r="G161" s="957">
        <v>44634</v>
      </c>
      <c r="H161" s="957"/>
      <c r="I161" s="238" t="s">
        <v>816</v>
      </c>
      <c r="J161" s="237" t="s">
        <v>852</v>
      </c>
      <c r="K161" s="236" t="s">
        <v>812</v>
      </c>
      <c r="L161" s="236" t="s">
        <v>813</v>
      </c>
      <c r="M161" s="235" t="s">
        <v>812</v>
      </c>
    </row>
    <row r="162" spans="6:13" ht="30">
      <c r="F162" s="240">
        <v>22032</v>
      </c>
      <c r="G162" s="957">
        <v>44634</v>
      </c>
      <c r="H162" s="957"/>
      <c r="I162" s="238" t="s">
        <v>816</v>
      </c>
      <c r="J162" s="237" t="s">
        <v>851</v>
      </c>
      <c r="K162" s="236" t="s">
        <v>817</v>
      </c>
      <c r="L162" s="236" t="s">
        <v>278</v>
      </c>
      <c r="M162" s="235" t="s">
        <v>681</v>
      </c>
    </row>
    <row r="163" spans="6:13" ht="45">
      <c r="F163" s="240">
        <v>22033</v>
      </c>
      <c r="G163" s="957">
        <v>44637</v>
      </c>
      <c r="H163" s="957"/>
      <c r="I163" s="238" t="s">
        <v>850</v>
      </c>
      <c r="J163" s="237" t="s">
        <v>849</v>
      </c>
      <c r="K163" s="236" t="s">
        <v>357</v>
      </c>
      <c r="L163" s="236" t="s">
        <v>848</v>
      </c>
      <c r="M163" s="235" t="s">
        <v>840</v>
      </c>
    </row>
    <row r="164" spans="6:13" ht="120">
      <c r="F164" s="240">
        <v>22034</v>
      </c>
      <c r="G164" s="957">
        <v>44637</v>
      </c>
      <c r="H164" s="957"/>
      <c r="I164" s="238" t="s">
        <v>816</v>
      </c>
      <c r="J164" s="237" t="s">
        <v>847</v>
      </c>
      <c r="K164" s="236" t="s">
        <v>808</v>
      </c>
      <c r="L164" s="236" t="s">
        <v>807</v>
      </c>
      <c r="M164" s="235" t="s">
        <v>806</v>
      </c>
    </row>
    <row r="165" spans="6:13" ht="195">
      <c r="F165" s="239">
        <v>22035</v>
      </c>
      <c r="G165" s="957">
        <v>44652</v>
      </c>
      <c r="H165" s="957"/>
      <c r="I165" s="238" t="s">
        <v>846</v>
      </c>
      <c r="J165" s="237" t="s">
        <v>845</v>
      </c>
      <c r="K165" s="236" t="s">
        <v>808</v>
      </c>
      <c r="L165" s="236" t="s">
        <v>844</v>
      </c>
      <c r="M165" s="235" t="s">
        <v>843</v>
      </c>
    </row>
    <row r="166" spans="6:13" ht="75">
      <c r="F166" s="240">
        <v>22036</v>
      </c>
      <c r="G166" s="957">
        <v>44662</v>
      </c>
      <c r="H166" s="957"/>
      <c r="I166" s="238" t="s">
        <v>816</v>
      </c>
      <c r="J166" s="237" t="s">
        <v>842</v>
      </c>
      <c r="K166" s="236" t="s">
        <v>357</v>
      </c>
      <c r="L166" s="236" t="s">
        <v>841</v>
      </c>
      <c r="M166" s="235" t="s">
        <v>840</v>
      </c>
    </row>
    <row r="167" spans="6:13" ht="75">
      <c r="F167" s="240">
        <v>22037</v>
      </c>
      <c r="G167" s="957">
        <v>44662</v>
      </c>
      <c r="H167" s="957"/>
      <c r="I167" s="238" t="s">
        <v>839</v>
      </c>
      <c r="J167" s="237" t="s">
        <v>838</v>
      </c>
      <c r="K167" s="236" t="s">
        <v>837</v>
      </c>
      <c r="L167" s="236" t="s">
        <v>836</v>
      </c>
      <c r="M167" s="235" t="s">
        <v>812</v>
      </c>
    </row>
    <row r="168" spans="6:13" ht="225">
      <c r="F168" s="241">
        <v>22038</v>
      </c>
      <c r="G168" s="957">
        <v>44663</v>
      </c>
      <c r="H168" s="957"/>
      <c r="I168" s="238" t="s">
        <v>835</v>
      </c>
      <c r="J168" s="237" t="s">
        <v>834</v>
      </c>
      <c r="K168" s="236" t="s">
        <v>833</v>
      </c>
      <c r="L168" s="236" t="s">
        <v>832</v>
      </c>
      <c r="M168" s="235" t="s">
        <v>831</v>
      </c>
    </row>
    <row r="169" spans="6:13" ht="60">
      <c r="F169" s="240">
        <v>22039</v>
      </c>
      <c r="G169" s="957">
        <v>44664</v>
      </c>
      <c r="H169" s="957"/>
      <c r="I169" s="238" t="s">
        <v>830</v>
      </c>
      <c r="J169" s="237" t="s">
        <v>829</v>
      </c>
      <c r="K169" s="236" t="s">
        <v>828</v>
      </c>
      <c r="L169" s="236" t="s">
        <v>827</v>
      </c>
      <c r="M169" s="235" t="s">
        <v>681</v>
      </c>
    </row>
    <row r="170" spans="6:13" ht="45">
      <c r="F170" s="240">
        <v>22040</v>
      </c>
      <c r="G170" s="957">
        <v>44664</v>
      </c>
      <c r="H170" s="957"/>
      <c r="I170" s="238" t="s">
        <v>826</v>
      </c>
      <c r="J170" s="237" t="s">
        <v>825</v>
      </c>
      <c r="K170" s="236" t="s">
        <v>808</v>
      </c>
      <c r="L170" s="236" t="s">
        <v>807</v>
      </c>
      <c r="M170" s="235" t="s">
        <v>806</v>
      </c>
    </row>
    <row r="171" spans="6:13" ht="45">
      <c r="F171" s="240">
        <v>22041</v>
      </c>
      <c r="G171" s="957">
        <v>44671</v>
      </c>
      <c r="H171" s="957"/>
      <c r="I171" s="238" t="s">
        <v>822</v>
      </c>
      <c r="J171" s="237" t="s">
        <v>824</v>
      </c>
      <c r="K171" s="236" t="s">
        <v>681</v>
      </c>
      <c r="L171" s="236" t="s">
        <v>823</v>
      </c>
      <c r="M171" s="235" t="s">
        <v>681</v>
      </c>
    </row>
    <row r="172" spans="6:13" ht="60">
      <c r="F172" s="240">
        <v>22042</v>
      </c>
      <c r="G172" s="957">
        <v>44673</v>
      </c>
      <c r="H172" s="957"/>
      <c r="I172" s="238" t="s">
        <v>822</v>
      </c>
      <c r="J172" s="237" t="s">
        <v>821</v>
      </c>
      <c r="K172" s="236" t="s">
        <v>808</v>
      </c>
      <c r="L172" s="236" t="s">
        <v>820</v>
      </c>
      <c r="M172" s="235" t="s">
        <v>819</v>
      </c>
    </row>
    <row r="173" spans="6:13" ht="90">
      <c r="F173" s="240">
        <v>22043</v>
      </c>
      <c r="G173" s="957">
        <v>44683</v>
      </c>
      <c r="H173" s="957"/>
      <c r="I173" s="238" t="s">
        <v>816</v>
      </c>
      <c r="J173" s="237" t="s">
        <v>818</v>
      </c>
      <c r="K173" s="236" t="s">
        <v>817</v>
      </c>
      <c r="L173" s="236" t="s">
        <v>278</v>
      </c>
      <c r="M173" s="235" t="s">
        <v>681</v>
      </c>
    </row>
    <row r="174" spans="6:13" ht="105">
      <c r="F174" s="240">
        <v>22044</v>
      </c>
      <c r="G174" s="957">
        <v>44683</v>
      </c>
      <c r="H174" s="957"/>
      <c r="I174" s="238" t="s">
        <v>816</v>
      </c>
      <c r="J174" s="237" t="s">
        <v>815</v>
      </c>
      <c r="K174" s="236" t="s">
        <v>814</v>
      </c>
      <c r="L174" s="236" t="s">
        <v>813</v>
      </c>
      <c r="M174" s="235" t="s">
        <v>812</v>
      </c>
    </row>
    <row r="175" spans="6:13">
      <c r="F175" s="239">
        <v>22045</v>
      </c>
      <c r="G175" s="957">
        <v>44683</v>
      </c>
      <c r="H175" s="957"/>
      <c r="I175" s="238" t="s">
        <v>810</v>
      </c>
      <c r="J175" s="237" t="s">
        <v>811</v>
      </c>
      <c r="K175" s="236" t="s">
        <v>808</v>
      </c>
      <c r="L175" s="236" t="s">
        <v>807</v>
      </c>
      <c r="M175" s="235" t="s">
        <v>806</v>
      </c>
    </row>
    <row r="176" spans="6:13">
      <c r="F176" s="239">
        <v>22046</v>
      </c>
      <c r="G176" s="957">
        <v>44683</v>
      </c>
      <c r="H176" s="957"/>
      <c r="I176" s="238" t="s">
        <v>810</v>
      </c>
      <c r="J176" s="237" t="s">
        <v>809</v>
      </c>
      <c r="K176" s="236" t="s">
        <v>808</v>
      </c>
      <c r="L176" s="236" t="s">
        <v>807</v>
      </c>
      <c r="M176" s="235" t="s">
        <v>806</v>
      </c>
    </row>
    <row r="177" spans="6:13">
      <c r="F177" s="239">
        <v>22047</v>
      </c>
      <c r="G177" s="957">
        <v>44690</v>
      </c>
      <c r="H177" s="957"/>
      <c r="I177" s="238" t="s">
        <v>805</v>
      </c>
      <c r="J177" s="237" t="s">
        <v>804</v>
      </c>
      <c r="K177" s="236" t="s">
        <v>803</v>
      </c>
      <c r="L177" s="236" t="s">
        <v>802</v>
      </c>
      <c r="M177" s="235" t="s">
        <v>801</v>
      </c>
    </row>
  </sheetData>
  <mergeCells count="288">
    <mergeCell ref="M77:M78"/>
    <mergeCell ref="M80:M82"/>
    <mergeCell ref="M91:M94"/>
    <mergeCell ref="M95:M98"/>
    <mergeCell ref="M99:M102"/>
    <mergeCell ref="R4:W4"/>
    <mergeCell ref="M103:M104"/>
    <mergeCell ref="M105:M106"/>
    <mergeCell ref="M107:M110"/>
    <mergeCell ref="M15:M18"/>
    <mergeCell ref="M47:M48"/>
    <mergeCell ref="M49:M50"/>
    <mergeCell ref="M51:M54"/>
    <mergeCell ref="M55:M58"/>
    <mergeCell ref="M59:M60"/>
    <mergeCell ref="M61:M62"/>
    <mergeCell ref="M31:M34"/>
    <mergeCell ref="M35:M36"/>
    <mergeCell ref="M37:M38"/>
    <mergeCell ref="M39:M42"/>
    <mergeCell ref="M43:M44"/>
    <mergeCell ref="M45:M46"/>
    <mergeCell ref="M111:M114"/>
    <mergeCell ref="M115:M118"/>
    <mergeCell ref="M67:M68"/>
    <mergeCell ref="M69:M70"/>
    <mergeCell ref="M71:M72"/>
    <mergeCell ref="M73:M74"/>
    <mergeCell ref="M63:M64"/>
    <mergeCell ref="M65:M66"/>
    <mergeCell ref="G167:H167"/>
    <mergeCell ref="M127:M128"/>
    <mergeCell ref="M129:M130"/>
    <mergeCell ref="M119:M120"/>
    <mergeCell ref="M121:M122"/>
    <mergeCell ref="M123:M124"/>
    <mergeCell ref="M125:M126"/>
    <mergeCell ref="G166:H166"/>
    <mergeCell ref="G140:H140"/>
    <mergeCell ref="G141:H141"/>
    <mergeCell ref="G142:H142"/>
    <mergeCell ref="G143:H143"/>
    <mergeCell ref="G144:H144"/>
    <mergeCell ref="G145:H145"/>
    <mergeCell ref="G134:H134"/>
    <mergeCell ref="G135:H135"/>
    <mergeCell ref="G176:H176"/>
    <mergeCell ref="G177:H177"/>
    <mergeCell ref="M5:M6"/>
    <mergeCell ref="M7:M10"/>
    <mergeCell ref="M13:M14"/>
    <mergeCell ref="M19:M22"/>
    <mergeCell ref="M23:M26"/>
    <mergeCell ref="M27:M28"/>
    <mergeCell ref="M29:M30"/>
    <mergeCell ref="G174:H174"/>
    <mergeCell ref="G175:H175"/>
    <mergeCell ref="G158:H158"/>
    <mergeCell ref="G159:H159"/>
    <mergeCell ref="G160:H160"/>
    <mergeCell ref="G161:H161"/>
    <mergeCell ref="G162:H162"/>
    <mergeCell ref="G163:H163"/>
    <mergeCell ref="G164:H164"/>
    <mergeCell ref="G165:H165"/>
    <mergeCell ref="G168:H168"/>
    <mergeCell ref="G169:H169"/>
    <mergeCell ref="G170:H170"/>
    <mergeCell ref="G171:H171"/>
    <mergeCell ref="G172:H172"/>
    <mergeCell ref="G173:H173"/>
    <mergeCell ref="G152:H152"/>
    <mergeCell ref="G153:H153"/>
    <mergeCell ref="G154:H154"/>
    <mergeCell ref="G155:H155"/>
    <mergeCell ref="G156:H156"/>
    <mergeCell ref="G157:H157"/>
    <mergeCell ref="G146:H146"/>
    <mergeCell ref="G147:H147"/>
    <mergeCell ref="G148:H148"/>
    <mergeCell ref="G149:H149"/>
    <mergeCell ref="G150:H150"/>
    <mergeCell ref="G151:H151"/>
    <mergeCell ref="G139:H139"/>
    <mergeCell ref="I115:I118"/>
    <mergeCell ref="G115:H118"/>
    <mergeCell ref="F115:F118"/>
    <mergeCell ref="G131:H131"/>
    <mergeCell ref="G132:H132"/>
    <mergeCell ref="G133:H133"/>
    <mergeCell ref="F119:F122"/>
    <mergeCell ref="G119:H122"/>
    <mergeCell ref="I119:I122"/>
    <mergeCell ref="G111:H114"/>
    <mergeCell ref="F111:F114"/>
    <mergeCell ref="K111:K114"/>
    <mergeCell ref="L111:L114"/>
    <mergeCell ref="L115:L118"/>
    <mergeCell ref="K115:K118"/>
    <mergeCell ref="G136:H136"/>
    <mergeCell ref="G137:H137"/>
    <mergeCell ref="G138:H138"/>
    <mergeCell ref="J119:J122"/>
    <mergeCell ref="K119:K122"/>
    <mergeCell ref="J115:J118"/>
    <mergeCell ref="J127:J130"/>
    <mergeCell ref="I127:I130"/>
    <mergeCell ref="L119:L122"/>
    <mergeCell ref="F123:F126"/>
    <mergeCell ref="G123:H126"/>
    <mergeCell ref="I123:I126"/>
    <mergeCell ref="J123:J126"/>
    <mergeCell ref="K123:K126"/>
    <mergeCell ref="L123:L126"/>
    <mergeCell ref="F127:F130"/>
    <mergeCell ref="G127:H130"/>
    <mergeCell ref="K127:K130"/>
    <mergeCell ref="K67:K70"/>
    <mergeCell ref="K91:K94"/>
    <mergeCell ref="L91:L94"/>
    <mergeCell ref="J91:J94"/>
    <mergeCell ref="K87:K90"/>
    <mergeCell ref="I83:I86"/>
    <mergeCell ref="J83:J86"/>
    <mergeCell ref="K83:K86"/>
    <mergeCell ref="L83:L86"/>
    <mergeCell ref="L87:L90"/>
    <mergeCell ref="K103:K106"/>
    <mergeCell ref="L103:L106"/>
    <mergeCell ref="K99:K102"/>
    <mergeCell ref="L99:L102"/>
    <mergeCell ref="J107:J110"/>
    <mergeCell ref="K107:K110"/>
    <mergeCell ref="L107:L110"/>
    <mergeCell ref="J111:J114"/>
    <mergeCell ref="I111:I114"/>
    <mergeCell ref="F47:F50"/>
    <mergeCell ref="G47:H50"/>
    <mergeCell ref="I47:I50"/>
    <mergeCell ref="J47:J50"/>
    <mergeCell ref="L63:L66"/>
    <mergeCell ref="G91:H94"/>
    <mergeCell ref="I91:I94"/>
    <mergeCell ref="F91:F94"/>
    <mergeCell ref="F71:F74"/>
    <mergeCell ref="G71:H74"/>
    <mergeCell ref="I71:I74"/>
    <mergeCell ref="J71:J74"/>
    <mergeCell ref="K71:K74"/>
    <mergeCell ref="L71:L74"/>
    <mergeCell ref="F75:F78"/>
    <mergeCell ref="G75:H78"/>
    <mergeCell ref="I75:I78"/>
    <mergeCell ref="J75:J78"/>
    <mergeCell ref="K75:K76"/>
    <mergeCell ref="K77:K78"/>
    <mergeCell ref="L77:L78"/>
    <mergeCell ref="J79:J82"/>
    <mergeCell ref="I79:I82"/>
    <mergeCell ref="I63:I66"/>
    <mergeCell ref="K23:K26"/>
    <mergeCell ref="F43:F46"/>
    <mergeCell ref="G43:H46"/>
    <mergeCell ref="I43:I46"/>
    <mergeCell ref="J43:J46"/>
    <mergeCell ref="K43:K46"/>
    <mergeCell ref="F39:F42"/>
    <mergeCell ref="G39:H42"/>
    <mergeCell ref="I39:I42"/>
    <mergeCell ref="J39:J42"/>
    <mergeCell ref="K39:K42"/>
    <mergeCell ref="H1:M2"/>
    <mergeCell ref="G19:H22"/>
    <mergeCell ref="I19:I22"/>
    <mergeCell ref="J19:J22"/>
    <mergeCell ref="K19:K22"/>
    <mergeCell ref="F1:G3"/>
    <mergeCell ref="F35:F38"/>
    <mergeCell ref="G35:H38"/>
    <mergeCell ref="I35:I38"/>
    <mergeCell ref="J35:J38"/>
    <mergeCell ref="K35:K38"/>
    <mergeCell ref="F31:F34"/>
    <mergeCell ref="G31:H34"/>
    <mergeCell ref="I31:I34"/>
    <mergeCell ref="J31:J34"/>
    <mergeCell ref="K31:K34"/>
    <mergeCell ref="F7:F10"/>
    <mergeCell ref="G7:H10"/>
    <mergeCell ref="I7:I10"/>
    <mergeCell ref="I5:I6"/>
    <mergeCell ref="J5:J6"/>
    <mergeCell ref="G23:H26"/>
    <mergeCell ref="I23:I26"/>
    <mergeCell ref="J23:J26"/>
    <mergeCell ref="F19:F22"/>
    <mergeCell ref="L19:L22"/>
    <mergeCell ref="F11:F14"/>
    <mergeCell ref="K5:K6"/>
    <mergeCell ref="L5:L6"/>
    <mergeCell ref="L13:L14"/>
    <mergeCell ref="F4:J4"/>
    <mergeCell ref="L7:L10"/>
    <mergeCell ref="H3:M3"/>
    <mergeCell ref="K4:M4"/>
    <mergeCell ref="L15:L18"/>
    <mergeCell ref="G11:H14"/>
    <mergeCell ref="I11:I14"/>
    <mergeCell ref="J11:J14"/>
    <mergeCell ref="K11:K14"/>
    <mergeCell ref="J7:J10"/>
    <mergeCell ref="K7:K10"/>
    <mergeCell ref="F5:F6"/>
    <mergeCell ref="G5:H6"/>
    <mergeCell ref="F15:F18"/>
    <mergeCell ref="G15:H18"/>
    <mergeCell ref="I15:I18"/>
    <mergeCell ref="J15:J18"/>
    <mergeCell ref="K15:K18"/>
    <mergeCell ref="F59:F62"/>
    <mergeCell ref="G59:H62"/>
    <mergeCell ref="I59:I62"/>
    <mergeCell ref="J59:J62"/>
    <mergeCell ref="K59:K62"/>
    <mergeCell ref="L59:L62"/>
    <mergeCell ref="L23:L26"/>
    <mergeCell ref="F23:F26"/>
    <mergeCell ref="F51:F54"/>
    <mergeCell ref="G51:H54"/>
    <mergeCell ref="I51:I54"/>
    <mergeCell ref="J51:J54"/>
    <mergeCell ref="F27:F30"/>
    <mergeCell ref="G27:H30"/>
    <mergeCell ref="I27:I30"/>
    <mergeCell ref="J27:J30"/>
    <mergeCell ref="K27:K30"/>
    <mergeCell ref="L27:L30"/>
    <mergeCell ref="K55:K58"/>
    <mergeCell ref="L55:L58"/>
    <mergeCell ref="F55:F58"/>
    <mergeCell ref="G55:H58"/>
    <mergeCell ref="L31:L34"/>
    <mergeCell ref="K47:K50"/>
    <mergeCell ref="F67:F70"/>
    <mergeCell ref="G67:H70"/>
    <mergeCell ref="J103:J106"/>
    <mergeCell ref="F99:F102"/>
    <mergeCell ref="G99:H102"/>
    <mergeCell ref="I99:I102"/>
    <mergeCell ref="J99:J102"/>
    <mergeCell ref="J63:J66"/>
    <mergeCell ref="F83:F86"/>
    <mergeCell ref="G83:H86"/>
    <mergeCell ref="F95:F98"/>
    <mergeCell ref="G95:H98"/>
    <mergeCell ref="F87:F90"/>
    <mergeCell ref="G87:H90"/>
    <mergeCell ref="I87:I90"/>
    <mergeCell ref="J87:J90"/>
    <mergeCell ref="F103:F106"/>
    <mergeCell ref="G103:H106"/>
    <mergeCell ref="I103:I106"/>
    <mergeCell ref="I67:I70"/>
    <mergeCell ref="J67:J70"/>
    <mergeCell ref="L127:L130"/>
    <mergeCell ref="F107:F110"/>
    <mergeCell ref="G107:H110"/>
    <mergeCell ref="I107:I110"/>
    <mergeCell ref="L35:L38"/>
    <mergeCell ref="L39:L42"/>
    <mergeCell ref="L67:L70"/>
    <mergeCell ref="I95:I98"/>
    <mergeCell ref="J95:J98"/>
    <mergeCell ref="K95:K98"/>
    <mergeCell ref="L95:L98"/>
    <mergeCell ref="K79:K82"/>
    <mergeCell ref="L79:L82"/>
    <mergeCell ref="I55:I58"/>
    <mergeCell ref="J55:J58"/>
    <mergeCell ref="K51:K54"/>
    <mergeCell ref="L51:L54"/>
    <mergeCell ref="L43:L46"/>
    <mergeCell ref="L47:L50"/>
    <mergeCell ref="K63:K66"/>
    <mergeCell ref="G79:H82"/>
    <mergeCell ref="F79:F82"/>
    <mergeCell ref="F63:F66"/>
    <mergeCell ref="G63:H66"/>
  </mergeCells>
  <dataValidations count="2">
    <dataValidation type="list" allowBlank="1" showInputMessage="1" showErrorMessage="1" sqref="R6:R11" xr:uid="{2EDF090C-DF0B-4FAF-A3FF-0C928EF123B5}">
      <formula1>"Calidad, Logística, Innovación, Dirección Técnica, Producción , Contabilidad"</formula1>
    </dataValidation>
    <dataValidation type="list" allowBlank="1" showInputMessage="1" showErrorMessage="1" sqref="K7:K11 K15:K75 K77 K79:K130" xr:uid="{9692E95E-3959-4DF5-B1A7-09216F3219ED}">
      <formula1>"Servicio, Facturación, Transporte, Calidad de producto, Documentación técnica, Comercial, Logística, Producción"</formula1>
    </dataValidation>
  </dataValidations>
  <printOptions horizontalCentered="1" verticalCentered="1"/>
  <pageMargins left="0.70866141732283472" right="0.70866141732283472" top="0.74803149606299213" bottom="0.74803149606299213" header="0.31496062992125984" footer="0.31496062992125984"/>
  <pageSetup scale="6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F287-9698-4B92-B00C-3ABE9E1B0DAD}">
  <dimension ref="A1"/>
  <sheetViews>
    <sheetView showGridLines="0" zoomScale="40" zoomScaleNormal="40" workbookViewId="0"/>
  </sheetViews>
  <sheetFormatPr baseColWidth="10" defaultColWidth="9.140625" defaultRowHeight="14.25"/>
  <cols>
    <col min="1" max="16384" width="9.140625" style="325"/>
  </cols>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717E0-0078-4F03-B7BC-D268DA8D0763}">
  <dimension ref="C1:AT132"/>
  <sheetViews>
    <sheetView showGridLines="0" zoomScaleNormal="100" workbookViewId="0"/>
  </sheetViews>
  <sheetFormatPr baseColWidth="10" defaultRowHeight="15"/>
  <cols>
    <col min="3" max="3" width="29.28515625" bestFit="1" customWidth="1"/>
    <col min="4" max="4" width="17.140625" customWidth="1"/>
    <col min="5" max="43" width="10.7109375" customWidth="1"/>
    <col min="44" max="44" width="55.85546875" bestFit="1" customWidth="1"/>
    <col min="45" max="45" width="53.42578125" bestFit="1" customWidth="1"/>
  </cols>
  <sheetData>
    <row r="1" spans="3:46">
      <c r="C1" s="83"/>
      <c r="D1" s="587" t="s">
        <v>1108</v>
      </c>
      <c r="E1" s="587"/>
      <c r="F1" s="587"/>
      <c r="G1" s="587"/>
      <c r="H1" s="587"/>
      <c r="I1" s="587"/>
      <c r="J1" s="587"/>
      <c r="K1" s="587"/>
      <c r="L1" s="587"/>
      <c r="M1" s="587"/>
      <c r="N1" s="587"/>
      <c r="O1" s="587"/>
      <c r="P1" s="587"/>
      <c r="Q1" s="587"/>
      <c r="R1" s="587"/>
      <c r="S1" s="587"/>
      <c r="T1" s="587"/>
      <c r="U1" s="587"/>
      <c r="V1" s="587"/>
      <c r="W1" s="587"/>
      <c r="X1" s="587"/>
      <c r="Y1" s="587"/>
      <c r="Z1" s="587"/>
      <c r="AA1" s="587"/>
      <c r="AB1" s="587"/>
      <c r="AC1" s="587"/>
      <c r="AD1" s="587"/>
      <c r="AE1" s="587"/>
      <c r="AF1" s="587"/>
      <c r="AG1" s="587"/>
      <c r="AH1" s="587"/>
      <c r="AI1" s="587"/>
      <c r="AJ1" s="587"/>
      <c r="AK1" s="587"/>
      <c r="AL1" s="587"/>
      <c r="AM1" s="587"/>
      <c r="AN1" s="587"/>
      <c r="AO1" s="587"/>
      <c r="AP1" s="587"/>
      <c r="AQ1" s="587"/>
      <c r="AR1" s="587"/>
      <c r="AS1" s="83"/>
      <c r="AT1" s="83"/>
    </row>
    <row r="2" spans="3:46">
      <c r="C2" s="330"/>
      <c r="D2" s="329" t="s">
        <v>1264</v>
      </c>
      <c r="E2" s="329" t="s">
        <v>1263</v>
      </c>
      <c r="F2" s="329" t="s">
        <v>1262</v>
      </c>
      <c r="G2" s="329" t="s">
        <v>1261</v>
      </c>
      <c r="H2" s="329" t="s">
        <v>1260</v>
      </c>
      <c r="I2" s="329" t="s">
        <v>1259</v>
      </c>
      <c r="J2" s="329" t="s">
        <v>1258</v>
      </c>
      <c r="K2" s="329" t="s">
        <v>1257</v>
      </c>
      <c r="L2" s="329" t="s">
        <v>1256</v>
      </c>
      <c r="M2" s="329" t="s">
        <v>1255</v>
      </c>
      <c r="N2" s="329" t="s">
        <v>1254</v>
      </c>
      <c r="O2" s="329" t="s">
        <v>1253</v>
      </c>
      <c r="P2" s="329" t="s">
        <v>1252</v>
      </c>
      <c r="Q2" s="329" t="s">
        <v>1251</v>
      </c>
      <c r="R2" s="329" t="s">
        <v>1250</v>
      </c>
      <c r="S2" s="329" t="s">
        <v>1249</v>
      </c>
      <c r="T2" s="329" t="s">
        <v>1248</v>
      </c>
      <c r="U2" s="329" t="s">
        <v>1247</v>
      </c>
      <c r="V2" s="329" t="s">
        <v>1246</v>
      </c>
      <c r="W2" s="329" t="s">
        <v>1245</v>
      </c>
      <c r="X2" s="329" t="s">
        <v>1244</v>
      </c>
      <c r="Y2" s="329" t="s">
        <v>1243</v>
      </c>
      <c r="Z2" s="329" t="s">
        <v>1242</v>
      </c>
      <c r="AA2" s="329" t="s">
        <v>1241</v>
      </c>
      <c r="AB2" s="329" t="s">
        <v>1240</v>
      </c>
      <c r="AC2" s="329" t="s">
        <v>1239</v>
      </c>
      <c r="AD2" s="329" t="s">
        <v>1238</v>
      </c>
      <c r="AE2" s="329" t="s">
        <v>1237</v>
      </c>
      <c r="AF2" s="329" t="s">
        <v>1236</v>
      </c>
      <c r="AG2" s="329" t="s">
        <v>1235</v>
      </c>
      <c r="AH2" s="329" t="s">
        <v>1234</v>
      </c>
      <c r="AI2" s="329" t="s">
        <v>1233</v>
      </c>
      <c r="AJ2" s="329" t="s">
        <v>1232</v>
      </c>
      <c r="AK2" s="329" t="s">
        <v>1231</v>
      </c>
      <c r="AL2" s="329" t="s">
        <v>1230</v>
      </c>
      <c r="AM2" s="329" t="s">
        <v>1229</v>
      </c>
      <c r="AN2" s="329" t="s">
        <v>1228</v>
      </c>
      <c r="AO2" s="329"/>
      <c r="AP2" s="329" t="s">
        <v>1227</v>
      </c>
      <c r="AQ2" s="329" t="s">
        <v>1226</v>
      </c>
      <c r="AR2" s="329" t="s">
        <v>1225</v>
      </c>
      <c r="AS2" s="329" t="s">
        <v>1224</v>
      </c>
      <c r="AT2" s="329"/>
    </row>
    <row r="3" spans="3:46">
      <c r="C3" s="329" t="s">
        <v>1223</v>
      </c>
      <c r="D3" s="265">
        <v>0.18181818181818182</v>
      </c>
      <c r="E3" s="265">
        <v>0.27272727272727271</v>
      </c>
      <c r="F3" s="265">
        <v>0.18181818181818182</v>
      </c>
      <c r="G3" s="265">
        <v>9.0909090909090912E-2</v>
      </c>
      <c r="H3" s="265">
        <v>9.0909090909090912E-2</v>
      </c>
      <c r="I3" s="265">
        <v>0</v>
      </c>
      <c r="J3" s="265">
        <v>0.27272727272727271</v>
      </c>
      <c r="K3" s="265">
        <v>0</v>
      </c>
      <c r="L3" s="265">
        <v>0</v>
      </c>
      <c r="M3" s="265">
        <v>9.0909090909090912E-2</v>
      </c>
      <c r="N3" s="265">
        <v>0.27272727272727271</v>
      </c>
      <c r="O3" s="265">
        <v>9.0909090909090912E-2</v>
      </c>
      <c r="P3" s="265">
        <v>0</v>
      </c>
      <c r="Q3" s="265">
        <v>9.0909090909090912E-2</v>
      </c>
      <c r="R3" s="265">
        <v>0.27272727272727271</v>
      </c>
      <c r="S3" s="265">
        <v>9.0909090909090912E-2</v>
      </c>
      <c r="T3" s="265">
        <v>0.27272727272727271</v>
      </c>
      <c r="U3" s="265">
        <v>0.27272727272727271</v>
      </c>
      <c r="V3" s="265">
        <v>0</v>
      </c>
      <c r="W3" s="265">
        <v>9.0909090909090912E-2</v>
      </c>
      <c r="X3" s="265">
        <v>9.0909090909090912E-2</v>
      </c>
      <c r="Y3" s="265">
        <v>0.27272727272727271</v>
      </c>
      <c r="Z3" s="265">
        <v>0.18181818181818182</v>
      </c>
      <c r="AA3" s="265">
        <v>9.0909090909090912E-2</v>
      </c>
      <c r="AB3" s="265">
        <v>0.18181818181818182</v>
      </c>
      <c r="AC3" s="265">
        <v>0.27272727272727271</v>
      </c>
      <c r="AD3" s="265">
        <v>9.0909090909090912E-2</v>
      </c>
      <c r="AE3" s="265">
        <v>9.0909090909090912E-2</v>
      </c>
      <c r="AF3" s="265">
        <v>9.0909090909090912E-2</v>
      </c>
      <c r="AG3" s="265">
        <v>0.18181818181818182</v>
      </c>
      <c r="AH3" s="265">
        <v>9.0909090909090912E-2</v>
      </c>
      <c r="AI3" s="265">
        <v>9.0909090909090912E-2</v>
      </c>
      <c r="AJ3" s="265">
        <v>9.0909090909090912E-2</v>
      </c>
      <c r="AK3" s="265">
        <v>0.18181818181818182</v>
      </c>
      <c r="AL3" s="265">
        <v>0</v>
      </c>
      <c r="AM3" s="265">
        <v>9.0909090909090912E-2</v>
      </c>
      <c r="AN3" s="265">
        <v>9.0909090909090912E-2</v>
      </c>
      <c r="AO3" s="83">
        <v>0</v>
      </c>
      <c r="AP3" s="83">
        <v>0</v>
      </c>
      <c r="AQ3" s="83">
        <v>2</v>
      </c>
      <c r="AR3" s="83"/>
      <c r="AS3" s="83"/>
    </row>
    <row r="4" spans="3:46">
      <c r="C4" s="329" t="s">
        <v>1222</v>
      </c>
      <c r="D4" s="265">
        <v>0.45454545454545453</v>
      </c>
      <c r="E4" s="265">
        <v>0.18181818181818182</v>
      </c>
      <c r="F4" s="265">
        <v>0.18181818181818182</v>
      </c>
      <c r="G4" s="265">
        <v>0.27272727272727271</v>
      </c>
      <c r="H4" s="265">
        <v>0.27272727272727271</v>
      </c>
      <c r="I4" s="265">
        <v>0.27272727272727271</v>
      </c>
      <c r="J4" s="265">
        <v>0.36363636363636365</v>
      </c>
      <c r="K4" s="265">
        <v>0</v>
      </c>
      <c r="L4" s="265">
        <v>0.36363636363636365</v>
      </c>
      <c r="M4" s="265">
        <v>0.18181818181818182</v>
      </c>
      <c r="N4" s="265">
        <v>0.36363636363636365</v>
      </c>
      <c r="O4" s="265">
        <v>0</v>
      </c>
      <c r="P4" s="265">
        <v>0.36363636363636365</v>
      </c>
      <c r="Q4" s="265">
        <v>0.36363636363636365</v>
      </c>
      <c r="R4" s="265">
        <v>0.27272727272727271</v>
      </c>
      <c r="S4" s="265">
        <v>0.18181818181818182</v>
      </c>
      <c r="T4" s="265">
        <v>0.45454545454545453</v>
      </c>
      <c r="U4" s="265">
        <v>0.27272727272727271</v>
      </c>
      <c r="V4" s="265">
        <v>0.27272727272727271</v>
      </c>
      <c r="W4" s="265">
        <v>0.45454545454545453</v>
      </c>
      <c r="X4" s="265">
        <v>0.45454545454545453</v>
      </c>
      <c r="Y4" s="265">
        <v>0.27272727272727271</v>
      </c>
      <c r="Z4" s="265">
        <v>9.0909090909090912E-2</v>
      </c>
      <c r="AA4" s="265">
        <v>9.0909090909090912E-2</v>
      </c>
      <c r="AB4" s="265">
        <v>0.27272727272727271</v>
      </c>
      <c r="AC4" s="265">
        <v>0.36363636363636365</v>
      </c>
      <c r="AD4" s="265">
        <v>0.36363636363636365</v>
      </c>
      <c r="AE4" s="265">
        <v>9.0909090909090912E-2</v>
      </c>
      <c r="AF4" s="265">
        <v>0.45454545454545453</v>
      </c>
      <c r="AG4" s="265">
        <v>0.27272727272727271</v>
      </c>
      <c r="AH4" s="265">
        <v>0.36363636363636365</v>
      </c>
      <c r="AI4" s="265">
        <v>0.54545454545454541</v>
      </c>
      <c r="AJ4" s="265">
        <v>0.45454545454545453</v>
      </c>
      <c r="AK4" s="265">
        <v>0.45454545454545453</v>
      </c>
      <c r="AL4" s="265">
        <v>0.27272727272727271</v>
      </c>
      <c r="AM4" s="265">
        <v>0.45454545454545453</v>
      </c>
      <c r="AN4" s="265">
        <v>0.54545454545454541</v>
      </c>
      <c r="AO4" s="83">
        <v>1</v>
      </c>
      <c r="AP4" s="83">
        <v>0</v>
      </c>
      <c r="AQ4" s="83">
        <v>3</v>
      </c>
      <c r="AR4" s="83"/>
      <c r="AS4" s="83"/>
    </row>
    <row r="5" spans="3:46">
      <c r="C5" s="329" t="s">
        <v>1221</v>
      </c>
      <c r="D5" s="265">
        <v>0.18181818181818182</v>
      </c>
      <c r="E5" s="265">
        <v>9.0909090909090912E-2</v>
      </c>
      <c r="F5" s="265">
        <v>9.0909090909090912E-2</v>
      </c>
      <c r="G5" s="265">
        <v>0.18181818181818182</v>
      </c>
      <c r="H5" s="265">
        <v>9.0909090909090912E-2</v>
      </c>
      <c r="I5" s="265">
        <v>0.18181818181818182</v>
      </c>
      <c r="J5" s="265">
        <v>9.0909090909090912E-2</v>
      </c>
      <c r="K5" s="265">
        <v>0.18181818181818182</v>
      </c>
      <c r="L5" s="265">
        <v>9.0909090909090912E-2</v>
      </c>
      <c r="M5" s="265">
        <v>9.0909090909090912E-2</v>
      </c>
      <c r="N5" s="265">
        <v>9.0909090909090912E-2</v>
      </c>
      <c r="O5" s="265">
        <v>9.0909090909090912E-2</v>
      </c>
      <c r="P5" s="265">
        <v>0.18181818181818182</v>
      </c>
      <c r="Q5" s="265">
        <v>0.18181818181818182</v>
      </c>
      <c r="R5" s="265">
        <v>9.0909090909090912E-2</v>
      </c>
      <c r="S5" s="265">
        <v>9.0909090909090912E-2</v>
      </c>
      <c r="T5" s="265">
        <v>0</v>
      </c>
      <c r="U5" s="265">
        <v>0.18181818181818182</v>
      </c>
      <c r="V5" s="265">
        <v>0.18181818181818182</v>
      </c>
      <c r="W5" s="265">
        <v>0</v>
      </c>
      <c r="X5" s="265">
        <v>0.18181818181818182</v>
      </c>
      <c r="Y5" s="265">
        <v>0.18181818181818182</v>
      </c>
      <c r="Z5" s="265">
        <v>9.0909090909090912E-2</v>
      </c>
      <c r="AA5" s="265">
        <v>0.18181818181818182</v>
      </c>
      <c r="AB5" s="265">
        <v>0.18181818181818182</v>
      </c>
      <c r="AC5" s="265">
        <v>0</v>
      </c>
      <c r="AD5" s="265">
        <v>0.27272727272727271</v>
      </c>
      <c r="AE5" s="265">
        <v>0.27272727272727271</v>
      </c>
      <c r="AF5" s="265">
        <v>9.0909090909090912E-2</v>
      </c>
      <c r="AG5" s="265">
        <v>0.27272727272727271</v>
      </c>
      <c r="AH5" s="265">
        <v>0.18181818181818182</v>
      </c>
      <c r="AI5" s="265">
        <v>9.0909090909090912E-2</v>
      </c>
      <c r="AJ5" s="265">
        <v>0.45454545454545453</v>
      </c>
      <c r="AK5" s="265">
        <v>0.18181818181818182</v>
      </c>
      <c r="AL5" s="265">
        <v>0.54545454545454541</v>
      </c>
      <c r="AM5" s="265">
        <v>0.18181818181818182</v>
      </c>
      <c r="AN5" s="265">
        <v>0</v>
      </c>
      <c r="AO5" s="83">
        <v>2</v>
      </c>
      <c r="AP5" s="83">
        <v>5</v>
      </c>
      <c r="AQ5" s="83">
        <v>2</v>
      </c>
      <c r="AR5" s="83"/>
      <c r="AS5" s="83"/>
    </row>
    <row r="6" spans="3:46">
      <c r="C6" s="329" t="s">
        <v>1220</v>
      </c>
      <c r="D6" s="265">
        <v>0</v>
      </c>
      <c r="E6" s="265">
        <v>0.27272727272727271</v>
      </c>
      <c r="F6" s="265">
        <v>0.36363636363636365</v>
      </c>
      <c r="G6" s="265">
        <v>0.27272727272727271</v>
      </c>
      <c r="H6" s="265">
        <v>0.36363636363636365</v>
      </c>
      <c r="I6" s="265">
        <v>0.36363636363636365</v>
      </c>
      <c r="J6" s="265">
        <v>9.0909090909090912E-2</v>
      </c>
      <c r="K6" s="265">
        <v>0.63636363636363635</v>
      </c>
      <c r="L6" s="265">
        <v>0.27272727272727271</v>
      </c>
      <c r="M6" s="265">
        <v>0.36363636363636365</v>
      </c>
      <c r="N6" s="265">
        <v>9.0909090909090912E-2</v>
      </c>
      <c r="O6" s="265">
        <v>0.54545454545454541</v>
      </c>
      <c r="P6" s="265">
        <v>0.18181818181818182</v>
      </c>
      <c r="Q6" s="265">
        <v>9.0909090909090912E-2</v>
      </c>
      <c r="R6" s="265">
        <v>0.18181818181818182</v>
      </c>
      <c r="S6" s="265">
        <v>0.27272727272727271</v>
      </c>
      <c r="T6" s="265">
        <v>9.0909090909090912E-2</v>
      </c>
      <c r="U6" s="265">
        <v>9.0909090909090912E-2</v>
      </c>
      <c r="V6" s="265">
        <v>0.36363636363636365</v>
      </c>
      <c r="W6" s="265">
        <v>0.27272727272727271</v>
      </c>
      <c r="X6" s="265">
        <v>9.0909090909090912E-2</v>
      </c>
      <c r="Y6" s="265">
        <v>9.0909090909090912E-2</v>
      </c>
      <c r="Z6" s="265">
        <v>0.45454545454545453</v>
      </c>
      <c r="AA6" s="265">
        <v>0.45454545454545453</v>
      </c>
      <c r="AB6" s="265">
        <v>0.18181818181818182</v>
      </c>
      <c r="AC6" s="265">
        <v>0.18181818181818182</v>
      </c>
      <c r="AD6" s="265">
        <v>9.0909090909090912E-2</v>
      </c>
      <c r="AE6" s="265">
        <v>0.36363636363636365</v>
      </c>
      <c r="AF6" s="265">
        <v>9.0909090909090912E-2</v>
      </c>
      <c r="AG6" s="265">
        <v>0.27272727272727271</v>
      </c>
      <c r="AH6" s="265">
        <v>9.0909090909090912E-2</v>
      </c>
      <c r="AI6" s="265">
        <v>0.27272727272727271</v>
      </c>
      <c r="AJ6" s="265">
        <v>0</v>
      </c>
      <c r="AK6" s="265">
        <v>0</v>
      </c>
      <c r="AL6" s="265">
        <v>9.0909090909090912E-2</v>
      </c>
      <c r="AM6" s="265">
        <v>0</v>
      </c>
      <c r="AN6" s="265">
        <v>0.18181818181818182</v>
      </c>
      <c r="AO6" s="83">
        <v>3</v>
      </c>
      <c r="AP6" s="83">
        <v>2</v>
      </c>
      <c r="AQ6" s="83">
        <v>1</v>
      </c>
      <c r="AR6" s="83"/>
      <c r="AS6" s="83"/>
    </row>
    <row r="7" spans="3:46">
      <c r="C7" s="329" t="s">
        <v>1219</v>
      </c>
      <c r="D7" s="265">
        <v>0.18181818181818182</v>
      </c>
      <c r="E7" s="265">
        <v>0.18181818181818182</v>
      </c>
      <c r="F7" s="265">
        <v>0.18181818181818182</v>
      </c>
      <c r="G7" s="265">
        <v>0.18181818181818182</v>
      </c>
      <c r="H7" s="265">
        <v>0.18181818181818182</v>
      </c>
      <c r="I7" s="265">
        <v>0.18181818181818182</v>
      </c>
      <c r="J7" s="265">
        <v>0.18181818181818182</v>
      </c>
      <c r="K7" s="265">
        <v>0.18181818181818182</v>
      </c>
      <c r="L7" s="265">
        <v>0.27272727272727271</v>
      </c>
      <c r="M7" s="265">
        <v>0.27272727272727271</v>
      </c>
      <c r="N7" s="265">
        <v>0.18181818181818182</v>
      </c>
      <c r="O7" s="265">
        <v>0.27272727272727271</v>
      </c>
      <c r="P7" s="265">
        <v>0.27272727272727271</v>
      </c>
      <c r="Q7" s="265">
        <v>0.27272727272727271</v>
      </c>
      <c r="R7" s="265">
        <v>0.18181818181818182</v>
      </c>
      <c r="S7" s="265">
        <v>0.36363636363636365</v>
      </c>
      <c r="T7" s="265">
        <v>0.18181818181818182</v>
      </c>
      <c r="U7" s="265">
        <v>0.18181818181818182</v>
      </c>
      <c r="V7" s="265">
        <v>0.18181818181818182</v>
      </c>
      <c r="W7" s="265">
        <v>0.18181818181818182</v>
      </c>
      <c r="X7" s="265">
        <v>0.18181818181818182</v>
      </c>
      <c r="Y7" s="265">
        <v>0.18181818181818182</v>
      </c>
      <c r="Z7" s="265">
        <v>0.18181818181818182</v>
      </c>
      <c r="AA7" s="265">
        <v>0.18181818181818182</v>
      </c>
      <c r="AB7" s="265">
        <v>0.18181818181818182</v>
      </c>
      <c r="AC7" s="265">
        <v>0.18181818181818182</v>
      </c>
      <c r="AD7" s="265">
        <v>0.18181818181818182</v>
      </c>
      <c r="AE7" s="265">
        <v>0.18181818181818182</v>
      </c>
      <c r="AF7" s="265">
        <v>0.27272727272727271</v>
      </c>
      <c r="AG7" s="265">
        <v>0</v>
      </c>
      <c r="AH7" s="265">
        <v>0.27272727272727271</v>
      </c>
      <c r="AI7" s="265">
        <v>0</v>
      </c>
      <c r="AJ7" s="265">
        <v>0</v>
      </c>
      <c r="AK7" s="265">
        <v>0.18181818181818182</v>
      </c>
      <c r="AL7" s="265">
        <v>9.0909090909090912E-2</v>
      </c>
      <c r="AM7" s="265">
        <v>0.27272727272727271</v>
      </c>
      <c r="AN7" s="265">
        <v>0.18181818181818182</v>
      </c>
      <c r="AO7" s="83">
        <v>4</v>
      </c>
      <c r="AP7" s="83">
        <v>1</v>
      </c>
      <c r="AQ7" s="83">
        <v>0</v>
      </c>
      <c r="AR7" s="83"/>
      <c r="AS7" s="83"/>
    </row>
    <row r="8" spans="3:46">
      <c r="C8">
        <v>11</v>
      </c>
      <c r="AO8" s="83">
        <v>5</v>
      </c>
      <c r="AP8" s="83">
        <v>3</v>
      </c>
      <c r="AQ8" s="83">
        <v>3</v>
      </c>
    </row>
    <row r="11" spans="3:46">
      <c r="AP11" s="964"/>
      <c r="AQ11" s="964"/>
      <c r="AR11" s="964"/>
      <c r="AS11" s="964"/>
    </row>
    <row r="12" spans="3:46">
      <c r="AP12" s="964"/>
      <c r="AQ12" s="964"/>
      <c r="AR12" s="964"/>
      <c r="AS12" s="964"/>
    </row>
    <row r="13" spans="3:46">
      <c r="AP13" s="964"/>
      <c r="AQ13" s="964"/>
      <c r="AR13" s="964"/>
      <c r="AS13" s="964"/>
    </row>
    <row r="14" spans="3:46">
      <c r="AP14" s="964"/>
      <c r="AQ14" s="964"/>
      <c r="AR14" s="964"/>
      <c r="AS14" s="964"/>
    </row>
    <row r="15" spans="3:46">
      <c r="AP15" s="964"/>
      <c r="AQ15" s="964"/>
      <c r="AR15" s="964"/>
      <c r="AS15" s="964"/>
    </row>
    <row r="16" spans="3:46">
      <c r="AP16" s="964"/>
      <c r="AQ16" s="964"/>
      <c r="AR16" s="964"/>
      <c r="AS16" s="964"/>
    </row>
    <row r="17" spans="42:45">
      <c r="AP17" s="964"/>
      <c r="AQ17" s="964"/>
      <c r="AR17" s="964"/>
      <c r="AS17" s="964"/>
    </row>
    <row r="18" spans="42:45">
      <c r="AP18" s="964"/>
      <c r="AQ18" s="964"/>
      <c r="AR18" s="964"/>
      <c r="AS18" s="964"/>
    </row>
    <row r="19" spans="42:45">
      <c r="AP19" s="964"/>
      <c r="AQ19" s="964"/>
      <c r="AR19" s="964"/>
      <c r="AS19" s="964"/>
    </row>
    <row r="20" spans="42:45">
      <c r="AP20" s="964"/>
      <c r="AQ20" s="964"/>
      <c r="AR20" s="964"/>
      <c r="AS20" s="964"/>
    </row>
    <row r="21" spans="42:45">
      <c r="AP21" s="964"/>
      <c r="AQ21" s="964"/>
      <c r="AR21" s="964"/>
      <c r="AS21" s="964"/>
    </row>
    <row r="22" spans="42:45">
      <c r="AP22" s="964"/>
      <c r="AQ22" s="964"/>
      <c r="AR22" s="964"/>
      <c r="AS22" s="964"/>
    </row>
    <row r="23" spans="42:45">
      <c r="AP23" s="964"/>
      <c r="AQ23" s="964"/>
      <c r="AR23" s="964"/>
      <c r="AS23" s="964"/>
    </row>
    <row r="24" spans="42:45">
      <c r="AP24" s="964"/>
      <c r="AQ24" s="964"/>
      <c r="AR24" s="964"/>
      <c r="AS24" s="964"/>
    </row>
    <row r="25" spans="42:45">
      <c r="AP25" s="964"/>
      <c r="AQ25" s="964"/>
      <c r="AR25" s="964"/>
      <c r="AS25" s="964"/>
    </row>
    <row r="26" spans="42:45">
      <c r="AP26" s="964"/>
      <c r="AQ26" s="964"/>
      <c r="AR26" s="964"/>
      <c r="AS26" s="964"/>
    </row>
    <row r="27" spans="42:45">
      <c r="AP27" s="964"/>
      <c r="AQ27" s="964"/>
      <c r="AR27" s="964"/>
      <c r="AS27" s="964"/>
    </row>
    <row r="28" spans="42:45">
      <c r="AP28" s="964"/>
      <c r="AQ28" s="964"/>
      <c r="AR28" s="964"/>
      <c r="AS28" s="964"/>
    </row>
    <row r="29" spans="42:45">
      <c r="AP29" s="964"/>
      <c r="AQ29" s="964"/>
      <c r="AR29" s="964"/>
      <c r="AS29" s="964"/>
    </row>
    <row r="30" spans="42:45">
      <c r="AP30" s="964"/>
      <c r="AQ30" s="964"/>
      <c r="AR30" s="964"/>
      <c r="AS30" s="964"/>
    </row>
    <row r="31" spans="42:45">
      <c r="AP31" s="964"/>
      <c r="AQ31" s="964"/>
      <c r="AR31" s="964"/>
      <c r="AS31" s="964"/>
    </row>
    <row r="32" spans="42:45">
      <c r="AP32" s="964"/>
      <c r="AQ32" s="964"/>
      <c r="AR32" s="964"/>
      <c r="AS32" s="964"/>
    </row>
    <row r="33" spans="42:45">
      <c r="AP33" s="964"/>
      <c r="AQ33" s="964"/>
      <c r="AR33" s="964"/>
      <c r="AS33" s="964"/>
    </row>
    <row r="126" spans="3:46">
      <c r="D126" s="329" t="s">
        <v>1264</v>
      </c>
      <c r="E126" s="329" t="s">
        <v>1263</v>
      </c>
      <c r="F126" s="329" t="s">
        <v>1262</v>
      </c>
      <c r="G126" s="329" t="s">
        <v>1261</v>
      </c>
      <c r="H126" s="329" t="s">
        <v>1260</v>
      </c>
      <c r="I126" s="329" t="s">
        <v>1259</v>
      </c>
      <c r="J126" s="329" t="s">
        <v>1258</v>
      </c>
      <c r="K126" s="329" t="s">
        <v>1257</v>
      </c>
      <c r="L126" s="329" t="s">
        <v>1256</v>
      </c>
      <c r="M126" s="329" t="s">
        <v>1255</v>
      </c>
      <c r="N126" s="329" t="s">
        <v>1254</v>
      </c>
      <c r="O126" s="329" t="s">
        <v>1253</v>
      </c>
      <c r="P126" s="329" t="s">
        <v>1252</v>
      </c>
      <c r="Q126" s="329" t="s">
        <v>1251</v>
      </c>
      <c r="R126" s="329" t="s">
        <v>1250</v>
      </c>
      <c r="S126" s="329" t="s">
        <v>1249</v>
      </c>
      <c r="T126" s="329" t="s">
        <v>1248</v>
      </c>
      <c r="U126" s="329" t="s">
        <v>1247</v>
      </c>
      <c r="V126" s="329" t="s">
        <v>1246</v>
      </c>
      <c r="W126" s="329" t="s">
        <v>1245</v>
      </c>
      <c r="X126" s="329" t="s">
        <v>1244</v>
      </c>
      <c r="Y126" s="329" t="s">
        <v>1243</v>
      </c>
      <c r="Z126" s="329" t="s">
        <v>1242</v>
      </c>
      <c r="AA126" s="329" t="s">
        <v>1241</v>
      </c>
      <c r="AB126" s="329" t="s">
        <v>1240</v>
      </c>
      <c r="AC126" s="329" t="s">
        <v>1239</v>
      </c>
      <c r="AD126" s="329" t="s">
        <v>1238</v>
      </c>
      <c r="AE126" s="329" t="s">
        <v>1237</v>
      </c>
      <c r="AF126" s="329" t="s">
        <v>1236</v>
      </c>
      <c r="AG126" s="329" t="s">
        <v>1235</v>
      </c>
      <c r="AH126" s="329" t="s">
        <v>1234</v>
      </c>
      <c r="AI126" s="329" t="s">
        <v>1233</v>
      </c>
      <c r="AJ126" s="329" t="s">
        <v>1232</v>
      </c>
      <c r="AK126" s="329" t="s">
        <v>1231</v>
      </c>
      <c r="AL126" s="329" t="s">
        <v>1230</v>
      </c>
      <c r="AM126" s="329" t="s">
        <v>1229</v>
      </c>
      <c r="AN126" s="329" t="s">
        <v>1228</v>
      </c>
      <c r="AO126" s="329"/>
      <c r="AP126" s="329" t="s">
        <v>1227</v>
      </c>
      <c r="AQ126" s="329" t="s">
        <v>1226</v>
      </c>
      <c r="AR126" s="329" t="s">
        <v>1225</v>
      </c>
      <c r="AS126" s="329" t="s">
        <v>1224</v>
      </c>
      <c r="AT126" s="329"/>
    </row>
    <row r="127" spans="3:46">
      <c r="C127" s="329" t="s">
        <v>1223</v>
      </c>
      <c r="D127" s="331">
        <v>0</v>
      </c>
      <c r="E127" s="331">
        <v>0</v>
      </c>
      <c r="F127" s="331">
        <v>0.25</v>
      </c>
      <c r="G127" s="331">
        <v>0</v>
      </c>
      <c r="H127" s="331">
        <v>0</v>
      </c>
      <c r="I127" s="331">
        <v>0</v>
      </c>
      <c r="J127" s="331">
        <v>0</v>
      </c>
      <c r="K127" s="331">
        <v>0</v>
      </c>
      <c r="L127" s="331">
        <v>0</v>
      </c>
      <c r="M127" s="331">
        <v>0</v>
      </c>
      <c r="N127" s="331">
        <v>0.25</v>
      </c>
      <c r="O127" s="331">
        <v>0</v>
      </c>
      <c r="P127" s="331">
        <v>0</v>
      </c>
      <c r="Q127" s="331">
        <v>0</v>
      </c>
      <c r="R127" s="331">
        <v>0</v>
      </c>
      <c r="S127" s="331">
        <v>0</v>
      </c>
      <c r="T127" s="331">
        <v>0</v>
      </c>
      <c r="U127" s="331">
        <v>0</v>
      </c>
      <c r="V127" s="331">
        <v>0.25</v>
      </c>
      <c r="W127" s="331">
        <v>0</v>
      </c>
      <c r="X127" s="331">
        <v>0.25</v>
      </c>
      <c r="Y127" s="331">
        <v>0</v>
      </c>
      <c r="Z127" s="331">
        <v>0</v>
      </c>
      <c r="AA127" s="331">
        <v>0</v>
      </c>
      <c r="AB127" s="331">
        <v>0</v>
      </c>
      <c r="AC127" s="331">
        <v>0</v>
      </c>
      <c r="AD127" s="331">
        <v>0</v>
      </c>
      <c r="AE127" s="331">
        <v>0</v>
      </c>
      <c r="AF127" s="331">
        <v>0</v>
      </c>
      <c r="AG127" s="331">
        <v>0</v>
      </c>
      <c r="AH127" s="331">
        <v>0</v>
      </c>
      <c r="AI127" s="331">
        <v>0.25</v>
      </c>
      <c r="AJ127" s="331">
        <v>0</v>
      </c>
      <c r="AK127" s="331">
        <v>0</v>
      </c>
      <c r="AL127" s="331">
        <v>0</v>
      </c>
      <c r="AM127" s="331">
        <v>0</v>
      </c>
      <c r="AN127" s="332">
        <v>0</v>
      </c>
      <c r="AO127" s="83">
        <v>0</v>
      </c>
      <c r="AP127" s="83">
        <v>0</v>
      </c>
      <c r="AQ127" s="83">
        <v>2</v>
      </c>
      <c r="AR127" s="333"/>
      <c r="AS127" s="83"/>
      <c r="AT127" s="83"/>
    </row>
    <row r="128" spans="3:46">
      <c r="C128" s="329" t="s">
        <v>1222</v>
      </c>
      <c r="D128" s="331">
        <v>0.75</v>
      </c>
      <c r="E128" s="331">
        <v>0.25</v>
      </c>
      <c r="F128" s="331">
        <v>0.75</v>
      </c>
      <c r="G128" s="331">
        <v>0.5</v>
      </c>
      <c r="H128" s="331">
        <v>0.5</v>
      </c>
      <c r="I128" s="331">
        <v>0.75</v>
      </c>
      <c r="J128" s="331">
        <v>1</v>
      </c>
      <c r="K128" s="331">
        <v>0.5</v>
      </c>
      <c r="L128" s="331">
        <v>0.5</v>
      </c>
      <c r="M128" s="331">
        <v>0.5</v>
      </c>
      <c r="N128" s="331">
        <v>0.5</v>
      </c>
      <c r="O128" s="331">
        <v>0</v>
      </c>
      <c r="P128" s="331">
        <v>0.75</v>
      </c>
      <c r="Q128" s="331">
        <v>0.5</v>
      </c>
      <c r="R128" s="331">
        <v>0.75</v>
      </c>
      <c r="S128" s="331">
        <v>0</v>
      </c>
      <c r="T128" s="331">
        <v>1</v>
      </c>
      <c r="U128" s="331">
        <v>0.5</v>
      </c>
      <c r="V128" s="331">
        <v>0.25</v>
      </c>
      <c r="W128" s="331">
        <v>0.25</v>
      </c>
      <c r="X128" s="331">
        <v>0.25</v>
      </c>
      <c r="Y128" s="331">
        <v>0.75</v>
      </c>
      <c r="Z128" s="331">
        <v>0</v>
      </c>
      <c r="AA128" s="331">
        <v>0.25</v>
      </c>
      <c r="AB128" s="331">
        <v>0</v>
      </c>
      <c r="AC128" s="331">
        <v>0</v>
      </c>
      <c r="AD128" s="331">
        <v>0.5</v>
      </c>
      <c r="AE128" s="331">
        <v>0.5</v>
      </c>
      <c r="AF128" s="331">
        <v>0.25</v>
      </c>
      <c r="AG128" s="331">
        <v>0.5</v>
      </c>
      <c r="AH128" s="331">
        <v>0.75</v>
      </c>
      <c r="AI128" s="331">
        <v>0.25</v>
      </c>
      <c r="AJ128" s="331">
        <v>0.5</v>
      </c>
      <c r="AK128" s="331">
        <v>0.5</v>
      </c>
      <c r="AL128" s="331">
        <v>0.5</v>
      </c>
      <c r="AM128" s="331">
        <v>0.5</v>
      </c>
      <c r="AN128" s="332">
        <v>0.5</v>
      </c>
      <c r="AO128" s="83">
        <v>1</v>
      </c>
      <c r="AP128" s="83">
        <v>0</v>
      </c>
      <c r="AQ128" s="83">
        <v>2</v>
      </c>
      <c r="AR128" s="333"/>
      <c r="AS128" s="83"/>
      <c r="AT128" s="83"/>
    </row>
    <row r="129" spans="3:46">
      <c r="C129" s="329" t="s">
        <v>1221</v>
      </c>
      <c r="D129" s="331">
        <v>0</v>
      </c>
      <c r="E129" s="331">
        <v>0.5</v>
      </c>
      <c r="F129" s="331">
        <v>0</v>
      </c>
      <c r="G129" s="331">
        <v>0.5</v>
      </c>
      <c r="H129" s="331">
        <v>0</v>
      </c>
      <c r="I129" s="331">
        <v>0.25</v>
      </c>
      <c r="J129" s="331">
        <v>0</v>
      </c>
      <c r="K129" s="331">
        <v>0.25</v>
      </c>
      <c r="L129" s="331">
        <v>0.5</v>
      </c>
      <c r="M129" s="331">
        <v>0.5</v>
      </c>
      <c r="N129" s="331">
        <v>0.25</v>
      </c>
      <c r="O129" s="331">
        <v>0.5</v>
      </c>
      <c r="P129" s="331">
        <v>0</v>
      </c>
      <c r="Q129" s="331">
        <v>0.5</v>
      </c>
      <c r="R129" s="331">
        <v>0</v>
      </c>
      <c r="S129" s="331">
        <v>0</v>
      </c>
      <c r="T129" s="331">
        <v>0</v>
      </c>
      <c r="U129" s="331">
        <v>0.5</v>
      </c>
      <c r="V129" s="331">
        <v>0.25</v>
      </c>
      <c r="W129" s="331">
        <v>0.25</v>
      </c>
      <c r="X129" s="331">
        <v>0.25</v>
      </c>
      <c r="Y129" s="331">
        <v>0</v>
      </c>
      <c r="Z129" s="331">
        <v>0.25</v>
      </c>
      <c r="AA129" s="331">
        <v>0.25</v>
      </c>
      <c r="AB129" s="331">
        <v>0.25</v>
      </c>
      <c r="AC129" s="331">
        <v>0.5</v>
      </c>
      <c r="AD129" s="331">
        <v>0.25</v>
      </c>
      <c r="AE129" s="331">
        <v>0.25</v>
      </c>
      <c r="AF129" s="331">
        <v>0.5</v>
      </c>
      <c r="AG129" s="331">
        <v>0.25</v>
      </c>
      <c r="AH129" s="331">
        <v>0.25</v>
      </c>
      <c r="AI129" s="331">
        <v>0.25</v>
      </c>
      <c r="AJ129" s="331">
        <v>0.5</v>
      </c>
      <c r="AK129" s="331">
        <v>0.25</v>
      </c>
      <c r="AL129" s="331">
        <v>0</v>
      </c>
      <c r="AM129" s="331">
        <v>0</v>
      </c>
      <c r="AN129" s="332">
        <v>0.25</v>
      </c>
      <c r="AO129" s="83">
        <v>2</v>
      </c>
      <c r="AP129" s="83">
        <v>2</v>
      </c>
      <c r="AQ129" s="83">
        <v>1</v>
      </c>
      <c r="AR129" s="333"/>
      <c r="AS129" s="83"/>
      <c r="AT129" s="83"/>
    </row>
    <row r="130" spans="3:46">
      <c r="C130" s="329" t="s">
        <v>1220</v>
      </c>
      <c r="D130" s="331">
        <v>0.25</v>
      </c>
      <c r="E130" s="331">
        <v>0.25</v>
      </c>
      <c r="F130" s="331">
        <v>0</v>
      </c>
      <c r="G130" s="331">
        <v>0</v>
      </c>
      <c r="H130" s="331">
        <v>0.5</v>
      </c>
      <c r="I130" s="331">
        <v>0</v>
      </c>
      <c r="J130" s="331">
        <v>0</v>
      </c>
      <c r="K130" s="331">
        <v>0.25</v>
      </c>
      <c r="L130" s="331">
        <v>0</v>
      </c>
      <c r="M130" s="331">
        <v>0</v>
      </c>
      <c r="N130" s="331">
        <v>0</v>
      </c>
      <c r="O130" s="331">
        <v>0.5</v>
      </c>
      <c r="P130" s="331">
        <v>0.25</v>
      </c>
      <c r="Q130" s="331">
        <v>0</v>
      </c>
      <c r="R130" s="331">
        <v>0.25</v>
      </c>
      <c r="S130" s="331">
        <v>0.75</v>
      </c>
      <c r="T130" s="331">
        <v>0</v>
      </c>
      <c r="U130" s="331">
        <v>0</v>
      </c>
      <c r="V130" s="331">
        <v>0</v>
      </c>
      <c r="W130" s="331">
        <v>0.25</v>
      </c>
      <c r="X130" s="331">
        <v>0.25</v>
      </c>
      <c r="Y130" s="331">
        <v>0.25</v>
      </c>
      <c r="Z130" s="331">
        <v>0.75</v>
      </c>
      <c r="AA130" s="331">
        <v>0.5</v>
      </c>
      <c r="AB130" s="331">
        <v>0.75</v>
      </c>
      <c r="AC130" s="331">
        <v>0.5</v>
      </c>
      <c r="AD130" s="331">
        <v>0.25</v>
      </c>
      <c r="AE130" s="331">
        <v>0.25</v>
      </c>
      <c r="AF130" s="331">
        <v>0.25</v>
      </c>
      <c r="AG130" s="331">
        <v>0.25</v>
      </c>
      <c r="AH130" s="331">
        <v>0</v>
      </c>
      <c r="AI130" s="331">
        <v>0.25</v>
      </c>
      <c r="AJ130" s="331">
        <v>0</v>
      </c>
      <c r="AK130" s="331">
        <v>0.25</v>
      </c>
      <c r="AL130" s="331">
        <v>0.25</v>
      </c>
      <c r="AM130" s="331">
        <v>0.5</v>
      </c>
      <c r="AN130" s="332">
        <v>0.25</v>
      </c>
      <c r="AO130" s="83">
        <v>3</v>
      </c>
      <c r="AP130" s="83">
        <v>2</v>
      </c>
      <c r="AQ130" s="83">
        <v>0</v>
      </c>
      <c r="AR130" s="333"/>
      <c r="AS130" s="83"/>
      <c r="AT130" s="83"/>
    </row>
    <row r="131" spans="3:46">
      <c r="C131" s="329" t="s">
        <v>1219</v>
      </c>
      <c r="D131" s="331">
        <v>0</v>
      </c>
      <c r="E131" s="331">
        <v>0</v>
      </c>
      <c r="F131" s="331">
        <v>0</v>
      </c>
      <c r="G131" s="331">
        <v>0</v>
      </c>
      <c r="H131" s="331">
        <v>0</v>
      </c>
      <c r="I131" s="331">
        <v>0</v>
      </c>
      <c r="J131" s="331">
        <v>0</v>
      </c>
      <c r="K131" s="331">
        <v>0</v>
      </c>
      <c r="L131" s="331">
        <v>0</v>
      </c>
      <c r="M131" s="331">
        <v>0</v>
      </c>
      <c r="N131" s="331">
        <v>0</v>
      </c>
      <c r="O131" s="331">
        <v>0</v>
      </c>
      <c r="P131" s="331">
        <v>0</v>
      </c>
      <c r="Q131" s="331">
        <v>0</v>
      </c>
      <c r="R131" s="331">
        <v>0</v>
      </c>
      <c r="S131" s="331">
        <v>0.25</v>
      </c>
      <c r="T131" s="331">
        <v>0</v>
      </c>
      <c r="U131" s="331">
        <v>0</v>
      </c>
      <c r="V131" s="331">
        <v>0.25</v>
      </c>
      <c r="W131" s="331">
        <v>0.25</v>
      </c>
      <c r="X131" s="331">
        <v>0</v>
      </c>
      <c r="Y131" s="331">
        <v>0</v>
      </c>
      <c r="Z131" s="331">
        <v>0</v>
      </c>
      <c r="AA131" s="331">
        <v>0</v>
      </c>
      <c r="AB131" s="331">
        <v>0</v>
      </c>
      <c r="AC131" s="331">
        <v>0</v>
      </c>
      <c r="AD131" s="331">
        <v>0</v>
      </c>
      <c r="AE131" s="331">
        <v>0</v>
      </c>
      <c r="AF131" s="331">
        <v>0</v>
      </c>
      <c r="AG131" s="331">
        <v>0</v>
      </c>
      <c r="AH131" s="331">
        <v>0</v>
      </c>
      <c r="AI131" s="331">
        <v>0</v>
      </c>
      <c r="AJ131" s="331">
        <v>0</v>
      </c>
      <c r="AK131" s="331">
        <v>0</v>
      </c>
      <c r="AL131" s="331">
        <v>0.25</v>
      </c>
      <c r="AM131" s="331">
        <v>0</v>
      </c>
      <c r="AN131" s="332">
        <v>0</v>
      </c>
      <c r="AO131" s="83">
        <v>4</v>
      </c>
      <c r="AP131" s="83">
        <v>0</v>
      </c>
      <c r="AQ131" s="83">
        <v>0</v>
      </c>
      <c r="AR131" s="333"/>
      <c r="AS131" s="83"/>
      <c r="AT131" s="83"/>
    </row>
    <row r="132" spans="3:46">
      <c r="AO132" s="83">
        <v>5</v>
      </c>
      <c r="AP132" s="83">
        <v>0</v>
      </c>
      <c r="AQ132" s="83">
        <v>1</v>
      </c>
    </row>
  </sheetData>
  <mergeCells count="2">
    <mergeCell ref="D1:AR1"/>
    <mergeCell ref="AP11:AS33"/>
  </mergeCells>
  <pageMargins left="0.7" right="0.7" top="0.75" bottom="0.75" header="0.3" footer="0.3"/>
  <pageSetup scale="86" fitToWidth="0"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33A9-2F11-44F1-9F3E-602922402A4F}">
  <dimension ref="C2:E181"/>
  <sheetViews>
    <sheetView showGridLines="0" zoomScale="70" zoomScaleNormal="70" workbookViewId="0">
      <selection activeCell="C2" sqref="C2:E3"/>
    </sheetView>
  </sheetViews>
  <sheetFormatPr baseColWidth="10" defaultRowHeight="15"/>
  <cols>
    <col min="3" max="3" width="52.85546875" customWidth="1"/>
    <col min="4" max="4" width="63" customWidth="1"/>
    <col min="5" max="5" width="63.7109375" customWidth="1"/>
  </cols>
  <sheetData>
    <row r="2" spans="3:5">
      <c r="C2" s="666" t="s">
        <v>1127</v>
      </c>
      <c r="D2" s="666"/>
      <c r="E2" s="666"/>
    </row>
    <row r="3" spans="3:5">
      <c r="C3" s="666"/>
      <c r="D3" s="666"/>
      <c r="E3" s="666"/>
    </row>
    <row r="7" spans="3:5" ht="15.75" thickBot="1">
      <c r="C7" s="266" t="s">
        <v>344</v>
      </c>
      <c r="D7" s="266" t="s">
        <v>1125</v>
      </c>
      <c r="E7" s="266" t="s">
        <v>1126</v>
      </c>
    </row>
    <row r="8" spans="3:5" ht="15" customHeight="1">
      <c r="C8" s="965" t="s">
        <v>1142</v>
      </c>
      <c r="D8" s="970" t="s">
        <v>1157</v>
      </c>
      <c r="E8" s="267" t="s">
        <v>1128</v>
      </c>
    </row>
    <row r="9" spans="3:5">
      <c r="C9" s="966"/>
      <c r="D9" s="971"/>
      <c r="E9" s="268" t="s">
        <v>1129</v>
      </c>
    </row>
    <row r="10" spans="3:5">
      <c r="C10" s="966"/>
      <c r="D10" s="971"/>
      <c r="E10" s="268" t="s">
        <v>1130</v>
      </c>
    </row>
    <row r="11" spans="3:5">
      <c r="C11" s="966"/>
      <c r="D11" s="971"/>
      <c r="E11" s="268" t="s">
        <v>1138</v>
      </c>
    </row>
    <row r="12" spans="3:5" ht="15" customHeight="1">
      <c r="C12" s="966"/>
      <c r="D12" s="971"/>
      <c r="E12" s="268" t="s">
        <v>1131</v>
      </c>
    </row>
    <row r="13" spans="3:5">
      <c r="C13" s="966"/>
      <c r="D13" s="971"/>
      <c r="E13" s="268" t="s">
        <v>534</v>
      </c>
    </row>
    <row r="14" spans="3:5">
      <c r="C14" s="966"/>
      <c r="D14" s="971"/>
      <c r="E14" s="269" t="s">
        <v>1132</v>
      </c>
    </row>
    <row r="15" spans="3:5">
      <c r="C15" s="966"/>
      <c r="D15" s="971"/>
      <c r="E15" s="268" t="s">
        <v>1133</v>
      </c>
    </row>
    <row r="16" spans="3:5" ht="15" customHeight="1">
      <c r="C16" s="966"/>
      <c r="D16" s="971"/>
      <c r="E16" s="268" t="s">
        <v>1134</v>
      </c>
    </row>
    <row r="17" spans="3:5">
      <c r="C17" s="966"/>
      <c r="D17" s="971"/>
      <c r="E17" s="268" t="s">
        <v>1135</v>
      </c>
    </row>
    <row r="18" spans="3:5">
      <c r="C18" s="966"/>
      <c r="D18" s="971"/>
      <c r="E18" s="269" t="s">
        <v>1136</v>
      </c>
    </row>
    <row r="19" spans="3:5">
      <c r="C19" s="966"/>
      <c r="D19" s="971"/>
      <c r="E19" s="268" t="s">
        <v>1137</v>
      </c>
    </row>
    <row r="20" spans="3:5">
      <c r="C20" s="966"/>
      <c r="D20" s="971"/>
      <c r="E20" s="269" t="s">
        <v>1139</v>
      </c>
    </row>
    <row r="21" spans="3:5">
      <c r="C21" s="966"/>
      <c r="D21" s="971"/>
      <c r="E21" s="268" t="s">
        <v>1141</v>
      </c>
    </row>
    <row r="22" spans="3:5">
      <c r="C22" s="966"/>
      <c r="D22" s="971"/>
      <c r="E22" s="270" t="s">
        <v>1140</v>
      </c>
    </row>
    <row r="23" spans="3:5">
      <c r="C23" s="966"/>
      <c r="D23" s="971"/>
      <c r="E23" s="268" t="s">
        <v>724</v>
      </c>
    </row>
    <row r="24" spans="3:5">
      <c r="C24" s="966"/>
      <c r="D24" s="971"/>
      <c r="E24" s="268" t="s">
        <v>731</v>
      </c>
    </row>
    <row r="25" spans="3:5">
      <c r="C25" s="966"/>
      <c r="D25" s="971"/>
      <c r="E25" s="268" t="s">
        <v>729</v>
      </c>
    </row>
    <row r="26" spans="3:5" ht="15.75" thickBot="1">
      <c r="C26" s="967"/>
      <c r="D26" s="972"/>
      <c r="E26" s="271"/>
    </row>
    <row r="27" spans="3:5">
      <c r="C27" s="965" t="s">
        <v>1143</v>
      </c>
      <c r="D27" s="968" t="s">
        <v>1150</v>
      </c>
      <c r="E27" s="267" t="s">
        <v>1128</v>
      </c>
    </row>
    <row r="28" spans="3:5" ht="15" customHeight="1">
      <c r="C28" s="966"/>
      <c r="D28" s="728"/>
      <c r="E28" s="268" t="s">
        <v>1129</v>
      </c>
    </row>
    <row r="29" spans="3:5">
      <c r="C29" s="966"/>
      <c r="D29" s="728"/>
      <c r="E29" s="268" t="s">
        <v>1130</v>
      </c>
    </row>
    <row r="30" spans="3:5">
      <c r="C30" s="966"/>
      <c r="D30" s="728"/>
      <c r="E30" s="268" t="s">
        <v>1138</v>
      </c>
    </row>
    <row r="31" spans="3:5">
      <c r="C31" s="966"/>
      <c r="D31" s="728"/>
      <c r="E31" s="268" t="s">
        <v>1151</v>
      </c>
    </row>
    <row r="32" spans="3:5">
      <c r="C32" s="966"/>
      <c r="D32" s="728"/>
      <c r="E32" s="268"/>
    </row>
    <row r="33" spans="3:5">
      <c r="C33" s="966"/>
      <c r="D33" s="728"/>
      <c r="E33" s="269" t="s">
        <v>1132</v>
      </c>
    </row>
    <row r="34" spans="3:5">
      <c r="C34" s="966"/>
      <c r="D34" s="728"/>
      <c r="E34" s="268" t="s">
        <v>1133</v>
      </c>
    </row>
    <row r="35" spans="3:5">
      <c r="C35" s="966"/>
      <c r="D35" s="728"/>
      <c r="E35" s="268" t="s">
        <v>1134</v>
      </c>
    </row>
    <row r="36" spans="3:5">
      <c r="C36" s="966"/>
      <c r="D36" s="728"/>
      <c r="E36" s="268" t="s">
        <v>1135</v>
      </c>
    </row>
    <row r="37" spans="3:5">
      <c r="C37" s="966"/>
      <c r="D37" s="728"/>
      <c r="E37" s="269" t="s">
        <v>1136</v>
      </c>
    </row>
    <row r="38" spans="3:5">
      <c r="C38" s="966"/>
      <c r="D38" s="728"/>
      <c r="E38" s="268" t="s">
        <v>1137</v>
      </c>
    </row>
    <row r="39" spans="3:5">
      <c r="C39" s="966"/>
      <c r="D39" s="728"/>
      <c r="E39" s="269" t="s">
        <v>1139</v>
      </c>
    </row>
    <row r="40" spans="3:5">
      <c r="C40" s="966"/>
      <c r="D40" s="728"/>
      <c r="E40" s="268" t="s">
        <v>1141</v>
      </c>
    </row>
    <row r="41" spans="3:5">
      <c r="C41" s="966"/>
      <c r="D41" s="728"/>
      <c r="E41" s="270" t="s">
        <v>1140</v>
      </c>
    </row>
    <row r="42" spans="3:5">
      <c r="C42" s="966"/>
      <c r="D42" s="728"/>
      <c r="E42" s="268" t="s">
        <v>724</v>
      </c>
    </row>
    <row r="43" spans="3:5" ht="15.75" thickBot="1">
      <c r="C43" s="967"/>
      <c r="D43" s="969"/>
      <c r="E43" s="271" t="s">
        <v>731</v>
      </c>
    </row>
    <row r="44" spans="3:5">
      <c r="C44" s="965" t="s">
        <v>1144</v>
      </c>
      <c r="D44" s="968" t="s">
        <v>1152</v>
      </c>
      <c r="E44" s="267" t="s">
        <v>1128</v>
      </c>
    </row>
    <row r="45" spans="3:5">
      <c r="C45" s="966"/>
      <c r="D45" s="728"/>
      <c r="E45" s="268" t="s">
        <v>1129</v>
      </c>
    </row>
    <row r="46" spans="3:5">
      <c r="C46" s="966"/>
      <c r="D46" s="728"/>
      <c r="E46" s="268" t="s">
        <v>1130</v>
      </c>
    </row>
    <row r="47" spans="3:5">
      <c r="C47" s="966"/>
      <c r="D47" s="728"/>
      <c r="E47" s="268" t="s">
        <v>1138</v>
      </c>
    </row>
    <row r="48" spans="3:5">
      <c r="C48" s="966"/>
      <c r="D48" s="728"/>
      <c r="E48" s="268" t="s">
        <v>1131</v>
      </c>
    </row>
    <row r="49" spans="3:5">
      <c r="C49" s="966"/>
      <c r="D49" s="728"/>
      <c r="E49" s="268" t="s">
        <v>1155</v>
      </c>
    </row>
    <row r="50" spans="3:5">
      <c r="C50" s="966"/>
      <c r="D50" s="728"/>
      <c r="E50" s="269" t="s">
        <v>1132</v>
      </c>
    </row>
    <row r="51" spans="3:5">
      <c r="C51" s="966"/>
      <c r="D51" s="728"/>
      <c r="E51" s="268" t="s">
        <v>1133</v>
      </c>
    </row>
    <row r="52" spans="3:5">
      <c r="C52" s="966"/>
      <c r="D52" s="728"/>
      <c r="E52" s="268" t="s">
        <v>1134</v>
      </c>
    </row>
    <row r="53" spans="3:5">
      <c r="C53" s="966"/>
      <c r="D53" s="728"/>
      <c r="E53" s="268" t="s">
        <v>1135</v>
      </c>
    </row>
    <row r="54" spans="3:5">
      <c r="C54" s="966"/>
      <c r="D54" s="728"/>
      <c r="E54" s="269" t="s">
        <v>1136</v>
      </c>
    </row>
    <row r="55" spans="3:5">
      <c r="C55" s="966"/>
      <c r="D55" s="728"/>
      <c r="E55" s="268" t="s">
        <v>1137</v>
      </c>
    </row>
    <row r="56" spans="3:5">
      <c r="C56" s="966"/>
      <c r="D56" s="728"/>
      <c r="E56" s="269" t="s">
        <v>1139</v>
      </c>
    </row>
    <row r="57" spans="3:5">
      <c r="C57" s="966"/>
      <c r="D57" s="728"/>
      <c r="E57" s="268" t="s">
        <v>1141</v>
      </c>
    </row>
    <row r="58" spans="3:5">
      <c r="C58" s="966"/>
      <c r="D58" s="728"/>
      <c r="E58" s="270" t="s">
        <v>1140</v>
      </c>
    </row>
    <row r="59" spans="3:5">
      <c r="C59" s="966"/>
      <c r="D59" s="728"/>
      <c r="E59" s="268" t="s">
        <v>724</v>
      </c>
    </row>
    <row r="60" spans="3:5" ht="15.75" thickBot="1">
      <c r="C60" s="967"/>
      <c r="D60" s="969"/>
      <c r="E60" s="271" t="s">
        <v>731</v>
      </c>
    </row>
    <row r="61" spans="3:5">
      <c r="C61" s="965" t="s">
        <v>1146</v>
      </c>
      <c r="D61" s="968" t="s">
        <v>1154</v>
      </c>
      <c r="E61" s="267" t="s">
        <v>1128</v>
      </c>
    </row>
    <row r="62" spans="3:5">
      <c r="C62" s="966"/>
      <c r="D62" s="728"/>
      <c r="E62" s="268" t="s">
        <v>1129</v>
      </c>
    </row>
    <row r="63" spans="3:5">
      <c r="C63" s="966"/>
      <c r="D63" s="728"/>
      <c r="E63" s="268" t="s">
        <v>1130</v>
      </c>
    </row>
    <row r="64" spans="3:5">
      <c r="C64" s="966"/>
      <c r="D64" s="728"/>
      <c r="E64" s="268" t="s">
        <v>1138</v>
      </c>
    </row>
    <row r="65" spans="3:5">
      <c r="C65" s="966"/>
      <c r="D65" s="728"/>
      <c r="E65" s="268" t="s">
        <v>1153</v>
      </c>
    </row>
    <row r="66" spans="3:5">
      <c r="C66" s="966"/>
      <c r="D66" s="728"/>
      <c r="E66" s="268"/>
    </row>
    <row r="67" spans="3:5">
      <c r="C67" s="966"/>
      <c r="D67" s="728"/>
      <c r="E67" s="269" t="s">
        <v>1132</v>
      </c>
    </row>
    <row r="68" spans="3:5">
      <c r="C68" s="966"/>
      <c r="D68" s="728"/>
      <c r="E68" s="268" t="s">
        <v>1133</v>
      </c>
    </row>
    <row r="69" spans="3:5">
      <c r="C69" s="966"/>
      <c r="D69" s="728"/>
      <c r="E69" s="268" t="s">
        <v>1134</v>
      </c>
    </row>
    <row r="70" spans="3:5">
      <c r="C70" s="966"/>
      <c r="D70" s="728"/>
      <c r="E70" s="268" t="s">
        <v>1135</v>
      </c>
    </row>
    <row r="71" spans="3:5">
      <c r="C71" s="966"/>
      <c r="D71" s="728"/>
      <c r="E71" s="269" t="s">
        <v>1136</v>
      </c>
    </row>
    <row r="72" spans="3:5">
      <c r="C72" s="966"/>
      <c r="D72" s="728"/>
      <c r="E72" s="268" t="s">
        <v>1137</v>
      </c>
    </row>
    <row r="73" spans="3:5">
      <c r="C73" s="966"/>
      <c r="D73" s="728"/>
      <c r="E73" s="269" t="s">
        <v>1139</v>
      </c>
    </row>
    <row r="74" spans="3:5">
      <c r="C74" s="966"/>
      <c r="D74" s="728"/>
      <c r="E74" s="268" t="s">
        <v>1141</v>
      </c>
    </row>
    <row r="75" spans="3:5">
      <c r="C75" s="966"/>
      <c r="D75" s="728"/>
      <c r="E75" s="270" t="s">
        <v>1140</v>
      </c>
    </row>
    <row r="76" spans="3:5">
      <c r="C76" s="966"/>
      <c r="D76" s="728"/>
      <c r="E76" s="268" t="s">
        <v>724</v>
      </c>
    </row>
    <row r="77" spans="3:5" ht="15.75" thickBot="1">
      <c r="C77" s="967"/>
      <c r="D77" s="969"/>
      <c r="E77" s="271" t="s">
        <v>731</v>
      </c>
    </row>
    <row r="78" spans="3:5">
      <c r="C78" s="965" t="s">
        <v>1145</v>
      </c>
      <c r="D78" s="968" t="s">
        <v>1156</v>
      </c>
      <c r="E78" s="267" t="s">
        <v>1128</v>
      </c>
    </row>
    <row r="79" spans="3:5">
      <c r="C79" s="966"/>
      <c r="D79" s="728"/>
      <c r="E79" s="268" t="s">
        <v>1129</v>
      </c>
    </row>
    <row r="80" spans="3:5">
      <c r="C80" s="966"/>
      <c r="D80" s="728"/>
      <c r="E80" s="268" t="s">
        <v>1130</v>
      </c>
    </row>
    <row r="81" spans="3:5">
      <c r="C81" s="966"/>
      <c r="D81" s="728"/>
      <c r="E81" s="268" t="s">
        <v>1138</v>
      </c>
    </row>
    <row r="82" spans="3:5">
      <c r="C82" s="966"/>
      <c r="D82" s="728"/>
      <c r="E82" s="268" t="s">
        <v>1153</v>
      </c>
    </row>
    <row r="83" spans="3:5">
      <c r="C83" s="966"/>
      <c r="D83" s="728"/>
      <c r="E83" s="268"/>
    </row>
    <row r="84" spans="3:5">
      <c r="C84" s="966"/>
      <c r="D84" s="728"/>
      <c r="E84" s="269" t="s">
        <v>1132</v>
      </c>
    </row>
    <row r="85" spans="3:5">
      <c r="C85" s="966"/>
      <c r="D85" s="728"/>
      <c r="E85" s="268" t="s">
        <v>1133</v>
      </c>
    </row>
    <row r="86" spans="3:5">
      <c r="C86" s="966"/>
      <c r="D86" s="728"/>
      <c r="E86" s="268" t="s">
        <v>1134</v>
      </c>
    </row>
    <row r="87" spans="3:5">
      <c r="C87" s="966"/>
      <c r="D87" s="728"/>
      <c r="E87" s="268" t="s">
        <v>1135</v>
      </c>
    </row>
    <row r="88" spans="3:5">
      <c r="C88" s="966"/>
      <c r="D88" s="728"/>
      <c r="E88" s="269" t="s">
        <v>1136</v>
      </c>
    </row>
    <row r="89" spans="3:5">
      <c r="C89" s="966"/>
      <c r="D89" s="728"/>
      <c r="E89" s="268" t="s">
        <v>1137</v>
      </c>
    </row>
    <row r="90" spans="3:5">
      <c r="C90" s="966"/>
      <c r="D90" s="728"/>
      <c r="E90" s="269" t="s">
        <v>1139</v>
      </c>
    </row>
    <row r="91" spans="3:5">
      <c r="C91" s="966"/>
      <c r="D91" s="728"/>
      <c r="E91" s="268" t="s">
        <v>1141</v>
      </c>
    </row>
    <row r="92" spans="3:5">
      <c r="C92" s="966"/>
      <c r="D92" s="728"/>
      <c r="E92" s="270" t="s">
        <v>1140</v>
      </c>
    </row>
    <row r="93" spans="3:5">
      <c r="C93" s="966"/>
      <c r="D93" s="728"/>
      <c r="E93" s="268" t="s">
        <v>724</v>
      </c>
    </row>
    <row r="94" spans="3:5" ht="15.75" thickBot="1">
      <c r="C94" s="967"/>
      <c r="D94" s="969"/>
      <c r="E94" s="271" t="s">
        <v>731</v>
      </c>
    </row>
    <row r="95" spans="3:5">
      <c r="C95" s="965" t="s">
        <v>1149</v>
      </c>
      <c r="D95" s="968" t="s">
        <v>1150</v>
      </c>
      <c r="E95" s="267" t="s">
        <v>1128</v>
      </c>
    </row>
    <row r="96" spans="3:5">
      <c r="C96" s="966"/>
      <c r="D96" s="728"/>
      <c r="E96" s="268" t="s">
        <v>1129</v>
      </c>
    </row>
    <row r="97" spans="3:5">
      <c r="C97" s="966"/>
      <c r="D97" s="728"/>
      <c r="E97" s="268" t="s">
        <v>1130</v>
      </c>
    </row>
    <row r="98" spans="3:5">
      <c r="C98" s="966"/>
      <c r="D98" s="728"/>
      <c r="E98" s="268" t="s">
        <v>1138</v>
      </c>
    </row>
    <row r="99" spans="3:5">
      <c r="C99" s="966"/>
      <c r="D99" s="728"/>
      <c r="E99" s="268" t="s">
        <v>1153</v>
      </c>
    </row>
    <row r="100" spans="3:5">
      <c r="C100" s="966"/>
      <c r="D100" s="728"/>
      <c r="E100" s="268"/>
    </row>
    <row r="101" spans="3:5">
      <c r="C101" s="966"/>
      <c r="D101" s="728"/>
      <c r="E101" s="269" t="s">
        <v>1132</v>
      </c>
    </row>
    <row r="102" spans="3:5">
      <c r="C102" s="966"/>
      <c r="D102" s="728"/>
      <c r="E102" s="268" t="s">
        <v>1133</v>
      </c>
    </row>
    <row r="103" spans="3:5">
      <c r="C103" s="966"/>
      <c r="D103" s="728"/>
      <c r="E103" s="268" t="s">
        <v>1134</v>
      </c>
    </row>
    <row r="104" spans="3:5">
      <c r="C104" s="966"/>
      <c r="D104" s="728"/>
      <c r="E104" s="268" t="s">
        <v>1135</v>
      </c>
    </row>
    <row r="105" spans="3:5">
      <c r="C105" s="966"/>
      <c r="D105" s="728"/>
      <c r="E105" s="269" t="s">
        <v>1136</v>
      </c>
    </row>
    <row r="106" spans="3:5">
      <c r="C106" s="966"/>
      <c r="D106" s="728"/>
      <c r="E106" s="268" t="s">
        <v>1137</v>
      </c>
    </row>
    <row r="107" spans="3:5">
      <c r="C107" s="966"/>
      <c r="D107" s="728"/>
      <c r="E107" s="269" t="s">
        <v>1139</v>
      </c>
    </row>
    <row r="108" spans="3:5">
      <c r="C108" s="966"/>
      <c r="D108" s="728"/>
      <c r="E108" s="268" t="s">
        <v>1141</v>
      </c>
    </row>
    <row r="109" spans="3:5">
      <c r="C109" s="966"/>
      <c r="D109" s="728"/>
      <c r="E109" s="270" t="s">
        <v>1140</v>
      </c>
    </row>
    <row r="110" spans="3:5">
      <c r="C110" s="966"/>
      <c r="D110" s="728"/>
      <c r="E110" s="268" t="s">
        <v>724</v>
      </c>
    </row>
    <row r="111" spans="3:5" ht="15.75" thickBot="1">
      <c r="C111" s="967"/>
      <c r="D111" s="969"/>
      <c r="E111" s="271" t="s">
        <v>731</v>
      </c>
    </row>
    <row r="112" spans="3:5">
      <c r="C112" s="973" t="s">
        <v>1148</v>
      </c>
      <c r="D112" s="976" t="s">
        <v>1160</v>
      </c>
      <c r="E112" s="267" t="s">
        <v>1128</v>
      </c>
    </row>
    <row r="113" spans="3:5">
      <c r="C113" s="974"/>
      <c r="D113" s="737"/>
      <c r="E113" s="268"/>
    </row>
    <row r="114" spans="3:5">
      <c r="C114" s="974"/>
      <c r="D114" s="737"/>
      <c r="E114" s="268"/>
    </row>
    <row r="115" spans="3:5">
      <c r="C115" s="974"/>
      <c r="D115" s="737"/>
      <c r="E115" s="268"/>
    </row>
    <row r="116" spans="3:5">
      <c r="C116" s="974"/>
      <c r="D116" s="737"/>
      <c r="E116" s="268"/>
    </row>
    <row r="117" spans="3:5">
      <c r="C117" s="974"/>
      <c r="D117" s="737"/>
      <c r="E117" s="268"/>
    </row>
    <row r="118" spans="3:5">
      <c r="C118" s="974"/>
      <c r="D118" s="737"/>
      <c r="E118" s="269" t="s">
        <v>1132</v>
      </c>
    </row>
    <row r="119" spans="3:5">
      <c r="C119" s="974"/>
      <c r="D119" s="737"/>
      <c r="E119" s="268" t="s">
        <v>1133</v>
      </c>
    </row>
    <row r="120" spans="3:5">
      <c r="C120" s="974"/>
      <c r="D120" s="737"/>
      <c r="E120" s="268" t="s">
        <v>1134</v>
      </c>
    </row>
    <row r="121" spans="3:5">
      <c r="C121" s="974"/>
      <c r="D121" s="737"/>
      <c r="E121" s="268" t="s">
        <v>1135</v>
      </c>
    </row>
    <row r="122" spans="3:5">
      <c r="C122" s="974"/>
      <c r="D122" s="737"/>
      <c r="E122" s="269" t="s">
        <v>1136</v>
      </c>
    </row>
    <row r="123" spans="3:5">
      <c r="C123" s="974"/>
      <c r="D123" s="737"/>
      <c r="E123" s="268" t="s">
        <v>1137</v>
      </c>
    </row>
    <row r="124" spans="3:5">
      <c r="C124" s="974"/>
      <c r="D124" s="737"/>
      <c r="E124" s="269" t="s">
        <v>1139</v>
      </c>
    </row>
    <row r="125" spans="3:5">
      <c r="C125" s="974"/>
      <c r="D125" s="737"/>
      <c r="E125" s="268" t="s">
        <v>1141</v>
      </c>
    </row>
    <row r="126" spans="3:5">
      <c r="C126" s="974"/>
      <c r="D126" s="737"/>
      <c r="E126" s="270" t="s">
        <v>1140</v>
      </c>
    </row>
    <row r="127" spans="3:5">
      <c r="C127" s="974"/>
      <c r="D127" s="737"/>
      <c r="E127" s="268" t="s">
        <v>724</v>
      </c>
    </row>
    <row r="128" spans="3:5" ht="15.75" thickBot="1">
      <c r="C128" s="975"/>
      <c r="D128" s="977"/>
      <c r="E128" s="271" t="s">
        <v>731</v>
      </c>
    </row>
    <row r="129" spans="3:5">
      <c r="C129" s="965" t="s">
        <v>1158</v>
      </c>
      <c r="D129" s="968" t="s">
        <v>1161</v>
      </c>
      <c r="E129" s="267" t="s">
        <v>1128</v>
      </c>
    </row>
    <row r="130" spans="3:5">
      <c r="C130" s="966"/>
      <c r="D130" s="728"/>
      <c r="E130" s="268" t="s">
        <v>1129</v>
      </c>
    </row>
    <row r="131" spans="3:5">
      <c r="C131" s="966"/>
      <c r="D131" s="728"/>
      <c r="E131" s="268" t="s">
        <v>1130</v>
      </c>
    </row>
    <row r="132" spans="3:5">
      <c r="C132" s="966"/>
      <c r="D132" s="728"/>
      <c r="E132" s="268" t="s">
        <v>1138</v>
      </c>
    </row>
    <row r="133" spans="3:5">
      <c r="C133" s="966"/>
      <c r="D133" s="728"/>
      <c r="E133" s="268" t="s">
        <v>1131</v>
      </c>
    </row>
    <row r="134" spans="3:5">
      <c r="C134" s="966"/>
      <c r="D134" s="728"/>
      <c r="E134" s="268"/>
    </row>
    <row r="135" spans="3:5">
      <c r="C135" s="966"/>
      <c r="D135" s="728"/>
      <c r="E135" s="269" t="s">
        <v>1132</v>
      </c>
    </row>
    <row r="136" spans="3:5">
      <c r="C136" s="966"/>
      <c r="D136" s="728"/>
      <c r="E136" s="268" t="s">
        <v>1133</v>
      </c>
    </row>
    <row r="137" spans="3:5">
      <c r="C137" s="966"/>
      <c r="D137" s="728"/>
      <c r="E137" s="268" t="s">
        <v>1134</v>
      </c>
    </row>
    <row r="138" spans="3:5">
      <c r="C138" s="966"/>
      <c r="D138" s="728"/>
      <c r="E138" s="268" t="s">
        <v>1135</v>
      </c>
    </row>
    <row r="139" spans="3:5">
      <c r="C139" s="966"/>
      <c r="D139" s="728"/>
      <c r="E139" s="269" t="s">
        <v>1136</v>
      </c>
    </row>
    <row r="140" spans="3:5">
      <c r="C140" s="966"/>
      <c r="D140" s="728"/>
      <c r="E140" s="268" t="s">
        <v>1137</v>
      </c>
    </row>
    <row r="141" spans="3:5">
      <c r="C141" s="966"/>
      <c r="D141" s="728"/>
      <c r="E141" s="269" t="s">
        <v>1139</v>
      </c>
    </row>
    <row r="142" spans="3:5">
      <c r="C142" s="966"/>
      <c r="D142" s="728"/>
      <c r="E142" s="268" t="s">
        <v>1141</v>
      </c>
    </row>
    <row r="143" spans="3:5">
      <c r="C143" s="966"/>
      <c r="D143" s="728"/>
      <c r="E143" s="270" t="s">
        <v>1140</v>
      </c>
    </row>
    <row r="144" spans="3:5">
      <c r="C144" s="966"/>
      <c r="D144" s="728"/>
      <c r="E144" s="268" t="s">
        <v>724</v>
      </c>
    </row>
    <row r="145" spans="3:5" ht="15.75" thickBot="1">
      <c r="C145" s="967"/>
      <c r="D145" s="969"/>
      <c r="E145" s="271" t="s">
        <v>731</v>
      </c>
    </row>
    <row r="146" spans="3:5">
      <c r="C146" s="965" t="s">
        <v>1159</v>
      </c>
      <c r="D146" s="968" t="s">
        <v>1161</v>
      </c>
      <c r="E146" s="267" t="s">
        <v>1128</v>
      </c>
    </row>
    <row r="147" spans="3:5">
      <c r="C147" s="966"/>
      <c r="D147" s="728"/>
      <c r="E147" s="268" t="s">
        <v>1129</v>
      </c>
    </row>
    <row r="148" spans="3:5">
      <c r="C148" s="966"/>
      <c r="D148" s="728"/>
      <c r="E148" s="268" t="s">
        <v>1130</v>
      </c>
    </row>
    <row r="149" spans="3:5">
      <c r="C149" s="966"/>
      <c r="D149" s="728"/>
      <c r="E149" s="268" t="s">
        <v>1138</v>
      </c>
    </row>
    <row r="150" spans="3:5">
      <c r="C150" s="966"/>
      <c r="D150" s="728"/>
      <c r="E150" s="268" t="s">
        <v>1131</v>
      </c>
    </row>
    <row r="151" spans="3:5">
      <c r="C151" s="966"/>
      <c r="D151" s="728"/>
      <c r="E151" s="268"/>
    </row>
    <row r="152" spans="3:5">
      <c r="C152" s="966"/>
      <c r="D152" s="728"/>
      <c r="E152" s="269" t="s">
        <v>1132</v>
      </c>
    </row>
    <row r="153" spans="3:5">
      <c r="C153" s="966"/>
      <c r="D153" s="728"/>
      <c r="E153" s="268" t="s">
        <v>1133</v>
      </c>
    </row>
    <row r="154" spans="3:5">
      <c r="C154" s="966"/>
      <c r="D154" s="728"/>
      <c r="E154" s="268" t="s">
        <v>1134</v>
      </c>
    </row>
    <row r="155" spans="3:5">
      <c r="C155" s="966"/>
      <c r="D155" s="728"/>
      <c r="E155" s="268" t="s">
        <v>1135</v>
      </c>
    </row>
    <row r="156" spans="3:5">
      <c r="C156" s="966"/>
      <c r="D156" s="728"/>
      <c r="E156" s="269" t="s">
        <v>1136</v>
      </c>
    </row>
    <row r="157" spans="3:5">
      <c r="C157" s="966"/>
      <c r="D157" s="728"/>
      <c r="E157" s="268" t="s">
        <v>1137</v>
      </c>
    </row>
    <row r="158" spans="3:5">
      <c r="C158" s="966"/>
      <c r="D158" s="728"/>
      <c r="E158" s="269" t="s">
        <v>1139</v>
      </c>
    </row>
    <row r="159" spans="3:5">
      <c r="C159" s="966"/>
      <c r="D159" s="728"/>
      <c r="E159" s="268" t="s">
        <v>1141</v>
      </c>
    </row>
    <row r="160" spans="3:5">
      <c r="C160" s="966"/>
      <c r="D160" s="728"/>
      <c r="E160" s="270" t="s">
        <v>1140</v>
      </c>
    </row>
    <row r="161" spans="3:5">
      <c r="C161" s="966"/>
      <c r="D161" s="728"/>
      <c r="E161" s="268" t="s">
        <v>724</v>
      </c>
    </row>
    <row r="162" spans="3:5" ht="15.75" thickBot="1">
      <c r="C162" s="967"/>
      <c r="D162" s="969"/>
      <c r="E162" s="271" t="s">
        <v>731</v>
      </c>
    </row>
    <row r="163" spans="3:5">
      <c r="C163" s="965" t="s">
        <v>1147</v>
      </c>
      <c r="D163" s="968" t="s">
        <v>1162</v>
      </c>
      <c r="E163" s="269" t="s">
        <v>1132</v>
      </c>
    </row>
    <row r="164" spans="3:5">
      <c r="C164" s="966"/>
      <c r="D164" s="728"/>
      <c r="E164" s="268" t="s">
        <v>1133</v>
      </c>
    </row>
    <row r="165" spans="3:5">
      <c r="C165" s="966"/>
      <c r="D165" s="728"/>
      <c r="E165" s="268" t="s">
        <v>1134</v>
      </c>
    </row>
    <row r="166" spans="3:5">
      <c r="C166" s="966"/>
      <c r="D166" s="728"/>
      <c r="E166" s="268" t="s">
        <v>1135</v>
      </c>
    </row>
    <row r="167" spans="3:5">
      <c r="C167" s="966"/>
      <c r="D167" s="728"/>
      <c r="E167" s="83" t="s">
        <v>1163</v>
      </c>
    </row>
    <row r="168" spans="3:5">
      <c r="C168" s="966"/>
      <c r="D168" s="728"/>
      <c r="E168" s="83"/>
    </row>
    <row r="169" spans="3:5">
      <c r="C169" s="966"/>
      <c r="D169" s="728"/>
      <c r="E169" s="83"/>
    </row>
    <row r="170" spans="3:5">
      <c r="C170" s="966"/>
      <c r="D170" s="728"/>
      <c r="E170" s="83"/>
    </row>
    <row r="171" spans="3:5">
      <c r="C171" s="966"/>
      <c r="D171" s="728"/>
      <c r="E171" s="83"/>
    </row>
    <row r="172" spans="3:5">
      <c r="C172" s="966"/>
      <c r="D172" s="728"/>
      <c r="E172" s="83"/>
    </row>
    <row r="173" spans="3:5">
      <c r="C173" s="966"/>
      <c r="D173" s="728"/>
      <c r="E173" s="269" t="s">
        <v>1136</v>
      </c>
    </row>
    <row r="174" spans="3:5">
      <c r="C174" s="966"/>
      <c r="D174" s="728"/>
      <c r="E174" s="268" t="s">
        <v>1137</v>
      </c>
    </row>
    <row r="175" spans="3:5">
      <c r="C175" s="966"/>
      <c r="D175" s="728"/>
      <c r="E175" s="269" t="s">
        <v>1139</v>
      </c>
    </row>
    <row r="176" spans="3:5">
      <c r="C176" s="966"/>
      <c r="D176" s="728"/>
      <c r="E176" s="268"/>
    </row>
    <row r="177" spans="3:5">
      <c r="C177" s="966"/>
      <c r="D177" s="728"/>
      <c r="E177" s="270"/>
    </row>
    <row r="178" spans="3:5">
      <c r="C178" s="966"/>
      <c r="D178" s="728"/>
      <c r="E178" s="268"/>
    </row>
    <row r="179" spans="3:5" ht="15.75" thickBot="1">
      <c r="C179" s="967"/>
      <c r="D179" s="969"/>
      <c r="E179" s="271"/>
    </row>
    <row r="180" spans="3:5">
      <c r="C180" s="965"/>
    </row>
    <row r="181" spans="3:5">
      <c r="C181" s="966"/>
    </row>
  </sheetData>
  <mergeCells count="22">
    <mergeCell ref="C180:C181"/>
    <mergeCell ref="C78:C94"/>
    <mergeCell ref="D163:D179"/>
    <mergeCell ref="C163:C179"/>
    <mergeCell ref="C95:C111"/>
    <mergeCell ref="C112:C128"/>
    <mergeCell ref="C129:C145"/>
    <mergeCell ref="C146:C162"/>
    <mergeCell ref="D78:D94"/>
    <mergeCell ref="D95:D111"/>
    <mergeCell ref="D112:D128"/>
    <mergeCell ref="D129:D145"/>
    <mergeCell ref="D146:D162"/>
    <mergeCell ref="C2:E3"/>
    <mergeCell ref="C27:C43"/>
    <mergeCell ref="C44:C60"/>
    <mergeCell ref="D44:D60"/>
    <mergeCell ref="D61:D77"/>
    <mergeCell ref="C61:C77"/>
    <mergeCell ref="D8:D26"/>
    <mergeCell ref="C8:C26"/>
    <mergeCell ref="D27:D4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467F-64FF-455B-9511-C92880BBF622}">
  <dimension ref="C3:S19"/>
  <sheetViews>
    <sheetView showGridLines="0" zoomScale="80" zoomScaleNormal="80" workbookViewId="0"/>
  </sheetViews>
  <sheetFormatPr baseColWidth="10" defaultRowHeight="15"/>
  <cols>
    <col min="3" max="3" width="20.28515625" style="326" bestFit="1" customWidth="1"/>
    <col min="4" max="4" width="3.5703125" customWidth="1"/>
    <col min="5" max="5" width="18.28515625" customWidth="1"/>
    <col min="6" max="6" width="3.140625" customWidth="1"/>
    <col min="7" max="7" width="15.85546875" customWidth="1"/>
    <col min="8" max="8" width="2.85546875" customWidth="1"/>
    <col min="9" max="9" width="15.140625" customWidth="1"/>
    <col min="10" max="10" width="2.28515625" customWidth="1"/>
    <col min="11" max="11" width="17.5703125" customWidth="1"/>
    <col min="12" max="12" width="3.140625" customWidth="1"/>
    <col min="13" max="13" width="18" customWidth="1"/>
    <col min="14" max="14" width="3.42578125" customWidth="1"/>
    <col min="15" max="15" width="17.28515625" customWidth="1"/>
    <col min="16" max="16" width="3.7109375" customWidth="1"/>
    <col min="17" max="17" width="17.5703125" bestFit="1" customWidth="1"/>
    <col min="18" max="18" width="2.7109375" customWidth="1"/>
    <col min="19" max="19" width="17.7109375" customWidth="1"/>
  </cols>
  <sheetData>
    <row r="3" spans="3:19">
      <c r="C3" s="980" t="s">
        <v>1187</v>
      </c>
      <c r="D3" s="980"/>
      <c r="E3" s="980"/>
      <c r="F3" s="980"/>
      <c r="G3" s="980"/>
      <c r="H3" s="980"/>
      <c r="I3" s="980"/>
      <c r="J3" s="980"/>
      <c r="K3" s="980"/>
      <c r="L3" s="980"/>
      <c r="M3" s="980"/>
      <c r="N3" s="980"/>
      <c r="O3" s="980"/>
      <c r="P3" s="980"/>
      <c r="Q3" s="980"/>
      <c r="R3" s="980"/>
      <c r="S3" s="980"/>
    </row>
    <row r="5" spans="3:19">
      <c r="C5" s="978" t="s">
        <v>1188</v>
      </c>
      <c r="E5" s="978" t="s">
        <v>1189</v>
      </c>
      <c r="G5" s="978" t="s">
        <v>1190</v>
      </c>
      <c r="I5" s="978" t="s">
        <v>1191</v>
      </c>
      <c r="J5" s="982"/>
      <c r="K5" s="978" t="s">
        <v>1192</v>
      </c>
      <c r="L5" s="982"/>
      <c r="M5" s="978" t="s">
        <v>1193</v>
      </c>
      <c r="N5" s="982"/>
      <c r="O5" s="978" t="s">
        <v>1194</v>
      </c>
      <c r="P5" s="982"/>
      <c r="Q5" s="978" t="s">
        <v>1195</v>
      </c>
      <c r="S5" s="978" t="s">
        <v>1196</v>
      </c>
    </row>
    <row r="6" spans="3:19">
      <c r="C6" s="978"/>
      <c r="E6" s="978"/>
      <c r="G6" s="978"/>
      <c r="I6" s="978"/>
      <c r="J6" s="982"/>
      <c r="K6" s="978"/>
      <c r="L6" s="982"/>
      <c r="M6" s="978"/>
      <c r="N6" s="982"/>
      <c r="O6" s="978"/>
      <c r="P6" s="982"/>
      <c r="Q6" s="978"/>
      <c r="S6" s="978"/>
    </row>
    <row r="10" spans="3:19">
      <c r="C10" s="979" t="s">
        <v>1197</v>
      </c>
      <c r="D10" s="979"/>
      <c r="E10" s="979"/>
      <c r="F10" s="979"/>
      <c r="G10" s="979"/>
      <c r="H10" s="979"/>
      <c r="I10" s="979"/>
      <c r="J10" s="979"/>
      <c r="K10" s="979"/>
      <c r="L10" s="979"/>
      <c r="M10" s="979"/>
      <c r="N10" s="979"/>
      <c r="O10" s="979"/>
      <c r="P10" s="979"/>
      <c r="Q10" s="979"/>
      <c r="R10" s="979"/>
      <c r="S10" s="979"/>
    </row>
    <row r="11" spans="3:19">
      <c r="D11" s="19"/>
      <c r="F11" s="19"/>
      <c r="H11" s="19"/>
    </row>
    <row r="12" spans="3:19">
      <c r="C12" s="981" t="s">
        <v>1265</v>
      </c>
      <c r="D12" s="981"/>
      <c r="E12" s="981"/>
      <c r="F12" s="981"/>
      <c r="G12" s="981"/>
      <c r="H12" s="981"/>
      <c r="I12" s="981"/>
      <c r="J12" s="981"/>
      <c r="K12" s="981"/>
      <c r="L12" s="981"/>
      <c r="M12" s="981"/>
      <c r="N12" s="981"/>
      <c r="O12" s="981"/>
      <c r="P12" s="981"/>
      <c r="Q12" s="981"/>
      <c r="R12" s="981"/>
      <c r="S12" s="981"/>
    </row>
    <row r="14" spans="3:19" ht="135">
      <c r="C14" s="327" t="s">
        <v>1198</v>
      </c>
      <c r="E14" s="327" t="s">
        <v>1199</v>
      </c>
      <c r="G14" s="327" t="s">
        <v>1200</v>
      </c>
      <c r="I14" s="327" t="s">
        <v>1201</v>
      </c>
      <c r="K14" s="327" t="s">
        <v>1202</v>
      </c>
      <c r="M14" s="327" t="s">
        <v>1203</v>
      </c>
      <c r="O14" s="327" t="s">
        <v>1204</v>
      </c>
      <c r="Q14" s="327" t="s">
        <v>1205</v>
      </c>
      <c r="S14" s="327" t="s">
        <v>1206</v>
      </c>
    </row>
    <row r="16" spans="3:19" ht="105">
      <c r="C16" s="327" t="s">
        <v>1207</v>
      </c>
      <c r="E16" s="327" t="s">
        <v>1208</v>
      </c>
      <c r="G16" s="327" t="s">
        <v>1209</v>
      </c>
      <c r="I16" s="327" t="s">
        <v>1210</v>
      </c>
      <c r="K16" s="327" t="s">
        <v>1211</v>
      </c>
      <c r="M16" s="327" t="s">
        <v>1212</v>
      </c>
      <c r="O16" s="327" t="s">
        <v>1213</v>
      </c>
      <c r="Q16" s="327" t="s">
        <v>1214</v>
      </c>
      <c r="S16" s="327" t="s">
        <v>1215</v>
      </c>
    </row>
    <row r="19" spans="3:7" ht="120">
      <c r="C19" s="327" t="s">
        <v>1216</v>
      </c>
      <c r="E19" s="327" t="s">
        <v>1217</v>
      </c>
      <c r="G19" s="328" t="s">
        <v>1218</v>
      </c>
    </row>
  </sheetData>
  <mergeCells count="16">
    <mergeCell ref="S5:S6"/>
    <mergeCell ref="C10:S10"/>
    <mergeCell ref="C3:S3"/>
    <mergeCell ref="C12:S12"/>
    <mergeCell ref="L5:L6"/>
    <mergeCell ref="M5:M6"/>
    <mergeCell ref="N5:N6"/>
    <mergeCell ref="O5:O6"/>
    <mergeCell ref="P5:P6"/>
    <mergeCell ref="Q5:Q6"/>
    <mergeCell ref="C5:C6"/>
    <mergeCell ref="E5:E6"/>
    <mergeCell ref="G5:G6"/>
    <mergeCell ref="I5:I6"/>
    <mergeCell ref="J5:J6"/>
    <mergeCell ref="K5:K6"/>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B2F4A-9D04-4737-AB58-C8B329968B37}">
  <dimension ref="C3:F13"/>
  <sheetViews>
    <sheetView workbookViewId="0">
      <selection activeCell="F17" sqref="F17"/>
    </sheetView>
  </sheetViews>
  <sheetFormatPr baseColWidth="10" defaultRowHeight="15"/>
  <cols>
    <col min="3" max="3" width="27.85546875" bestFit="1" customWidth="1"/>
    <col min="4" max="4" width="17.85546875" bestFit="1" customWidth="1"/>
    <col min="6" max="6" width="20.85546875" bestFit="1" customWidth="1"/>
  </cols>
  <sheetData>
    <row r="3" spans="3:6">
      <c r="C3" s="334" t="s">
        <v>1266</v>
      </c>
      <c r="D3" s="334" t="s">
        <v>1267</v>
      </c>
      <c r="E3" s="334" t="s">
        <v>1268</v>
      </c>
      <c r="F3" s="334" t="s">
        <v>1269</v>
      </c>
    </row>
    <row r="4" spans="3:6">
      <c r="C4" s="286" t="s">
        <v>1277</v>
      </c>
      <c r="D4" s="286">
        <f>16+3</f>
        <v>19</v>
      </c>
      <c r="E4" s="335">
        <f>D4/$D$13</f>
        <v>0.27536231884057971</v>
      </c>
      <c r="F4" s="336">
        <f>E4</f>
        <v>0.27536231884057971</v>
      </c>
    </row>
    <row r="5" spans="3:6">
      <c r="C5" s="337" t="s">
        <v>1270</v>
      </c>
      <c r="D5" s="337">
        <v>11</v>
      </c>
      <c r="E5" s="338">
        <f t="shared" ref="E5:E12" si="0">D5/$D$13</f>
        <v>0.15942028985507245</v>
      </c>
      <c r="F5" s="339">
        <f>E5+F4</f>
        <v>0.43478260869565216</v>
      </c>
    </row>
    <row r="6" spans="3:6">
      <c r="C6" s="337" t="s">
        <v>278</v>
      </c>
      <c r="D6" s="337">
        <v>9</v>
      </c>
      <c r="E6" s="338">
        <f t="shared" si="0"/>
        <v>0.13043478260869565</v>
      </c>
      <c r="F6" s="339">
        <f>E6+F5</f>
        <v>0.56521739130434778</v>
      </c>
    </row>
    <row r="7" spans="3:6">
      <c r="C7" s="337" t="s">
        <v>1273</v>
      </c>
      <c r="D7" s="337">
        <v>8</v>
      </c>
      <c r="E7" s="338">
        <f t="shared" si="0"/>
        <v>0.11594202898550725</v>
      </c>
      <c r="F7" s="339">
        <f t="shared" ref="F7:F12" si="1">E7+F6</f>
        <v>0.68115942028985499</v>
      </c>
    </row>
    <row r="8" spans="3:6">
      <c r="C8" s="83" t="s">
        <v>1271</v>
      </c>
      <c r="D8" s="83">
        <v>7</v>
      </c>
      <c r="E8" s="265">
        <f t="shared" si="0"/>
        <v>0.10144927536231885</v>
      </c>
      <c r="F8" s="331">
        <f t="shared" si="1"/>
        <v>0.78260869565217384</v>
      </c>
    </row>
    <row r="9" spans="3:6">
      <c r="C9" s="83" t="s">
        <v>1275</v>
      </c>
      <c r="D9" s="83">
        <v>7</v>
      </c>
      <c r="E9" s="265">
        <f t="shared" si="0"/>
        <v>0.10144927536231885</v>
      </c>
      <c r="F9" s="331">
        <f t="shared" si="1"/>
        <v>0.88405797101449268</v>
      </c>
    </row>
    <row r="10" spans="3:6">
      <c r="C10" s="83" t="s">
        <v>1272</v>
      </c>
      <c r="D10" s="83">
        <v>4</v>
      </c>
      <c r="E10" s="265">
        <f t="shared" si="0"/>
        <v>5.7971014492753624E-2</v>
      </c>
      <c r="F10" s="331">
        <f t="shared" si="1"/>
        <v>0.94202898550724634</v>
      </c>
    </row>
    <row r="11" spans="3:6">
      <c r="C11" s="83" t="s">
        <v>1274</v>
      </c>
      <c r="D11" s="83">
        <v>3</v>
      </c>
      <c r="E11" s="265">
        <f t="shared" si="0"/>
        <v>4.3478260869565216E-2</v>
      </c>
      <c r="F11" s="331">
        <f t="shared" si="1"/>
        <v>0.98550724637681153</v>
      </c>
    </row>
    <row r="12" spans="3:6">
      <c r="C12" s="83" t="s">
        <v>1276</v>
      </c>
      <c r="D12" s="83">
        <v>1</v>
      </c>
      <c r="E12" s="265">
        <f t="shared" si="0"/>
        <v>1.4492753623188406E-2</v>
      </c>
      <c r="F12" s="331">
        <f t="shared" si="1"/>
        <v>0.99999999999999989</v>
      </c>
    </row>
    <row r="13" spans="3:6">
      <c r="D13">
        <f>SUM(D4:D12)</f>
        <v>69</v>
      </c>
    </row>
  </sheetData>
  <sortState xmlns:xlrd2="http://schemas.microsoft.com/office/spreadsheetml/2017/richdata2" ref="C4:D12">
    <sortCondition descending="1" ref="D4:D12"/>
  </sortState>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A08F7-D9BE-43B9-9E78-A0F5173EC787}">
  <dimension ref="B1:O13"/>
  <sheetViews>
    <sheetView showGridLines="0" workbookViewId="0"/>
  </sheetViews>
  <sheetFormatPr baseColWidth="10" defaultRowHeight="15"/>
  <cols>
    <col min="1" max="1" width="9.42578125" customWidth="1"/>
    <col min="8" max="8" width="22.85546875" bestFit="1" customWidth="1"/>
  </cols>
  <sheetData>
    <row r="1" spans="2:15" ht="15.75" thickBot="1"/>
    <row r="2" spans="2:15" ht="16.5" customHeight="1">
      <c r="H2" s="983" t="s">
        <v>717</v>
      </c>
      <c r="I2" s="984"/>
      <c r="J2" s="984"/>
      <c r="K2" s="984"/>
      <c r="L2" s="984"/>
      <c r="M2" s="984"/>
      <c r="N2" s="984"/>
      <c r="O2" s="985"/>
    </row>
    <row r="3" spans="2:15" ht="15.75" thickBot="1">
      <c r="H3" s="986"/>
      <c r="I3" s="987"/>
      <c r="J3" s="987"/>
      <c r="K3" s="987"/>
      <c r="L3" s="987"/>
      <c r="M3" s="987"/>
      <c r="N3" s="987"/>
      <c r="O3" s="988"/>
    </row>
    <row r="5" spans="2:15" ht="18.75">
      <c r="H5" s="227" t="s">
        <v>708</v>
      </c>
    </row>
    <row r="6" spans="2:15">
      <c r="H6" s="83" t="s">
        <v>709</v>
      </c>
    </row>
    <row r="7" spans="2:15">
      <c r="H7" s="83" t="s">
        <v>710</v>
      </c>
    </row>
    <row r="8" spans="2:15">
      <c r="H8" s="83" t="s">
        <v>711</v>
      </c>
    </row>
    <row r="9" spans="2:15">
      <c r="B9" s="19" t="s">
        <v>716</v>
      </c>
      <c r="H9" s="83" t="s">
        <v>712</v>
      </c>
    </row>
    <row r="10" spans="2:15">
      <c r="H10" s="83" t="s">
        <v>713</v>
      </c>
    </row>
    <row r="11" spans="2:15">
      <c r="H11" s="83" t="s">
        <v>714</v>
      </c>
    </row>
    <row r="12" spans="2:15">
      <c r="H12" s="83" t="s">
        <v>60</v>
      </c>
    </row>
    <row r="13" spans="2:15">
      <c r="H13" s="83" t="s">
        <v>715</v>
      </c>
    </row>
  </sheetData>
  <mergeCells count="1">
    <mergeCell ref="H2:O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3A18E-6F8C-4ED7-8467-BBF08E7C30F7}">
  <dimension ref="A1"/>
  <sheetViews>
    <sheetView showGridLines="0" workbookViewId="0"/>
  </sheetViews>
  <sheetFormatPr baseColWidth="10" defaultRowHeight="15"/>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5F77-0EE6-433C-A48F-08E96D76357D}">
  <dimension ref="C1:Y35"/>
  <sheetViews>
    <sheetView showGridLines="0" topLeftCell="F6" zoomScale="80" zoomScaleNormal="80" workbookViewId="0">
      <selection activeCell="I17" sqref="I17:I20"/>
    </sheetView>
  </sheetViews>
  <sheetFormatPr baseColWidth="10" defaultRowHeight="15"/>
  <cols>
    <col min="3" max="3" width="40.42578125" customWidth="1"/>
    <col min="4" max="4" width="32.5703125" customWidth="1"/>
    <col min="5" max="5" width="102.42578125" bestFit="1" customWidth="1"/>
    <col min="7" max="7" width="40" bestFit="1" customWidth="1"/>
    <col min="8" max="8" width="32.5703125" customWidth="1"/>
    <col min="9" max="9" width="76.42578125" customWidth="1"/>
    <col min="11" max="11" width="40" bestFit="1" customWidth="1"/>
    <col min="12" max="12" width="32.5703125" customWidth="1"/>
    <col min="13" max="13" width="39.140625" bestFit="1" customWidth="1"/>
    <col min="15" max="15" width="40" bestFit="1" customWidth="1"/>
    <col min="16" max="16" width="32.5703125" customWidth="1"/>
    <col min="17" max="17" width="39.140625" bestFit="1" customWidth="1"/>
    <col min="19" max="19" width="40" bestFit="1" customWidth="1"/>
    <col min="20" max="20" width="32.5703125" customWidth="1"/>
    <col min="21" max="21" width="39.140625" bestFit="1" customWidth="1"/>
    <col min="23" max="23" width="40" bestFit="1" customWidth="1"/>
    <col min="24" max="24" width="32.5703125" customWidth="1"/>
    <col min="25" max="25" width="39.140625" bestFit="1" customWidth="1"/>
  </cols>
  <sheetData>
    <row r="1" spans="3:25">
      <c r="G1" cm="1">
        <f t="array" aca="1" ref="G1" ca="1">G:I</f>
        <v>0</v>
      </c>
      <c r="K1" cm="1">
        <f t="array" aca="1" ref="K1" ca="1">K:M</f>
        <v>0</v>
      </c>
      <c r="O1" cm="1">
        <f t="array" aca="1" ref="O1" ca="1">O:Q</f>
        <v>0</v>
      </c>
      <c r="S1" cm="1">
        <f t="array" aca="1" ref="S1" ca="1">S:U</f>
        <v>0</v>
      </c>
      <c r="W1" cm="1">
        <f t="array" aca="1" ref="W1" ca="1">W:Y</f>
        <v>0</v>
      </c>
    </row>
    <row r="4" spans="3:25" ht="15.75" thickBot="1"/>
    <row r="5" spans="3:25" ht="30.75" customHeight="1">
      <c r="C5" s="989" t="s">
        <v>1375</v>
      </c>
      <c r="D5" s="381" t="s">
        <v>2</v>
      </c>
      <c r="E5" s="380" t="s">
        <v>9</v>
      </c>
      <c r="G5" s="989" t="s">
        <v>1375</v>
      </c>
      <c r="H5" s="381" t="s">
        <v>2</v>
      </c>
      <c r="I5" s="380" t="s">
        <v>9</v>
      </c>
      <c r="K5" s="989" t="s">
        <v>1375</v>
      </c>
      <c r="L5" s="381" t="s">
        <v>2</v>
      </c>
      <c r="M5" s="380" t="s">
        <v>9</v>
      </c>
      <c r="O5" s="989" t="s">
        <v>1375</v>
      </c>
      <c r="P5" s="381" t="s">
        <v>2</v>
      </c>
      <c r="Q5" s="380" t="s">
        <v>9</v>
      </c>
      <c r="S5" s="989" t="s">
        <v>1375</v>
      </c>
      <c r="T5" s="381" t="s">
        <v>2</v>
      </c>
      <c r="U5" s="380" t="s">
        <v>9</v>
      </c>
      <c r="W5" s="989" t="s">
        <v>1375</v>
      </c>
      <c r="X5" s="381" t="s">
        <v>2</v>
      </c>
      <c r="Y5" s="380" t="s">
        <v>9</v>
      </c>
    </row>
    <row r="6" spans="3:25" ht="64.5" customHeight="1" thickBot="1">
      <c r="C6" s="990"/>
      <c r="D6" s="382" t="s">
        <v>1373</v>
      </c>
      <c r="E6" s="229" t="s">
        <v>1381</v>
      </c>
      <c r="G6" s="990"/>
      <c r="H6" s="383" t="s">
        <v>1373</v>
      </c>
      <c r="I6" s="379" t="s">
        <v>1381</v>
      </c>
      <c r="K6" s="990"/>
      <c r="L6" s="382" t="s">
        <v>1373</v>
      </c>
      <c r="M6" s="229" t="s">
        <v>1374</v>
      </c>
      <c r="O6" s="990"/>
      <c r="P6" s="382" t="s">
        <v>1373</v>
      </c>
      <c r="Q6" s="229" t="s">
        <v>1374</v>
      </c>
      <c r="S6" s="990"/>
      <c r="T6" s="382" t="s">
        <v>1373</v>
      </c>
      <c r="U6" s="229" t="s">
        <v>1374</v>
      </c>
      <c r="W6" s="990"/>
      <c r="X6" s="382" t="s">
        <v>1373</v>
      </c>
      <c r="Y6" s="229" t="s">
        <v>1374</v>
      </c>
    </row>
    <row r="8" spans="3:25" ht="15.75" thickBot="1"/>
    <row r="9" spans="3:25" ht="15.75" thickBot="1">
      <c r="C9" s="767" t="s">
        <v>1076</v>
      </c>
      <c r="D9" s="727"/>
      <c r="E9" s="768"/>
      <c r="G9" s="767" t="s">
        <v>1076</v>
      </c>
      <c r="H9" s="727"/>
      <c r="I9" s="768"/>
      <c r="K9" s="767" t="s">
        <v>1076</v>
      </c>
      <c r="L9" s="727"/>
      <c r="M9" s="768"/>
      <c r="O9" s="767" t="s">
        <v>1076</v>
      </c>
      <c r="P9" s="727"/>
      <c r="Q9" s="768"/>
      <c r="S9" s="767" t="s">
        <v>1076</v>
      </c>
      <c r="T9" s="727"/>
      <c r="U9" s="768"/>
      <c r="W9" s="767" t="s">
        <v>1076</v>
      </c>
      <c r="X9" s="727"/>
      <c r="Y9" s="768"/>
    </row>
    <row r="10" spans="3:25" ht="15.75" thickBot="1">
      <c r="C10" s="15" t="s">
        <v>0</v>
      </c>
      <c r="D10" s="739" t="s">
        <v>1</v>
      </c>
      <c r="E10" s="740"/>
      <c r="G10" s="15" t="s">
        <v>0</v>
      </c>
      <c r="H10" s="739" t="s">
        <v>1</v>
      </c>
      <c r="I10" s="740"/>
      <c r="K10" s="15" t="s">
        <v>0</v>
      </c>
      <c r="L10" s="739" t="s">
        <v>1</v>
      </c>
      <c r="M10" s="740"/>
      <c r="O10" s="15" t="s">
        <v>0</v>
      </c>
      <c r="P10" s="739" t="s">
        <v>1</v>
      </c>
      <c r="Q10" s="740"/>
      <c r="S10" s="15" t="s">
        <v>0</v>
      </c>
      <c r="T10" s="739" t="s">
        <v>1</v>
      </c>
      <c r="U10" s="740"/>
      <c r="W10" s="15" t="s">
        <v>0</v>
      </c>
      <c r="X10" s="739" t="s">
        <v>1</v>
      </c>
      <c r="Y10" s="740"/>
    </row>
    <row r="11" spans="3:25" ht="39.75" customHeight="1">
      <c r="C11" s="751" t="s">
        <v>7</v>
      </c>
      <c r="D11" s="741" t="s">
        <v>21</v>
      </c>
      <c r="E11" s="742"/>
      <c r="G11" s="751" t="s">
        <v>7</v>
      </c>
      <c r="H11" s="846" t="s">
        <v>1380</v>
      </c>
      <c r="I11" s="848"/>
      <c r="K11" s="751" t="s">
        <v>7</v>
      </c>
      <c r="L11" s="741" t="s">
        <v>21</v>
      </c>
      <c r="M11" s="742"/>
      <c r="O11" s="751" t="s">
        <v>7</v>
      </c>
      <c r="P11" s="741" t="s">
        <v>21</v>
      </c>
      <c r="Q11" s="742"/>
      <c r="S11" s="751" t="s">
        <v>7</v>
      </c>
      <c r="T11" s="741" t="s">
        <v>21</v>
      </c>
      <c r="U11" s="742"/>
      <c r="W11" s="751" t="s">
        <v>7</v>
      </c>
      <c r="X11" s="741" t="s">
        <v>21</v>
      </c>
      <c r="Y11" s="742"/>
    </row>
    <row r="12" spans="3:25" ht="15" hidden="1" customHeight="1">
      <c r="C12" s="752"/>
      <c r="D12" s="743"/>
      <c r="E12" s="744"/>
      <c r="G12" s="752"/>
      <c r="H12" s="849"/>
      <c r="I12" s="850"/>
      <c r="K12" s="752"/>
      <c r="L12" s="743"/>
      <c r="M12" s="744"/>
      <c r="O12" s="752"/>
      <c r="P12" s="743"/>
      <c r="Q12" s="744"/>
      <c r="S12" s="752"/>
      <c r="T12" s="743"/>
      <c r="U12" s="744"/>
      <c r="W12" s="752"/>
      <c r="X12" s="743"/>
      <c r="Y12" s="744"/>
    </row>
    <row r="13" spans="3:25" ht="15" customHeight="1">
      <c r="C13" s="752"/>
      <c r="D13" s="743" t="s">
        <v>1377</v>
      </c>
      <c r="E13" s="744"/>
      <c r="G13" s="752"/>
      <c r="H13" s="849"/>
      <c r="I13" s="850"/>
      <c r="K13" s="752"/>
      <c r="L13" s="743" t="s">
        <v>1377</v>
      </c>
      <c r="M13" s="744"/>
      <c r="O13" s="752"/>
      <c r="P13" s="743" t="s">
        <v>1377</v>
      </c>
      <c r="Q13" s="744"/>
      <c r="S13" s="752"/>
      <c r="T13" s="743" t="s">
        <v>1377</v>
      </c>
      <c r="U13" s="744"/>
      <c r="W13" s="752"/>
      <c r="X13" s="743" t="s">
        <v>1377</v>
      </c>
      <c r="Y13" s="744"/>
    </row>
    <row r="14" spans="3:25">
      <c r="C14" s="752"/>
      <c r="D14" s="743"/>
      <c r="E14" s="744"/>
      <c r="G14" s="752"/>
      <c r="H14" s="849"/>
      <c r="I14" s="850"/>
      <c r="K14" s="752"/>
      <c r="L14" s="743"/>
      <c r="M14" s="744"/>
      <c r="O14" s="752"/>
      <c r="P14" s="743"/>
      <c r="Q14" s="744"/>
      <c r="S14" s="752"/>
      <c r="T14" s="743"/>
      <c r="U14" s="744"/>
      <c r="W14" s="752"/>
      <c r="X14" s="743"/>
      <c r="Y14" s="744"/>
    </row>
    <row r="15" spans="3:25" ht="15.75" thickBot="1">
      <c r="C15" s="753"/>
      <c r="D15" s="14"/>
      <c r="E15" s="23"/>
      <c r="G15" s="753"/>
      <c r="H15" s="851"/>
      <c r="I15" s="853"/>
      <c r="K15" s="753"/>
      <c r="L15" s="14"/>
      <c r="M15" s="23"/>
      <c r="O15" s="753"/>
      <c r="P15" s="14"/>
      <c r="Q15" s="23"/>
      <c r="S15" s="753"/>
      <c r="T15" s="14"/>
      <c r="U15" s="23"/>
      <c r="W15" s="753"/>
      <c r="X15" s="14"/>
      <c r="Y15" s="23"/>
    </row>
    <row r="16" spans="3:25" ht="15.75" thickBot="1">
      <c r="C16" s="751" t="s">
        <v>3</v>
      </c>
      <c r="D16" s="24" t="s">
        <v>22</v>
      </c>
      <c r="E16" s="25" t="s">
        <v>23</v>
      </c>
      <c r="G16" s="751" t="s">
        <v>3</v>
      </c>
      <c r="H16" s="24" t="s">
        <v>22</v>
      </c>
      <c r="I16" s="25" t="s">
        <v>23</v>
      </c>
      <c r="K16" s="751" t="s">
        <v>3</v>
      </c>
      <c r="L16" s="24" t="s">
        <v>22</v>
      </c>
      <c r="M16" s="25" t="s">
        <v>23</v>
      </c>
      <c r="O16" s="751" t="s">
        <v>3</v>
      </c>
      <c r="P16" s="24" t="s">
        <v>22</v>
      </c>
      <c r="Q16" s="25" t="s">
        <v>23</v>
      </c>
      <c r="S16" s="751" t="s">
        <v>3</v>
      </c>
      <c r="T16" s="24" t="s">
        <v>22</v>
      </c>
      <c r="U16" s="25" t="s">
        <v>23</v>
      </c>
      <c r="W16" s="751" t="s">
        <v>3</v>
      </c>
      <c r="X16" s="24" t="s">
        <v>22</v>
      </c>
      <c r="Y16" s="25" t="s">
        <v>23</v>
      </c>
    </row>
    <row r="17" spans="3:25" ht="15" customHeight="1">
      <c r="C17" s="752"/>
      <c r="D17" s="741" t="s">
        <v>1378</v>
      </c>
      <c r="E17" s="774" t="s">
        <v>1379</v>
      </c>
      <c r="G17" s="752"/>
      <c r="H17" s="741" t="s">
        <v>1382</v>
      </c>
      <c r="I17" s="774" t="s">
        <v>1379</v>
      </c>
      <c r="K17" s="752"/>
      <c r="L17" s="741" t="s">
        <v>1378</v>
      </c>
      <c r="M17" s="774" t="s">
        <v>1379</v>
      </c>
      <c r="O17" s="752"/>
      <c r="P17" s="741" t="s">
        <v>1378</v>
      </c>
      <c r="Q17" s="774" t="s">
        <v>1379</v>
      </c>
      <c r="S17" s="752"/>
      <c r="T17" s="741" t="s">
        <v>1378</v>
      </c>
      <c r="U17" s="774" t="s">
        <v>1379</v>
      </c>
      <c r="W17" s="752"/>
      <c r="X17" s="741" t="s">
        <v>1378</v>
      </c>
      <c r="Y17" s="774" t="s">
        <v>1379</v>
      </c>
    </row>
    <row r="18" spans="3:25">
      <c r="C18" s="752"/>
      <c r="D18" s="743"/>
      <c r="E18" s="770"/>
      <c r="G18" s="752"/>
      <c r="H18" s="743"/>
      <c r="I18" s="770"/>
      <c r="K18" s="752"/>
      <c r="L18" s="743"/>
      <c r="M18" s="770"/>
      <c r="O18" s="752"/>
      <c r="P18" s="743"/>
      <c r="Q18" s="770"/>
      <c r="S18" s="752"/>
      <c r="T18" s="743"/>
      <c r="U18" s="770"/>
      <c r="W18" s="752"/>
      <c r="X18" s="743"/>
      <c r="Y18" s="770"/>
    </row>
    <row r="19" spans="3:25">
      <c r="C19" s="752"/>
      <c r="D19" s="743"/>
      <c r="E19" s="770"/>
      <c r="G19" s="752"/>
      <c r="H19" s="743"/>
      <c r="I19" s="770"/>
      <c r="K19" s="752"/>
      <c r="L19" s="743"/>
      <c r="M19" s="770"/>
      <c r="O19" s="752"/>
      <c r="P19" s="743"/>
      <c r="Q19" s="770"/>
      <c r="S19" s="752"/>
      <c r="T19" s="743"/>
      <c r="U19" s="770"/>
      <c r="W19" s="752"/>
      <c r="X19" s="743"/>
      <c r="Y19" s="770"/>
    </row>
    <row r="20" spans="3:25" ht="15.75" thickBot="1">
      <c r="C20" s="753"/>
      <c r="D20" s="764"/>
      <c r="E20" s="771"/>
      <c r="G20" s="753"/>
      <c r="H20" s="764"/>
      <c r="I20" s="771"/>
      <c r="K20" s="753"/>
      <c r="L20" s="764"/>
      <c r="M20" s="771"/>
      <c r="O20" s="753"/>
      <c r="P20" s="764"/>
      <c r="Q20" s="771"/>
      <c r="S20" s="753"/>
      <c r="T20" s="764"/>
      <c r="U20" s="771"/>
      <c r="W20" s="753"/>
      <c r="X20" s="764"/>
      <c r="Y20" s="771"/>
    </row>
    <row r="21" spans="3:25" ht="15.75" thickBot="1">
      <c r="C21" s="751" t="s">
        <v>4</v>
      </c>
      <c r="D21" s="24" t="s">
        <v>26</v>
      </c>
      <c r="E21" s="25" t="s">
        <v>27</v>
      </c>
      <c r="G21" s="751" t="s">
        <v>4</v>
      </c>
      <c r="H21" s="24" t="s">
        <v>26</v>
      </c>
      <c r="I21" s="25" t="s">
        <v>27</v>
      </c>
      <c r="K21" s="751" t="s">
        <v>4</v>
      </c>
      <c r="L21" s="24" t="s">
        <v>26</v>
      </c>
      <c r="M21" s="25" t="s">
        <v>27</v>
      </c>
      <c r="O21" s="751" t="s">
        <v>4</v>
      </c>
      <c r="P21" s="24" t="s">
        <v>26</v>
      </c>
      <c r="Q21" s="25" t="s">
        <v>27</v>
      </c>
      <c r="S21" s="751" t="s">
        <v>4</v>
      </c>
      <c r="T21" s="24" t="s">
        <v>26</v>
      </c>
      <c r="U21" s="25" t="s">
        <v>27</v>
      </c>
      <c r="W21" s="751" t="s">
        <v>4</v>
      </c>
      <c r="X21" s="24" t="s">
        <v>26</v>
      </c>
      <c r="Y21" s="25" t="s">
        <v>27</v>
      </c>
    </row>
    <row r="22" spans="3:25">
      <c r="C22" s="752"/>
      <c r="D22" s="26" t="s">
        <v>28</v>
      </c>
      <c r="E22" s="4" t="s">
        <v>29</v>
      </c>
      <c r="G22" s="752"/>
      <c r="H22" s="26" t="s">
        <v>28</v>
      </c>
      <c r="I22" s="4" t="s">
        <v>29</v>
      </c>
      <c r="K22" s="752"/>
      <c r="L22" s="26" t="s">
        <v>28</v>
      </c>
      <c r="M22" s="4" t="s">
        <v>29</v>
      </c>
      <c r="O22" s="752"/>
      <c r="P22" s="26" t="s">
        <v>28</v>
      </c>
      <c r="Q22" s="4" t="s">
        <v>29</v>
      </c>
      <c r="S22" s="752"/>
      <c r="T22" s="26" t="s">
        <v>28</v>
      </c>
      <c r="U22" s="4" t="s">
        <v>29</v>
      </c>
      <c r="W22" s="752"/>
      <c r="X22" s="26" t="s">
        <v>28</v>
      </c>
      <c r="Y22" s="4" t="s">
        <v>29</v>
      </c>
    </row>
    <row r="23" spans="3:25">
      <c r="C23" s="752"/>
      <c r="D23" s="26" t="s">
        <v>294</v>
      </c>
      <c r="E23" s="4"/>
      <c r="G23" s="752"/>
      <c r="H23" s="26" t="s">
        <v>294</v>
      </c>
      <c r="I23" s="4"/>
      <c r="K23" s="752"/>
      <c r="L23" s="26" t="s">
        <v>294</v>
      </c>
      <c r="M23" s="4"/>
      <c r="O23" s="752"/>
      <c r="P23" s="26" t="s">
        <v>294</v>
      </c>
      <c r="Q23" s="4"/>
      <c r="S23" s="752"/>
      <c r="T23" s="26" t="s">
        <v>294</v>
      </c>
      <c r="U23" s="4"/>
      <c r="W23" s="752"/>
      <c r="X23" s="26" t="s">
        <v>294</v>
      </c>
      <c r="Y23" s="4"/>
    </row>
    <row r="24" spans="3:25">
      <c r="C24" s="752"/>
      <c r="D24" s="21"/>
      <c r="E24" s="4"/>
      <c r="G24" s="752"/>
      <c r="H24" s="21"/>
      <c r="I24" s="4"/>
      <c r="K24" s="752"/>
      <c r="L24" s="21"/>
      <c r="M24" s="4"/>
      <c r="O24" s="752"/>
      <c r="P24" s="21"/>
      <c r="Q24" s="4"/>
      <c r="S24" s="752"/>
      <c r="T24" s="21"/>
      <c r="U24" s="4"/>
      <c r="W24" s="752"/>
      <c r="X24" s="21"/>
      <c r="Y24" s="4"/>
    </row>
    <row r="25" spans="3:25" ht="15.75" thickBot="1">
      <c r="C25" s="753"/>
      <c r="D25" s="22"/>
      <c r="E25" s="5"/>
      <c r="G25" s="753"/>
      <c r="H25" s="22"/>
      <c r="I25" s="5"/>
      <c r="K25" s="753"/>
      <c r="L25" s="22"/>
      <c r="M25" s="5"/>
      <c r="O25" s="753"/>
      <c r="P25" s="22"/>
      <c r="Q25" s="5"/>
      <c r="S25" s="753"/>
      <c r="T25" s="22"/>
      <c r="U25" s="5"/>
      <c r="W25" s="753"/>
      <c r="X25" s="22"/>
      <c r="Y25" s="5"/>
    </row>
    <row r="26" spans="3:25" ht="45" customHeight="1">
      <c r="C26" s="751" t="s">
        <v>5</v>
      </c>
      <c r="D26" s="846" t="s">
        <v>1376</v>
      </c>
      <c r="E26" s="848"/>
      <c r="G26" s="751" t="s">
        <v>5</v>
      </c>
      <c r="H26" s="846" t="s">
        <v>1376</v>
      </c>
      <c r="I26" s="848"/>
      <c r="K26" s="751" t="s">
        <v>5</v>
      </c>
      <c r="L26" s="846" t="s">
        <v>1376</v>
      </c>
      <c r="M26" s="848"/>
      <c r="O26" s="751" t="s">
        <v>5</v>
      </c>
      <c r="P26" s="846" t="s">
        <v>1376</v>
      </c>
      <c r="Q26" s="848"/>
      <c r="S26" s="751" t="s">
        <v>5</v>
      </c>
      <c r="T26" s="846" t="s">
        <v>1376</v>
      </c>
      <c r="U26" s="848"/>
      <c r="W26" s="751" t="s">
        <v>5</v>
      </c>
      <c r="X26" s="846" t="s">
        <v>1376</v>
      </c>
      <c r="Y26" s="848"/>
    </row>
    <row r="27" spans="3:25">
      <c r="C27" s="752"/>
      <c r="D27" s="849"/>
      <c r="E27" s="850"/>
      <c r="G27" s="752"/>
      <c r="H27" s="849"/>
      <c r="I27" s="850"/>
      <c r="K27" s="752"/>
      <c r="L27" s="849"/>
      <c r="M27" s="850"/>
      <c r="O27" s="752"/>
      <c r="P27" s="849"/>
      <c r="Q27" s="850"/>
      <c r="S27" s="752"/>
      <c r="T27" s="849"/>
      <c r="U27" s="850"/>
      <c r="W27" s="752"/>
      <c r="X27" s="849"/>
      <c r="Y27" s="850"/>
    </row>
    <row r="28" spans="3:25" ht="10.5" customHeight="1" thickBot="1">
      <c r="C28" s="752"/>
      <c r="D28" s="849"/>
      <c r="E28" s="850"/>
      <c r="G28" s="752"/>
      <c r="H28" s="849"/>
      <c r="I28" s="850"/>
      <c r="K28" s="752"/>
      <c r="L28" s="849"/>
      <c r="M28" s="850"/>
      <c r="O28" s="752"/>
      <c r="P28" s="849"/>
      <c r="Q28" s="850"/>
      <c r="S28" s="752"/>
      <c r="T28" s="849"/>
      <c r="U28" s="850"/>
      <c r="W28" s="752"/>
      <c r="X28" s="849"/>
      <c r="Y28" s="850"/>
    </row>
    <row r="29" spans="3:25" ht="15.75" hidden="1" customHeight="1" thickBot="1">
      <c r="C29" s="752"/>
      <c r="D29" s="849"/>
      <c r="E29" s="850"/>
      <c r="G29" s="752"/>
      <c r="H29" s="849"/>
      <c r="I29" s="850"/>
      <c r="K29" s="752"/>
      <c r="L29" s="849"/>
      <c r="M29" s="850"/>
      <c r="O29" s="752"/>
      <c r="P29" s="849"/>
      <c r="Q29" s="850"/>
      <c r="S29" s="752"/>
      <c r="T29" s="849"/>
      <c r="U29" s="850"/>
      <c r="W29" s="752"/>
      <c r="X29" s="849"/>
      <c r="Y29" s="850"/>
    </row>
    <row r="30" spans="3:25" ht="15.75" hidden="1" customHeight="1" thickBot="1">
      <c r="C30" s="753"/>
      <c r="D30" s="851"/>
      <c r="E30" s="853"/>
      <c r="G30" s="753"/>
      <c r="H30" s="851"/>
      <c r="I30" s="853"/>
      <c r="K30" s="753"/>
      <c r="L30" s="851"/>
      <c r="M30" s="853"/>
      <c r="O30" s="753"/>
      <c r="P30" s="851"/>
      <c r="Q30" s="853"/>
      <c r="S30" s="753"/>
      <c r="T30" s="851"/>
      <c r="U30" s="853"/>
      <c r="W30" s="753"/>
      <c r="X30" s="851"/>
      <c r="Y30" s="853"/>
    </row>
    <row r="31" spans="3:25" ht="15.75" thickBot="1">
      <c r="C31" s="751" t="s">
        <v>6</v>
      </c>
      <c r="D31" s="32" t="s">
        <v>34</v>
      </c>
      <c r="E31" s="33" t="s">
        <v>35</v>
      </c>
      <c r="G31" s="751" t="s">
        <v>6</v>
      </c>
      <c r="H31" s="32" t="s">
        <v>34</v>
      </c>
      <c r="I31" s="33" t="s">
        <v>35</v>
      </c>
      <c r="K31" s="751" t="s">
        <v>6</v>
      </c>
      <c r="L31" s="32" t="s">
        <v>34</v>
      </c>
      <c r="M31" s="33" t="s">
        <v>35</v>
      </c>
      <c r="O31" s="751" t="s">
        <v>6</v>
      </c>
      <c r="P31" s="32" t="s">
        <v>34</v>
      </c>
      <c r="Q31" s="33" t="s">
        <v>35</v>
      </c>
      <c r="S31" s="751" t="s">
        <v>6</v>
      </c>
      <c r="T31" s="32" t="s">
        <v>34</v>
      </c>
      <c r="U31" s="33" t="s">
        <v>35</v>
      </c>
      <c r="W31" s="751" t="s">
        <v>6</v>
      </c>
      <c r="X31" s="32" t="s">
        <v>34</v>
      </c>
      <c r="Y31" s="33" t="s">
        <v>35</v>
      </c>
    </row>
    <row r="32" spans="3:25">
      <c r="C32" s="752"/>
      <c r="D32" s="21" t="s">
        <v>36</v>
      </c>
      <c r="E32" s="4" t="s">
        <v>40</v>
      </c>
      <c r="G32" s="752"/>
      <c r="H32" s="21" t="s">
        <v>36</v>
      </c>
      <c r="I32" s="4" t="s">
        <v>40</v>
      </c>
      <c r="K32" s="752"/>
      <c r="L32" s="21" t="s">
        <v>36</v>
      </c>
      <c r="M32" s="4" t="s">
        <v>40</v>
      </c>
      <c r="O32" s="752"/>
      <c r="P32" s="21" t="s">
        <v>36</v>
      </c>
      <c r="Q32" s="4" t="s">
        <v>40</v>
      </c>
      <c r="S32" s="752"/>
      <c r="T32" s="21" t="s">
        <v>36</v>
      </c>
      <c r="U32" s="4" t="s">
        <v>40</v>
      </c>
      <c r="W32" s="752"/>
      <c r="X32" s="21" t="s">
        <v>36</v>
      </c>
      <c r="Y32" s="4" t="s">
        <v>40</v>
      </c>
    </row>
    <row r="33" spans="3:25">
      <c r="C33" s="752"/>
      <c r="D33" s="21" t="s">
        <v>37</v>
      </c>
      <c r="E33" s="4" t="s">
        <v>41</v>
      </c>
      <c r="G33" s="752"/>
      <c r="H33" s="21" t="s">
        <v>37</v>
      </c>
      <c r="I33" s="4" t="s">
        <v>41</v>
      </c>
      <c r="K33" s="752"/>
      <c r="L33" s="21" t="s">
        <v>37</v>
      </c>
      <c r="M33" s="4" t="s">
        <v>41</v>
      </c>
      <c r="O33" s="752"/>
      <c r="P33" s="21" t="s">
        <v>37</v>
      </c>
      <c r="Q33" s="4" t="s">
        <v>41</v>
      </c>
      <c r="S33" s="752"/>
      <c r="T33" s="21" t="s">
        <v>37</v>
      </c>
      <c r="U33" s="4" t="s">
        <v>41</v>
      </c>
      <c r="W33" s="752"/>
      <c r="X33" s="21" t="s">
        <v>37</v>
      </c>
      <c r="Y33" s="4" t="s">
        <v>41</v>
      </c>
    </row>
    <row r="34" spans="3:25">
      <c r="C34" s="752"/>
      <c r="D34" s="21" t="s">
        <v>38</v>
      </c>
      <c r="E34" s="4"/>
      <c r="G34" s="752"/>
      <c r="H34" s="21" t="s">
        <v>38</v>
      </c>
      <c r="I34" s="4"/>
      <c r="K34" s="752"/>
      <c r="L34" s="21" t="s">
        <v>38</v>
      </c>
      <c r="M34" s="4"/>
      <c r="O34" s="752"/>
      <c r="P34" s="21" t="s">
        <v>38</v>
      </c>
      <c r="Q34" s="4"/>
      <c r="S34" s="752"/>
      <c r="T34" s="21" t="s">
        <v>38</v>
      </c>
      <c r="U34" s="4"/>
      <c r="W34" s="752"/>
      <c r="X34" s="21" t="s">
        <v>38</v>
      </c>
      <c r="Y34" s="4"/>
    </row>
    <row r="35" spans="3:25" ht="15.75" thickBot="1">
      <c r="C35" s="753"/>
      <c r="D35" s="22" t="s">
        <v>39</v>
      </c>
      <c r="E35" s="5"/>
      <c r="G35" s="753"/>
      <c r="H35" s="22" t="s">
        <v>39</v>
      </c>
      <c r="I35" s="5"/>
      <c r="K35" s="753"/>
      <c r="L35" s="22" t="s">
        <v>39</v>
      </c>
      <c r="M35" s="5"/>
      <c r="O35" s="753"/>
      <c r="P35" s="22" t="s">
        <v>39</v>
      </c>
      <c r="Q35" s="5"/>
      <c r="S35" s="753"/>
      <c r="T35" s="22" t="s">
        <v>39</v>
      </c>
      <c r="U35" s="5"/>
      <c r="W35" s="753"/>
      <c r="X35" s="22" t="s">
        <v>39</v>
      </c>
      <c r="Y35" s="5"/>
    </row>
  </sheetData>
  <mergeCells count="77">
    <mergeCell ref="C5:C6"/>
    <mergeCell ref="C9:E9"/>
    <mergeCell ref="G5:G6"/>
    <mergeCell ref="G9:I9"/>
    <mergeCell ref="C21:C25"/>
    <mergeCell ref="G21:G25"/>
    <mergeCell ref="C26:C30"/>
    <mergeCell ref="C31:C35"/>
    <mergeCell ref="D26:E30"/>
    <mergeCell ref="D10:E10"/>
    <mergeCell ref="C11:C15"/>
    <mergeCell ref="D13:E14"/>
    <mergeCell ref="C16:C20"/>
    <mergeCell ref="D17:D20"/>
    <mergeCell ref="E17:E20"/>
    <mergeCell ref="D11:E12"/>
    <mergeCell ref="G26:G30"/>
    <mergeCell ref="H26:I30"/>
    <mergeCell ref="G31:G35"/>
    <mergeCell ref="K5:K6"/>
    <mergeCell ref="K9:M9"/>
    <mergeCell ref="L10:M10"/>
    <mergeCell ref="K11:K15"/>
    <mergeCell ref="L11:M12"/>
    <mergeCell ref="L13:M14"/>
    <mergeCell ref="H10:I10"/>
    <mergeCell ref="G11:G15"/>
    <mergeCell ref="G16:G20"/>
    <mergeCell ref="H17:H20"/>
    <mergeCell ref="I17:I20"/>
    <mergeCell ref="K31:K35"/>
    <mergeCell ref="K21:K25"/>
    <mergeCell ref="O5:O6"/>
    <mergeCell ref="O9:Q9"/>
    <mergeCell ref="P10:Q10"/>
    <mergeCell ref="O11:O15"/>
    <mergeCell ref="P11:Q12"/>
    <mergeCell ref="P13:Q14"/>
    <mergeCell ref="O16:O20"/>
    <mergeCell ref="P17:P20"/>
    <mergeCell ref="Q17:Q20"/>
    <mergeCell ref="K16:K20"/>
    <mergeCell ref="L17:L20"/>
    <mergeCell ref="M17:M20"/>
    <mergeCell ref="K26:K30"/>
    <mergeCell ref="L26:M30"/>
    <mergeCell ref="O26:O30"/>
    <mergeCell ref="P26:Q30"/>
    <mergeCell ref="O31:O35"/>
    <mergeCell ref="S5:S6"/>
    <mergeCell ref="S9:U9"/>
    <mergeCell ref="T10:U10"/>
    <mergeCell ref="S11:S15"/>
    <mergeCell ref="T11:U12"/>
    <mergeCell ref="T13:U14"/>
    <mergeCell ref="W5:W6"/>
    <mergeCell ref="W9:Y9"/>
    <mergeCell ref="X10:Y10"/>
    <mergeCell ref="W11:W15"/>
    <mergeCell ref="X11:Y12"/>
    <mergeCell ref="X13:Y14"/>
    <mergeCell ref="W21:W25"/>
    <mergeCell ref="W26:W30"/>
    <mergeCell ref="X26:Y30"/>
    <mergeCell ref="W31:W35"/>
    <mergeCell ref="H11:I15"/>
    <mergeCell ref="S31:S35"/>
    <mergeCell ref="W16:W20"/>
    <mergeCell ref="X17:X20"/>
    <mergeCell ref="Y17:Y20"/>
    <mergeCell ref="S16:S20"/>
    <mergeCell ref="T17:T20"/>
    <mergeCell ref="U17:U20"/>
    <mergeCell ref="S21:S25"/>
    <mergeCell ref="S26:S30"/>
    <mergeCell ref="T26:U30"/>
    <mergeCell ref="O21:O25"/>
  </mergeCells>
  <pageMargins left="0.7" right="0.7" top="0.75" bottom="0.75" header="0.3" footer="0.3"/>
  <pageSetup paperSize="9"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291EE-1A71-4F4C-8AA3-767B9F6200D3}">
  <dimension ref="L4:AD201"/>
  <sheetViews>
    <sheetView showGridLines="0" zoomScale="70" zoomScaleNormal="70" workbookViewId="0"/>
  </sheetViews>
  <sheetFormatPr baseColWidth="10" defaultRowHeight="15"/>
  <cols>
    <col min="12" max="12" width="25" customWidth="1"/>
    <col min="13" max="16" width="52.5703125" customWidth="1"/>
    <col min="18" max="18" width="16.5703125" customWidth="1"/>
    <col min="19" max="19" width="40" customWidth="1"/>
    <col min="20" max="20" width="44.5703125" customWidth="1"/>
    <col min="22" max="22" width="18.28515625" customWidth="1"/>
    <col min="23" max="23" width="41.140625" customWidth="1"/>
    <col min="24" max="24" width="50.5703125" customWidth="1"/>
    <col min="26" max="26" width="19.85546875" customWidth="1"/>
    <col min="27" max="27" width="61.5703125" customWidth="1"/>
    <col min="29" max="29" width="17.140625" customWidth="1"/>
    <col min="30" max="30" width="78.85546875" customWidth="1"/>
  </cols>
  <sheetData>
    <row r="4" spans="12:30" ht="15.75" thickBot="1"/>
    <row r="5" spans="12:30" ht="15.75" thickBot="1">
      <c r="O5" s="991" t="s">
        <v>120</v>
      </c>
      <c r="P5" s="992"/>
      <c r="Q5" s="992"/>
      <c r="R5" s="992"/>
      <c r="S5" s="992"/>
      <c r="T5" s="992"/>
      <c r="U5" s="992"/>
      <c r="V5" s="992"/>
      <c r="W5" s="992"/>
      <c r="X5" s="992"/>
      <c r="Y5" s="992"/>
      <c r="Z5" s="992"/>
      <c r="AA5" s="992"/>
      <c r="AB5" s="992"/>
      <c r="AC5" s="992"/>
      <c r="AD5" s="993"/>
    </row>
    <row r="6" spans="12:30" ht="15.75" thickBot="1">
      <c r="L6" s="772" t="s">
        <v>8</v>
      </c>
      <c r="M6" s="773"/>
      <c r="N6" s="17"/>
      <c r="P6" s="17"/>
    </row>
    <row r="7" spans="12:30" ht="15.75" thickBot="1">
      <c r="L7" s="12" t="s">
        <v>2</v>
      </c>
      <c r="M7" s="12" t="s">
        <v>9</v>
      </c>
      <c r="N7" s="17"/>
      <c r="O7" s="17"/>
      <c r="P7" s="17"/>
    </row>
    <row r="8" spans="12:30" ht="15.75" thickBot="1">
      <c r="L8" s="8"/>
      <c r="M8" s="774" t="s">
        <v>11</v>
      </c>
      <c r="N8" s="16"/>
      <c r="P8" s="16"/>
      <c r="R8" s="767" t="s">
        <v>127</v>
      </c>
      <c r="S8" s="727"/>
      <c r="T8" s="768"/>
      <c r="V8" s="730"/>
      <c r="W8" s="730"/>
      <c r="X8" s="730"/>
      <c r="Z8" s="730"/>
      <c r="AA8" s="730"/>
      <c r="AC8" s="730"/>
      <c r="AD8" s="730"/>
    </row>
    <row r="9" spans="12:30" ht="15.75" thickBot="1">
      <c r="L9" s="9"/>
      <c r="M9" s="770"/>
      <c r="N9" s="16"/>
      <c r="O9" s="16"/>
      <c r="P9" s="16"/>
      <c r="R9" s="15" t="s">
        <v>0</v>
      </c>
      <c r="S9" s="739" t="s">
        <v>1</v>
      </c>
      <c r="T9" s="740"/>
      <c r="V9" s="19"/>
      <c r="W9" s="19"/>
      <c r="X9" s="17"/>
      <c r="Z9" s="19"/>
      <c r="AA9" s="17"/>
      <c r="AC9" s="19"/>
      <c r="AD9" s="17"/>
    </row>
    <row r="10" spans="12:30" ht="15" customHeight="1">
      <c r="L10" s="9"/>
      <c r="M10" s="770"/>
      <c r="N10" s="16"/>
      <c r="O10" s="16"/>
      <c r="P10" s="16"/>
      <c r="R10" s="751" t="s">
        <v>7</v>
      </c>
      <c r="S10" s="741" t="s">
        <v>121</v>
      </c>
      <c r="T10" s="742"/>
      <c r="V10" s="700"/>
      <c r="W10" s="18"/>
      <c r="Z10" s="700"/>
      <c r="AC10" s="700"/>
    </row>
    <row r="11" spans="12:30">
      <c r="L11" s="9"/>
      <c r="M11" s="770"/>
      <c r="N11" s="16"/>
      <c r="P11" s="16"/>
      <c r="R11" s="752"/>
      <c r="S11" s="743"/>
      <c r="T11" s="744"/>
      <c r="V11" s="700"/>
      <c r="W11" s="18"/>
      <c r="Z11" s="700"/>
      <c r="AC11" s="700"/>
    </row>
    <row r="12" spans="12:30">
      <c r="L12" s="9"/>
      <c r="M12" s="770"/>
      <c r="N12" s="16"/>
      <c r="O12" s="16"/>
      <c r="P12" s="16"/>
      <c r="R12" s="752"/>
      <c r="S12" s="743"/>
      <c r="T12" s="744"/>
      <c r="V12" s="700"/>
      <c r="W12" s="18"/>
      <c r="Z12" s="700"/>
      <c r="AC12" s="700"/>
    </row>
    <row r="13" spans="12:30">
      <c r="L13" s="9"/>
      <c r="M13" s="770"/>
      <c r="N13" s="16"/>
      <c r="O13" s="16"/>
      <c r="P13" s="16"/>
      <c r="R13" s="752"/>
      <c r="S13" s="743"/>
      <c r="T13" s="744"/>
      <c r="V13" s="700"/>
      <c r="W13" s="18"/>
      <c r="Z13" s="700"/>
      <c r="AC13" s="700"/>
    </row>
    <row r="14" spans="12:30" ht="15.75" thickBot="1">
      <c r="L14" s="10" t="s">
        <v>10</v>
      </c>
      <c r="M14" s="770"/>
      <c r="N14" s="16"/>
      <c r="O14" s="16"/>
      <c r="P14" s="16"/>
      <c r="R14" s="753"/>
      <c r="S14" s="764"/>
      <c r="T14" s="765"/>
      <c r="V14" s="700"/>
      <c r="W14" s="18"/>
      <c r="Z14" s="700"/>
      <c r="AC14" s="700"/>
    </row>
    <row r="15" spans="12:30" ht="15.75" thickBot="1">
      <c r="L15" s="9"/>
      <c r="M15" s="770"/>
      <c r="N15" s="16"/>
      <c r="O15" s="16"/>
      <c r="P15" s="16"/>
      <c r="R15" s="751" t="s">
        <v>3</v>
      </c>
      <c r="S15" s="38" t="s">
        <v>66</v>
      </c>
      <c r="T15" s="20" t="s">
        <v>23</v>
      </c>
      <c r="V15" s="700"/>
      <c r="W15" s="18"/>
      <c r="Z15" s="700"/>
      <c r="AC15" s="700"/>
    </row>
    <row r="16" spans="12:30" ht="15.75" thickBot="1">
      <c r="L16" s="11"/>
      <c r="M16" s="771"/>
      <c r="N16" s="16"/>
      <c r="O16" s="16"/>
      <c r="P16" s="16"/>
      <c r="R16" s="752"/>
      <c r="S16" s="21" t="s">
        <v>122</v>
      </c>
      <c r="T16" s="4" t="s">
        <v>124</v>
      </c>
      <c r="V16" s="700"/>
      <c r="W16" s="18"/>
      <c r="Z16" s="700"/>
      <c r="AC16" s="700"/>
    </row>
    <row r="17" spans="18:29">
      <c r="R17" s="752"/>
      <c r="S17" s="21" t="s">
        <v>67</v>
      </c>
      <c r="T17" s="4"/>
      <c r="V17" s="700"/>
      <c r="W17" s="18"/>
      <c r="Z17" s="700"/>
      <c r="AC17" s="700"/>
    </row>
    <row r="18" spans="18:29">
      <c r="R18" s="752"/>
      <c r="S18" s="21" t="s">
        <v>123</v>
      </c>
      <c r="T18" s="4"/>
      <c r="V18" s="700"/>
      <c r="W18" s="18"/>
      <c r="Z18" s="700"/>
      <c r="AC18" s="700"/>
    </row>
    <row r="19" spans="18:29" ht="15.75" thickBot="1">
      <c r="R19" s="753"/>
      <c r="S19" s="22"/>
      <c r="T19" s="5"/>
      <c r="V19" s="700"/>
      <c r="W19" s="18"/>
      <c r="Z19" s="700"/>
      <c r="AC19" s="700"/>
    </row>
    <row r="20" spans="18:29" ht="15.75" thickBot="1">
      <c r="R20" s="751" t="s">
        <v>4</v>
      </c>
      <c r="S20" s="38" t="s">
        <v>83</v>
      </c>
      <c r="T20" s="45" t="s">
        <v>27</v>
      </c>
      <c r="V20" s="700"/>
      <c r="W20" s="18"/>
      <c r="Z20" s="700"/>
      <c r="AC20" s="700"/>
    </row>
    <row r="21" spans="18:29">
      <c r="R21" s="752"/>
      <c r="S21" s="21" t="s">
        <v>125</v>
      </c>
      <c r="T21" s="4" t="s">
        <v>126</v>
      </c>
      <c r="V21" s="700"/>
      <c r="W21" s="18"/>
      <c r="Z21" s="700"/>
      <c r="AC21" s="700"/>
    </row>
    <row r="22" spans="18:29">
      <c r="R22" s="752"/>
      <c r="S22" s="21" t="s">
        <v>54</v>
      </c>
      <c r="T22" s="4"/>
      <c r="V22" s="700"/>
      <c r="W22" s="18"/>
      <c r="Z22" s="700"/>
      <c r="AC22" s="700"/>
    </row>
    <row r="23" spans="18:29">
      <c r="R23" s="752"/>
      <c r="S23" s="21" t="s">
        <v>138</v>
      </c>
      <c r="T23" s="4"/>
      <c r="V23" s="700"/>
      <c r="W23" s="18"/>
      <c r="Z23" s="700"/>
      <c r="AC23" s="700"/>
    </row>
    <row r="24" spans="18:29" ht="15.75" thickBot="1">
      <c r="R24" s="753"/>
      <c r="S24" s="22"/>
      <c r="T24" s="5"/>
      <c r="V24" s="700"/>
      <c r="W24" s="18"/>
      <c r="Z24" s="700"/>
      <c r="AC24" s="700"/>
    </row>
    <row r="25" spans="18:29">
      <c r="R25" s="751" t="s">
        <v>5</v>
      </c>
      <c r="S25" s="754"/>
      <c r="T25" s="755"/>
      <c r="V25" s="700"/>
      <c r="W25" s="18"/>
      <c r="Z25" s="700"/>
      <c r="AC25" s="700"/>
    </row>
    <row r="26" spans="18:29">
      <c r="R26" s="752"/>
      <c r="S26" s="747" t="s">
        <v>128</v>
      </c>
      <c r="T26" s="748"/>
      <c r="V26" s="700"/>
      <c r="W26" s="18"/>
      <c r="Z26" s="700"/>
      <c r="AC26" s="700"/>
    </row>
    <row r="27" spans="18:29">
      <c r="R27" s="752"/>
      <c r="S27" s="747" t="s">
        <v>129</v>
      </c>
      <c r="T27" s="748"/>
      <c r="V27" s="700"/>
      <c r="W27" s="18"/>
      <c r="Z27" s="700"/>
      <c r="AC27" s="700"/>
    </row>
    <row r="28" spans="18:29">
      <c r="R28" s="752"/>
      <c r="S28" s="747" t="s">
        <v>105</v>
      </c>
      <c r="T28" s="748"/>
      <c r="V28" s="700"/>
      <c r="W28" s="18"/>
      <c r="Z28" s="700"/>
      <c r="AC28" s="700"/>
    </row>
    <row r="29" spans="18:29" ht="15.75" thickBot="1">
      <c r="R29" s="753"/>
      <c r="S29" s="766"/>
      <c r="T29" s="779"/>
      <c r="V29" s="700"/>
      <c r="W29" s="18"/>
      <c r="Z29" s="700"/>
      <c r="AC29" s="700"/>
    </row>
    <row r="30" spans="18:29" ht="15.75" thickBot="1">
      <c r="R30" s="751" t="s">
        <v>6</v>
      </c>
      <c r="S30" s="40" t="s">
        <v>34</v>
      </c>
      <c r="T30" s="42" t="s">
        <v>35</v>
      </c>
      <c r="V30" s="700"/>
      <c r="W30" s="18"/>
      <c r="Z30" s="700"/>
      <c r="AC30" s="700"/>
    </row>
    <row r="31" spans="18:29">
      <c r="R31" s="752"/>
      <c r="S31" s="21" t="s">
        <v>130</v>
      </c>
      <c r="T31" s="4"/>
      <c r="V31" s="700"/>
      <c r="W31" s="18"/>
      <c r="Z31" s="700"/>
      <c r="AC31" s="700"/>
    </row>
    <row r="32" spans="18:29">
      <c r="R32" s="752"/>
      <c r="S32" s="21"/>
      <c r="T32" s="4"/>
      <c r="V32" s="700"/>
      <c r="W32" s="18"/>
      <c r="Z32" s="700"/>
      <c r="AC32" s="700"/>
    </row>
    <row r="33" spans="15:30">
      <c r="R33" s="752"/>
      <c r="S33" s="21"/>
      <c r="T33" s="4"/>
      <c r="V33" s="700"/>
      <c r="W33" s="18"/>
      <c r="Z33" s="700"/>
      <c r="AC33" s="700"/>
    </row>
    <row r="34" spans="15:30" ht="15.75" thickBot="1">
      <c r="R34" s="753"/>
      <c r="S34" s="22"/>
      <c r="T34" s="5"/>
      <c r="V34" s="700"/>
      <c r="W34" s="18"/>
      <c r="Z34" s="700"/>
      <c r="AC34" s="700"/>
    </row>
    <row r="38" spans="15:30" ht="15.75" thickBot="1"/>
    <row r="39" spans="15:30" ht="15.75" thickBot="1">
      <c r="O39" s="991" t="s">
        <v>131</v>
      </c>
      <c r="P39" s="992"/>
      <c r="Q39" s="992"/>
      <c r="R39" s="992"/>
      <c r="S39" s="992"/>
      <c r="T39" s="992"/>
      <c r="U39" s="992"/>
      <c r="V39" s="992"/>
      <c r="W39" s="992"/>
      <c r="X39" s="992"/>
      <c r="Y39" s="992"/>
      <c r="Z39" s="992"/>
      <c r="AA39" s="992"/>
      <c r="AB39" s="992"/>
      <c r="AC39" s="992"/>
      <c r="AD39" s="993"/>
    </row>
    <row r="41" spans="15:30" ht="15.75" thickBot="1"/>
    <row r="42" spans="15:30" ht="15.75" thickBot="1">
      <c r="R42" s="767" t="s">
        <v>131</v>
      </c>
      <c r="S42" s="727"/>
      <c r="T42" s="768"/>
      <c r="V42" s="730"/>
      <c r="W42" s="730"/>
      <c r="X42" s="730"/>
      <c r="Z42" s="730"/>
      <c r="AA42" s="730"/>
      <c r="AC42" s="730"/>
      <c r="AD42" s="730"/>
    </row>
    <row r="43" spans="15:30" ht="15.75" thickBot="1">
      <c r="R43" s="15" t="s">
        <v>0</v>
      </c>
      <c r="S43" s="739" t="s">
        <v>1</v>
      </c>
      <c r="T43" s="740"/>
      <c r="V43" s="19"/>
      <c r="W43" s="19"/>
      <c r="X43" s="17"/>
      <c r="Z43" s="19"/>
      <c r="AA43" s="17"/>
      <c r="AC43" s="19"/>
      <c r="AD43" s="17"/>
    </row>
    <row r="44" spans="15:30">
      <c r="R44" s="751" t="s">
        <v>7</v>
      </c>
      <c r="S44" s="741" t="s">
        <v>132</v>
      </c>
      <c r="T44" s="742"/>
      <c r="V44" s="700"/>
      <c r="W44" s="18"/>
      <c r="Z44" s="700"/>
      <c r="AC44" s="700"/>
    </row>
    <row r="45" spans="15:30">
      <c r="R45" s="752"/>
      <c r="S45" s="743"/>
      <c r="T45" s="744"/>
      <c r="V45" s="700"/>
      <c r="W45" s="18"/>
      <c r="Z45" s="700"/>
      <c r="AC45" s="700"/>
    </row>
    <row r="46" spans="15:30">
      <c r="R46" s="752"/>
      <c r="S46" s="743"/>
      <c r="T46" s="744"/>
      <c r="V46" s="700"/>
      <c r="W46" s="18"/>
      <c r="Z46" s="700"/>
      <c r="AC46" s="700"/>
    </row>
    <row r="47" spans="15:30">
      <c r="R47" s="752"/>
      <c r="S47" s="743"/>
      <c r="T47" s="744"/>
      <c r="V47" s="700"/>
      <c r="W47" s="18"/>
      <c r="Z47" s="700"/>
      <c r="AC47" s="700"/>
    </row>
    <row r="48" spans="15:30" ht="15.75" thickBot="1">
      <c r="R48" s="753"/>
      <c r="S48" s="764"/>
      <c r="T48" s="765"/>
      <c r="V48" s="700"/>
      <c r="W48" s="18"/>
      <c r="Z48" s="700"/>
      <c r="AC48" s="700"/>
    </row>
    <row r="49" spans="18:29" ht="15.75" thickBot="1">
      <c r="R49" s="751" t="s">
        <v>3</v>
      </c>
      <c r="S49" s="38" t="s">
        <v>66</v>
      </c>
      <c r="T49" s="42" t="s">
        <v>23</v>
      </c>
      <c r="V49" s="700"/>
      <c r="W49" s="18"/>
      <c r="Z49" s="700"/>
      <c r="AC49" s="700"/>
    </row>
    <row r="50" spans="18:29">
      <c r="R50" s="752"/>
      <c r="S50" s="21" t="s">
        <v>133</v>
      </c>
      <c r="T50" s="4" t="s">
        <v>167</v>
      </c>
      <c r="V50" s="700"/>
      <c r="W50" s="18"/>
      <c r="Z50" s="700"/>
      <c r="AC50" s="700"/>
    </row>
    <row r="51" spans="18:29">
      <c r="R51" s="752"/>
      <c r="S51" s="21" t="s">
        <v>134</v>
      </c>
      <c r="T51" s="4"/>
      <c r="V51" s="700"/>
      <c r="W51" s="18"/>
      <c r="Z51" s="700"/>
      <c r="AC51" s="700"/>
    </row>
    <row r="52" spans="18:29">
      <c r="R52" s="752"/>
      <c r="S52" s="21" t="s">
        <v>135</v>
      </c>
      <c r="T52" s="4"/>
      <c r="V52" s="700"/>
      <c r="W52" s="18"/>
      <c r="Z52" s="700"/>
      <c r="AC52" s="700"/>
    </row>
    <row r="53" spans="18:29" ht="15.75" thickBot="1">
      <c r="R53" s="753"/>
      <c r="S53" s="22"/>
      <c r="T53" s="5"/>
      <c r="V53" s="700"/>
      <c r="W53" s="18"/>
      <c r="Z53" s="700"/>
      <c r="AC53" s="700"/>
    </row>
    <row r="54" spans="18:29" ht="15.75" thickBot="1">
      <c r="R54" s="751" t="s">
        <v>4</v>
      </c>
      <c r="S54" s="43" t="s">
        <v>27</v>
      </c>
      <c r="T54" s="44" t="s">
        <v>83</v>
      </c>
      <c r="V54" s="700"/>
      <c r="W54" s="18"/>
      <c r="Z54" s="700"/>
      <c r="AC54" s="700"/>
    </row>
    <row r="55" spans="18:29" ht="30">
      <c r="R55" s="752"/>
      <c r="S55" s="37" t="s">
        <v>136</v>
      </c>
      <c r="T55" s="4" t="s">
        <v>125</v>
      </c>
      <c r="V55" s="700"/>
      <c r="W55" s="18"/>
      <c r="Z55" s="700"/>
      <c r="AC55" s="700"/>
    </row>
    <row r="56" spans="18:29">
      <c r="R56" s="752"/>
      <c r="S56" s="21" t="s">
        <v>137</v>
      </c>
      <c r="T56" s="4" t="s">
        <v>54</v>
      </c>
      <c r="V56" s="700"/>
      <c r="W56" s="18"/>
      <c r="Z56" s="700"/>
      <c r="AC56" s="700"/>
    </row>
    <row r="57" spans="18:29">
      <c r="R57" s="752"/>
      <c r="S57" s="21"/>
      <c r="T57" s="4" t="s">
        <v>138</v>
      </c>
      <c r="V57" s="700"/>
      <c r="W57" s="18"/>
      <c r="Z57" s="700"/>
      <c r="AC57" s="700"/>
    </row>
    <row r="58" spans="18:29" ht="15.75" thickBot="1">
      <c r="R58" s="753"/>
      <c r="S58" s="22"/>
      <c r="T58" s="5"/>
      <c r="V58" s="700"/>
      <c r="W58" s="18"/>
      <c r="Z58" s="700"/>
      <c r="AC58" s="700"/>
    </row>
    <row r="59" spans="18:29">
      <c r="R59" s="751" t="s">
        <v>5</v>
      </c>
      <c r="S59" s="741" t="s">
        <v>139</v>
      </c>
      <c r="T59" s="742"/>
      <c r="V59" s="700"/>
      <c r="W59" s="18"/>
      <c r="Z59" s="700"/>
      <c r="AC59" s="700"/>
    </row>
    <row r="60" spans="18:29">
      <c r="R60" s="752"/>
      <c r="S60" s="743"/>
      <c r="T60" s="744"/>
      <c r="V60" s="700"/>
      <c r="W60" s="18"/>
      <c r="Z60" s="700"/>
      <c r="AC60" s="700"/>
    </row>
    <row r="61" spans="18:29">
      <c r="R61" s="752"/>
      <c r="S61" s="743"/>
      <c r="T61" s="744"/>
      <c r="V61" s="700"/>
      <c r="W61" s="18"/>
      <c r="Z61" s="700"/>
      <c r="AC61" s="700"/>
    </row>
    <row r="62" spans="18:29">
      <c r="R62" s="752"/>
      <c r="S62" s="743"/>
      <c r="T62" s="744"/>
      <c r="V62" s="700"/>
      <c r="W62" s="18"/>
      <c r="Z62" s="700"/>
      <c r="AC62" s="700"/>
    </row>
    <row r="63" spans="18:29" ht="15.75" thickBot="1">
      <c r="R63" s="753"/>
      <c r="S63" s="764"/>
      <c r="T63" s="765"/>
      <c r="V63" s="700"/>
      <c r="W63" s="18"/>
      <c r="Z63" s="700"/>
      <c r="AC63" s="700"/>
    </row>
    <row r="64" spans="18:29" ht="15.75" thickBot="1">
      <c r="R64" s="751" t="s">
        <v>6</v>
      </c>
      <c r="S64" s="38" t="s">
        <v>34</v>
      </c>
      <c r="T64" s="45" t="s">
        <v>35</v>
      </c>
      <c r="V64" s="700"/>
      <c r="W64" s="18"/>
      <c r="Z64" s="700"/>
      <c r="AC64" s="700"/>
    </row>
    <row r="65" spans="15:30">
      <c r="R65" s="752"/>
      <c r="S65" s="21" t="s">
        <v>39</v>
      </c>
      <c r="T65" s="4" t="s">
        <v>60</v>
      </c>
      <c r="V65" s="700"/>
      <c r="W65" s="18"/>
      <c r="Z65" s="700"/>
      <c r="AC65" s="700"/>
    </row>
    <row r="66" spans="15:30">
      <c r="R66" s="752"/>
      <c r="S66" s="21" t="s">
        <v>140</v>
      </c>
      <c r="T66" s="4" t="s">
        <v>61</v>
      </c>
      <c r="V66" s="700"/>
      <c r="W66" s="18"/>
      <c r="Z66" s="700"/>
      <c r="AC66" s="700"/>
    </row>
    <row r="67" spans="15:30">
      <c r="R67" s="752"/>
      <c r="S67" s="21" t="s">
        <v>37</v>
      </c>
      <c r="T67" s="4" t="s">
        <v>119</v>
      </c>
      <c r="V67" s="700"/>
      <c r="W67" s="18"/>
      <c r="Z67" s="700"/>
      <c r="AC67" s="700"/>
    </row>
    <row r="68" spans="15:30" ht="15.75" thickBot="1">
      <c r="R68" s="753"/>
      <c r="S68" s="22"/>
      <c r="T68" s="5"/>
      <c r="V68" s="700"/>
      <c r="W68" s="18"/>
      <c r="Z68" s="700"/>
      <c r="AC68" s="700"/>
    </row>
    <row r="73" spans="15:30" ht="15.75" thickBot="1"/>
    <row r="74" spans="15:30" ht="15.75" thickBot="1">
      <c r="O74" s="991" t="s">
        <v>158</v>
      </c>
      <c r="P74" s="992"/>
      <c r="Q74" s="992"/>
      <c r="R74" s="992"/>
      <c r="S74" s="992"/>
      <c r="T74" s="992"/>
      <c r="U74" s="992"/>
      <c r="V74" s="992"/>
      <c r="W74" s="992"/>
      <c r="X74" s="992"/>
      <c r="Y74" s="992"/>
      <c r="Z74" s="992"/>
      <c r="AA74" s="992"/>
      <c r="AB74" s="992"/>
      <c r="AC74" s="992"/>
      <c r="AD74" s="993"/>
    </row>
    <row r="76" spans="15:30" ht="15.75" thickBot="1"/>
    <row r="77" spans="15:30" ht="15.75" thickBot="1">
      <c r="R77" s="767" t="s">
        <v>141</v>
      </c>
      <c r="S77" s="727"/>
      <c r="T77" s="768"/>
      <c r="V77" s="767" t="s">
        <v>142</v>
      </c>
      <c r="W77" s="727"/>
      <c r="X77" s="768"/>
      <c r="Z77" s="730"/>
      <c r="AA77" s="730"/>
      <c r="AC77" s="730"/>
      <c r="AD77" s="730"/>
    </row>
    <row r="78" spans="15:30" ht="15.75" thickBot="1">
      <c r="R78" s="15" t="s">
        <v>0</v>
      </c>
      <c r="S78" s="739" t="s">
        <v>1</v>
      </c>
      <c r="T78" s="740"/>
      <c r="V78" s="15" t="s">
        <v>0</v>
      </c>
      <c r="W78" s="739"/>
      <c r="X78" s="740" t="s">
        <v>1</v>
      </c>
      <c r="Z78" s="19"/>
      <c r="AA78" s="17"/>
      <c r="AC78" s="19"/>
      <c r="AD78" s="17"/>
    </row>
    <row r="79" spans="15:30">
      <c r="R79" s="751" t="s">
        <v>7</v>
      </c>
      <c r="S79" s="741" t="s">
        <v>143</v>
      </c>
      <c r="T79" s="742"/>
      <c r="V79" s="751" t="s">
        <v>7</v>
      </c>
      <c r="W79" s="741" t="s">
        <v>159</v>
      </c>
      <c r="X79" s="742"/>
      <c r="Z79" s="700"/>
      <c r="AC79" s="700"/>
    </row>
    <row r="80" spans="15:30">
      <c r="R80" s="752"/>
      <c r="S80" s="743"/>
      <c r="T80" s="744"/>
      <c r="V80" s="752"/>
      <c r="W80" s="743"/>
      <c r="X80" s="744"/>
      <c r="Z80" s="700"/>
      <c r="AC80" s="700"/>
    </row>
    <row r="81" spans="18:29">
      <c r="R81" s="752"/>
      <c r="S81" s="743"/>
      <c r="T81" s="744"/>
      <c r="V81" s="752"/>
      <c r="W81" s="743"/>
      <c r="X81" s="744"/>
      <c r="Z81" s="700"/>
      <c r="AC81" s="700"/>
    </row>
    <row r="82" spans="18:29">
      <c r="R82" s="752"/>
      <c r="S82" s="743"/>
      <c r="T82" s="744"/>
      <c r="V82" s="752"/>
      <c r="W82" s="743"/>
      <c r="X82" s="744"/>
      <c r="Z82" s="700"/>
      <c r="AC82" s="700"/>
    </row>
    <row r="83" spans="18:29" ht="15.75" thickBot="1">
      <c r="R83" s="753"/>
      <c r="S83" s="764"/>
      <c r="T83" s="765"/>
      <c r="V83" s="753"/>
      <c r="W83" s="764"/>
      <c r="X83" s="765"/>
      <c r="Z83" s="700"/>
      <c r="AC83" s="700"/>
    </row>
    <row r="84" spans="18:29" ht="15.75" thickBot="1">
      <c r="R84" s="751" t="s">
        <v>3</v>
      </c>
      <c r="S84" s="38" t="s">
        <v>66</v>
      </c>
      <c r="T84" s="42" t="s">
        <v>23</v>
      </c>
      <c r="V84" s="751" t="s">
        <v>3</v>
      </c>
      <c r="W84" s="38" t="s">
        <v>66</v>
      </c>
      <c r="X84" s="42" t="s">
        <v>23</v>
      </c>
      <c r="Z84" s="700"/>
      <c r="AC84" s="700"/>
    </row>
    <row r="85" spans="18:29">
      <c r="R85" s="752"/>
      <c r="S85" s="21" t="s">
        <v>124</v>
      </c>
      <c r="T85" s="4" t="s">
        <v>144</v>
      </c>
      <c r="V85" s="752"/>
      <c r="W85" s="21" t="s">
        <v>67</v>
      </c>
      <c r="X85" s="4" t="s">
        <v>149</v>
      </c>
      <c r="Z85" s="700"/>
      <c r="AC85" s="700"/>
    </row>
    <row r="86" spans="18:29">
      <c r="R86" s="752"/>
      <c r="S86" s="21"/>
      <c r="T86" s="4"/>
      <c r="V86" s="752"/>
      <c r="W86" s="21" t="s">
        <v>147</v>
      </c>
      <c r="X86" s="4" t="s">
        <v>150</v>
      </c>
      <c r="Z86" s="700"/>
      <c r="AC86" s="700"/>
    </row>
    <row r="87" spans="18:29">
      <c r="R87" s="752"/>
      <c r="S87" s="21"/>
      <c r="T87" s="4"/>
      <c r="V87" s="752"/>
      <c r="W87" s="21" t="s">
        <v>148</v>
      </c>
      <c r="X87" s="4" t="s">
        <v>151</v>
      </c>
      <c r="Z87" s="700"/>
      <c r="AC87" s="700"/>
    </row>
    <row r="88" spans="18:29" ht="15.75" thickBot="1">
      <c r="R88" s="753"/>
      <c r="S88" s="22"/>
      <c r="T88" s="5"/>
      <c r="V88" s="753"/>
      <c r="W88" s="22"/>
      <c r="X88" s="5"/>
      <c r="Z88" s="700"/>
      <c r="AC88" s="700"/>
    </row>
    <row r="89" spans="18:29" ht="15.75" thickBot="1">
      <c r="R89" s="751" t="s">
        <v>4</v>
      </c>
      <c r="S89" s="38" t="s">
        <v>145</v>
      </c>
      <c r="T89" s="45" t="s">
        <v>27</v>
      </c>
      <c r="V89" s="751" t="s">
        <v>4</v>
      </c>
      <c r="W89" s="38" t="s">
        <v>26</v>
      </c>
      <c r="X89" s="45" t="s">
        <v>27</v>
      </c>
      <c r="Z89" s="700"/>
      <c r="AC89" s="700"/>
    </row>
    <row r="90" spans="18:29">
      <c r="R90" s="752"/>
      <c r="S90" s="21" t="s">
        <v>138</v>
      </c>
      <c r="T90" s="4" t="s">
        <v>137</v>
      </c>
      <c r="V90" s="752"/>
      <c r="W90" s="21" t="s">
        <v>152</v>
      </c>
      <c r="X90" s="4"/>
      <c r="Z90" s="700"/>
      <c r="AC90" s="700"/>
    </row>
    <row r="91" spans="18:29">
      <c r="R91" s="752"/>
      <c r="S91" s="21" t="s">
        <v>54</v>
      </c>
      <c r="T91" s="4"/>
      <c r="V91" s="752"/>
      <c r="W91" s="21" t="s">
        <v>153</v>
      </c>
      <c r="X91" s="4"/>
      <c r="Z91" s="700"/>
      <c r="AC91" s="700"/>
    </row>
    <row r="92" spans="18:29">
      <c r="R92" s="752"/>
      <c r="S92" s="21"/>
      <c r="T92" s="4"/>
      <c r="V92" s="752"/>
      <c r="W92" s="21"/>
      <c r="X92" s="4"/>
      <c r="Z92" s="700"/>
      <c r="AC92" s="700"/>
    </row>
    <row r="93" spans="18:29" ht="15.75" thickBot="1">
      <c r="R93" s="753"/>
      <c r="S93" s="22"/>
      <c r="T93" s="5"/>
      <c r="V93" s="753"/>
      <c r="W93" s="22"/>
      <c r="X93" s="5"/>
      <c r="Z93" s="700"/>
      <c r="AC93" s="700"/>
    </row>
    <row r="94" spans="18:29">
      <c r="R94" s="751" t="s">
        <v>5</v>
      </c>
      <c r="S94" s="754" t="s">
        <v>146</v>
      </c>
      <c r="T94" s="755"/>
      <c r="V94" s="751" t="s">
        <v>5</v>
      </c>
      <c r="W94" s="741" t="s">
        <v>154</v>
      </c>
      <c r="X94" s="742"/>
      <c r="Z94" s="700"/>
      <c r="AC94" s="700"/>
    </row>
    <row r="95" spans="18:29">
      <c r="R95" s="752"/>
      <c r="S95" s="756"/>
      <c r="T95" s="757"/>
      <c r="V95" s="752"/>
      <c r="W95" s="743"/>
      <c r="X95" s="744"/>
      <c r="Z95" s="700"/>
      <c r="AC95" s="700"/>
    </row>
    <row r="96" spans="18:29">
      <c r="R96" s="752"/>
      <c r="S96" s="756"/>
      <c r="T96" s="757"/>
      <c r="V96" s="752"/>
      <c r="W96" s="743"/>
      <c r="X96" s="744"/>
      <c r="Z96" s="700"/>
      <c r="AC96" s="700"/>
    </row>
    <row r="97" spans="15:30">
      <c r="R97" s="752"/>
      <c r="S97" s="756"/>
      <c r="T97" s="757"/>
      <c r="V97" s="752"/>
      <c r="W97" s="743"/>
      <c r="X97" s="744"/>
      <c r="Z97" s="700"/>
      <c r="AC97" s="700"/>
    </row>
    <row r="98" spans="15:30" ht="15.75" thickBot="1">
      <c r="R98" s="753"/>
      <c r="S98" s="766"/>
      <c r="T98" s="779"/>
      <c r="V98" s="753"/>
      <c r="W98" s="764"/>
      <c r="X98" s="765"/>
      <c r="Z98" s="700"/>
      <c r="AC98" s="700"/>
    </row>
    <row r="99" spans="15:30" ht="15.75" thickBot="1">
      <c r="R99" s="751" t="s">
        <v>6</v>
      </c>
      <c r="S99" s="38" t="s">
        <v>34</v>
      </c>
      <c r="T99" s="45" t="s">
        <v>35</v>
      </c>
      <c r="V99" s="751" t="s">
        <v>6</v>
      </c>
      <c r="W99" s="38" t="s">
        <v>155</v>
      </c>
      <c r="X99" s="45" t="s">
        <v>156</v>
      </c>
      <c r="Z99" s="700"/>
      <c r="AC99" s="700"/>
    </row>
    <row r="100" spans="15:30">
      <c r="R100" s="752"/>
      <c r="S100" s="21" t="s">
        <v>39</v>
      </c>
      <c r="T100" s="4" t="s">
        <v>60</v>
      </c>
      <c r="V100" s="752"/>
      <c r="W100" s="21" t="s">
        <v>39</v>
      </c>
      <c r="X100" s="4" t="s">
        <v>60</v>
      </c>
      <c r="Z100" s="700"/>
      <c r="AC100" s="700"/>
    </row>
    <row r="101" spans="15:30">
      <c r="R101" s="752"/>
      <c r="S101" s="21"/>
      <c r="T101" s="4" t="s">
        <v>96</v>
      </c>
      <c r="V101" s="752"/>
      <c r="W101" s="21" t="s">
        <v>157</v>
      </c>
      <c r="X101" s="4"/>
      <c r="Z101" s="700"/>
      <c r="AC101" s="700"/>
    </row>
    <row r="102" spans="15:30">
      <c r="R102" s="752"/>
      <c r="S102" s="21"/>
      <c r="T102" s="4" t="s">
        <v>61</v>
      </c>
      <c r="V102" s="752"/>
      <c r="W102" s="21"/>
      <c r="X102" s="4"/>
      <c r="Z102" s="700"/>
      <c r="AC102" s="700"/>
    </row>
    <row r="103" spans="15:30" ht="15.75" thickBot="1">
      <c r="R103" s="753"/>
      <c r="S103" s="22"/>
      <c r="T103" s="5"/>
      <c r="V103" s="753"/>
      <c r="W103" s="22"/>
      <c r="X103" s="5"/>
      <c r="Z103" s="700"/>
      <c r="AC103" s="700"/>
    </row>
    <row r="106" spans="15:30" ht="15.75" thickBot="1"/>
    <row r="107" spans="15:30" ht="15.75" thickBot="1">
      <c r="O107" s="991" t="s">
        <v>160</v>
      </c>
      <c r="P107" s="992"/>
      <c r="Q107" s="992"/>
      <c r="R107" s="992"/>
      <c r="S107" s="992"/>
      <c r="T107" s="992"/>
      <c r="U107" s="992"/>
      <c r="V107" s="992"/>
      <c r="W107" s="992"/>
      <c r="X107" s="992"/>
      <c r="Y107" s="992"/>
      <c r="Z107" s="992"/>
      <c r="AA107" s="992"/>
      <c r="AB107" s="992"/>
      <c r="AC107" s="992"/>
      <c r="AD107" s="993"/>
    </row>
    <row r="109" spans="15:30" ht="15.75" thickBot="1"/>
    <row r="110" spans="15:30" ht="15.75" thickBot="1">
      <c r="R110" s="767" t="s">
        <v>161</v>
      </c>
      <c r="S110" s="727"/>
      <c r="T110" s="768"/>
      <c r="V110" s="767" t="s">
        <v>162</v>
      </c>
      <c r="W110" s="727"/>
      <c r="X110" s="768"/>
      <c r="Z110" s="730"/>
      <c r="AA110" s="730"/>
      <c r="AC110" s="730"/>
      <c r="AD110" s="730"/>
    </row>
    <row r="111" spans="15:30" ht="15.75" thickBot="1">
      <c r="R111" s="15" t="s">
        <v>0</v>
      </c>
      <c r="S111" s="739" t="s">
        <v>1</v>
      </c>
      <c r="T111" s="740"/>
      <c r="V111" s="15" t="s">
        <v>0</v>
      </c>
      <c r="W111" s="739" t="s">
        <v>1</v>
      </c>
      <c r="X111" s="740"/>
      <c r="Z111" s="19"/>
      <c r="AA111" s="17"/>
      <c r="AC111" s="19"/>
      <c r="AD111" s="17"/>
    </row>
    <row r="112" spans="15:30">
      <c r="R112" s="751" t="s">
        <v>7</v>
      </c>
      <c r="S112" s="741" t="s">
        <v>163</v>
      </c>
      <c r="T112" s="742"/>
      <c r="V112" s="751" t="s">
        <v>7</v>
      </c>
      <c r="W112" s="741" t="s">
        <v>171</v>
      </c>
      <c r="X112" s="742"/>
      <c r="Z112" s="700"/>
      <c r="AC112" s="700"/>
    </row>
    <row r="113" spans="18:29">
      <c r="R113" s="752"/>
      <c r="S113" s="743"/>
      <c r="T113" s="744"/>
      <c r="V113" s="752"/>
      <c r="W113" s="743"/>
      <c r="X113" s="744"/>
      <c r="Z113" s="700"/>
      <c r="AC113" s="700"/>
    </row>
    <row r="114" spans="18:29">
      <c r="R114" s="752"/>
      <c r="S114" s="743"/>
      <c r="T114" s="744"/>
      <c r="V114" s="752"/>
      <c r="W114" s="743"/>
      <c r="X114" s="744"/>
      <c r="Z114" s="700"/>
      <c r="AC114" s="700"/>
    </row>
    <row r="115" spans="18:29">
      <c r="R115" s="752"/>
      <c r="S115" s="743"/>
      <c r="T115" s="744"/>
      <c r="V115" s="752"/>
      <c r="W115" s="743"/>
      <c r="X115" s="744"/>
      <c r="Z115" s="700"/>
      <c r="AC115" s="700"/>
    </row>
    <row r="116" spans="18:29" ht="15.75" thickBot="1">
      <c r="R116" s="753"/>
      <c r="S116" s="764"/>
      <c r="T116" s="765"/>
      <c r="V116" s="753"/>
      <c r="W116" s="764"/>
      <c r="X116" s="765"/>
      <c r="Z116" s="700"/>
      <c r="AC116" s="700"/>
    </row>
    <row r="117" spans="18:29" ht="15.75" thickBot="1">
      <c r="R117" s="751" t="s">
        <v>3</v>
      </c>
      <c r="S117" s="38" t="s">
        <v>66</v>
      </c>
      <c r="T117" s="45" t="s">
        <v>23</v>
      </c>
      <c r="V117" s="751" t="s">
        <v>3</v>
      </c>
      <c r="W117" s="38" t="s">
        <v>66</v>
      </c>
      <c r="X117" s="45" t="s">
        <v>23</v>
      </c>
      <c r="Z117" s="700"/>
      <c r="AC117" s="700"/>
    </row>
    <row r="118" spans="18:29">
      <c r="R118" s="752"/>
      <c r="S118" s="21" t="s">
        <v>164</v>
      </c>
      <c r="T118" s="4" t="s">
        <v>165</v>
      </c>
      <c r="V118" s="752"/>
      <c r="W118" s="21" t="s">
        <v>172</v>
      </c>
      <c r="X118" s="4" t="s">
        <v>175</v>
      </c>
      <c r="Z118" s="700"/>
      <c r="AC118" s="700"/>
    </row>
    <row r="119" spans="18:29">
      <c r="R119" s="752"/>
      <c r="S119" s="21" t="s">
        <v>67</v>
      </c>
      <c r="T119" s="4" t="s">
        <v>166</v>
      </c>
      <c r="V119" s="752"/>
      <c r="W119" s="21" t="s">
        <v>173</v>
      </c>
      <c r="X119" s="4" t="s">
        <v>176</v>
      </c>
      <c r="Z119" s="700"/>
      <c r="AC119" s="700"/>
    </row>
    <row r="120" spans="18:29">
      <c r="R120" s="752"/>
      <c r="S120" s="21"/>
      <c r="T120" s="4"/>
      <c r="V120" s="752"/>
      <c r="W120" s="21" t="s">
        <v>174</v>
      </c>
      <c r="X120" s="4"/>
      <c r="Z120" s="700"/>
      <c r="AC120" s="700"/>
    </row>
    <row r="121" spans="18:29" ht="15.75" thickBot="1">
      <c r="R121" s="753"/>
      <c r="S121" s="22"/>
      <c r="T121" s="5"/>
      <c r="V121" s="753"/>
      <c r="W121" s="22"/>
      <c r="X121" s="5"/>
      <c r="Z121" s="700"/>
      <c r="AC121" s="700"/>
    </row>
    <row r="122" spans="18:29" ht="15.75" thickBot="1">
      <c r="R122" s="751" t="s">
        <v>4</v>
      </c>
      <c r="S122" s="43" t="s">
        <v>26</v>
      </c>
      <c r="T122" s="44" t="s">
        <v>169</v>
      </c>
      <c r="V122" s="751" t="s">
        <v>4</v>
      </c>
      <c r="W122" s="38" t="s">
        <v>27</v>
      </c>
      <c r="X122" s="44"/>
      <c r="Z122" s="700"/>
      <c r="AC122" s="700"/>
    </row>
    <row r="123" spans="18:29">
      <c r="R123" s="752"/>
      <c r="S123" s="21" t="s">
        <v>125</v>
      </c>
      <c r="T123" s="4" t="s">
        <v>54</v>
      </c>
      <c r="V123" s="752"/>
      <c r="W123" s="21" t="s">
        <v>177</v>
      </c>
      <c r="X123" s="4"/>
      <c r="Z123" s="700"/>
      <c r="AC123" s="700"/>
    </row>
    <row r="124" spans="18:29">
      <c r="R124" s="752"/>
      <c r="S124" s="21" t="s">
        <v>168</v>
      </c>
      <c r="T124" s="4" t="s">
        <v>138</v>
      </c>
      <c r="V124" s="752"/>
      <c r="W124" s="21" t="s">
        <v>178</v>
      </c>
      <c r="X124" s="4"/>
      <c r="Z124" s="700"/>
      <c r="AC124" s="700"/>
    </row>
    <row r="125" spans="18:29">
      <c r="R125" s="752"/>
      <c r="S125" s="21"/>
      <c r="T125" s="4"/>
      <c r="V125" s="752"/>
      <c r="W125" s="21"/>
      <c r="X125" s="4"/>
      <c r="Z125" s="700"/>
      <c r="AC125" s="700"/>
    </row>
    <row r="126" spans="18:29" ht="15.75" thickBot="1">
      <c r="R126" s="753"/>
      <c r="S126" s="22"/>
      <c r="T126" s="5"/>
      <c r="V126" s="753"/>
      <c r="W126" s="22"/>
      <c r="X126" s="5"/>
      <c r="Z126" s="700"/>
      <c r="AC126" s="700"/>
    </row>
    <row r="127" spans="18:29">
      <c r="R127" s="751" t="s">
        <v>5</v>
      </c>
      <c r="S127" s="741" t="s">
        <v>170</v>
      </c>
      <c r="T127" s="742"/>
      <c r="V127" s="751" t="s">
        <v>5</v>
      </c>
      <c r="W127" s="741" t="s">
        <v>179</v>
      </c>
      <c r="X127" s="742"/>
      <c r="Z127" s="700"/>
      <c r="AC127" s="700"/>
    </row>
    <row r="128" spans="18:29">
      <c r="R128" s="752"/>
      <c r="S128" s="743"/>
      <c r="T128" s="744"/>
      <c r="V128" s="752"/>
      <c r="W128" s="743"/>
      <c r="X128" s="744"/>
      <c r="Z128" s="700"/>
      <c r="AC128" s="700"/>
    </row>
    <row r="129" spans="15:30">
      <c r="R129" s="752"/>
      <c r="S129" s="743"/>
      <c r="T129" s="744"/>
      <c r="V129" s="752"/>
      <c r="W129" s="743"/>
      <c r="X129" s="744"/>
      <c r="Z129" s="700"/>
      <c r="AC129" s="700"/>
    </row>
    <row r="130" spans="15:30">
      <c r="R130" s="752"/>
      <c r="S130" s="743"/>
      <c r="T130" s="744"/>
      <c r="V130" s="752"/>
      <c r="W130" s="743"/>
      <c r="X130" s="744"/>
      <c r="Z130" s="700"/>
      <c r="AC130" s="700"/>
    </row>
    <row r="131" spans="15:30" ht="15.75" thickBot="1">
      <c r="R131" s="753"/>
      <c r="S131" s="764"/>
      <c r="T131" s="765"/>
      <c r="V131" s="753"/>
      <c r="W131" s="764"/>
      <c r="X131" s="765"/>
      <c r="Z131" s="700"/>
      <c r="AC131" s="700"/>
    </row>
    <row r="132" spans="15:30" ht="15.75" thickBot="1">
      <c r="R132" s="751" t="s">
        <v>6</v>
      </c>
      <c r="S132" s="38" t="s">
        <v>34</v>
      </c>
      <c r="T132" s="45" t="s">
        <v>35</v>
      </c>
      <c r="V132" s="751" t="s">
        <v>6</v>
      </c>
      <c r="W132" s="38" t="s">
        <v>34</v>
      </c>
      <c r="X132" s="45" t="s">
        <v>35</v>
      </c>
      <c r="Z132" s="700"/>
      <c r="AC132" s="700"/>
    </row>
    <row r="133" spans="15:30">
      <c r="R133" s="752"/>
      <c r="S133" s="21" t="s">
        <v>39</v>
      </c>
      <c r="T133" s="4"/>
      <c r="V133" s="752"/>
      <c r="W133" s="21"/>
      <c r="X133" s="4"/>
      <c r="Z133" s="700"/>
      <c r="AC133" s="700"/>
    </row>
    <row r="134" spans="15:30">
      <c r="R134" s="752"/>
      <c r="S134" s="21" t="s">
        <v>157</v>
      </c>
      <c r="T134" s="4"/>
      <c r="V134" s="752"/>
      <c r="W134" s="21" t="s">
        <v>39</v>
      </c>
      <c r="X134" s="4"/>
      <c r="Z134" s="700"/>
      <c r="AC134" s="700"/>
    </row>
    <row r="135" spans="15:30">
      <c r="R135" s="752"/>
      <c r="S135" s="21"/>
      <c r="T135" s="4"/>
      <c r="V135" s="752"/>
      <c r="W135" s="21" t="s">
        <v>157</v>
      </c>
      <c r="X135" s="4"/>
      <c r="Z135" s="700"/>
      <c r="AC135" s="700"/>
    </row>
    <row r="136" spans="15:30" ht="15.75" thickBot="1">
      <c r="R136" s="753"/>
      <c r="S136" s="22"/>
      <c r="T136" s="5"/>
      <c r="V136" s="753"/>
      <c r="W136" s="22"/>
      <c r="X136" s="5"/>
      <c r="Z136" s="700"/>
      <c r="AC136" s="700"/>
    </row>
    <row r="139" spans="15:30" ht="15.75" thickBot="1"/>
    <row r="140" spans="15:30" ht="15.75" thickBot="1">
      <c r="O140" s="991" t="s">
        <v>180</v>
      </c>
      <c r="P140" s="992"/>
      <c r="Q140" s="992"/>
      <c r="R140" s="992"/>
      <c r="S140" s="992"/>
      <c r="T140" s="992"/>
      <c r="U140" s="992"/>
      <c r="V140" s="992"/>
      <c r="W140" s="992"/>
      <c r="X140" s="992"/>
      <c r="Y140" s="992"/>
      <c r="Z140" s="992"/>
      <c r="AA140" s="992"/>
      <c r="AB140" s="992"/>
      <c r="AC140" s="992"/>
      <c r="AD140" s="993"/>
    </row>
    <row r="142" spans="15:30" ht="15.75" thickBot="1"/>
    <row r="143" spans="15:30" ht="15.75" thickBot="1">
      <c r="R143" s="767" t="s">
        <v>182</v>
      </c>
      <c r="S143" s="727"/>
      <c r="T143" s="768"/>
      <c r="V143" s="767" t="s">
        <v>193</v>
      </c>
      <c r="W143" s="727"/>
      <c r="X143" s="768"/>
      <c r="Z143" s="730"/>
      <c r="AA143" s="730"/>
      <c r="AC143" s="730"/>
      <c r="AD143" s="730"/>
    </row>
    <row r="144" spans="15:30" ht="15.75" thickBot="1">
      <c r="R144" s="15" t="s">
        <v>0</v>
      </c>
      <c r="S144" s="739" t="s">
        <v>1</v>
      </c>
      <c r="T144" s="740"/>
      <c r="V144" s="15" t="s">
        <v>0</v>
      </c>
      <c r="W144" s="15"/>
      <c r="X144" s="12" t="s">
        <v>1</v>
      </c>
      <c r="Z144" s="19"/>
      <c r="AA144" s="17"/>
      <c r="AC144" s="19"/>
      <c r="AD144" s="17"/>
    </row>
    <row r="145" spans="18:29">
      <c r="R145" s="751" t="s">
        <v>7</v>
      </c>
      <c r="S145" s="741" t="s">
        <v>183</v>
      </c>
      <c r="T145" s="742"/>
      <c r="V145" s="751" t="s">
        <v>7</v>
      </c>
      <c r="W145" s="741" t="s">
        <v>194</v>
      </c>
      <c r="X145" s="742"/>
      <c r="Z145" s="700"/>
      <c r="AC145" s="700"/>
    </row>
    <row r="146" spans="18:29">
      <c r="R146" s="752"/>
      <c r="S146" s="743"/>
      <c r="T146" s="744"/>
      <c r="V146" s="752"/>
      <c r="W146" s="743"/>
      <c r="X146" s="744"/>
      <c r="Z146" s="700"/>
      <c r="AC146" s="700"/>
    </row>
    <row r="147" spans="18:29">
      <c r="R147" s="752"/>
      <c r="S147" s="743"/>
      <c r="T147" s="744"/>
      <c r="V147" s="752"/>
      <c r="W147" s="743"/>
      <c r="X147" s="744"/>
      <c r="Z147" s="700"/>
      <c r="AC147" s="700"/>
    </row>
    <row r="148" spans="18:29">
      <c r="R148" s="752"/>
      <c r="S148" s="743"/>
      <c r="T148" s="744"/>
      <c r="V148" s="752"/>
      <c r="W148" s="743"/>
      <c r="X148" s="744"/>
      <c r="Z148" s="700"/>
      <c r="AC148" s="700"/>
    </row>
    <row r="149" spans="18:29" ht="15.75" thickBot="1">
      <c r="R149" s="753"/>
      <c r="S149" s="764"/>
      <c r="T149" s="765"/>
      <c r="V149" s="753"/>
      <c r="W149" s="764"/>
      <c r="X149" s="765"/>
      <c r="Z149" s="700"/>
      <c r="AC149" s="700"/>
    </row>
    <row r="150" spans="18:29" ht="15.75" thickBot="1">
      <c r="R150" s="751" t="s">
        <v>3</v>
      </c>
      <c r="S150" s="38" t="s">
        <v>66</v>
      </c>
      <c r="T150" s="45" t="s">
        <v>23</v>
      </c>
      <c r="V150" s="751" t="s">
        <v>3</v>
      </c>
      <c r="W150" s="38" t="s">
        <v>66</v>
      </c>
      <c r="X150" s="45" t="s">
        <v>23</v>
      </c>
      <c r="Z150" s="700"/>
      <c r="AC150" s="700"/>
    </row>
    <row r="151" spans="18:29">
      <c r="R151" s="752"/>
      <c r="S151" s="29" t="s">
        <v>184</v>
      </c>
      <c r="T151" s="4" t="s">
        <v>187</v>
      </c>
      <c r="V151" s="752"/>
      <c r="W151" s="21" t="s">
        <v>184</v>
      </c>
      <c r="X151" s="4" t="s">
        <v>196</v>
      </c>
      <c r="Z151" s="700"/>
      <c r="AC151" s="700"/>
    </row>
    <row r="152" spans="18:29">
      <c r="R152" s="752"/>
      <c r="S152" s="29" t="s">
        <v>185</v>
      </c>
      <c r="T152" s="4" t="s">
        <v>188</v>
      </c>
      <c r="V152" s="752"/>
      <c r="W152" s="21" t="s">
        <v>185</v>
      </c>
      <c r="X152" s="4" t="s">
        <v>197</v>
      </c>
      <c r="Z152" s="700"/>
      <c r="AC152" s="700"/>
    </row>
    <row r="153" spans="18:29">
      <c r="R153" s="752"/>
      <c r="S153" s="29" t="s">
        <v>186</v>
      </c>
      <c r="T153" s="4"/>
      <c r="V153" s="752"/>
      <c r="W153" s="21" t="s">
        <v>195</v>
      </c>
      <c r="X153" s="4"/>
      <c r="Z153" s="700"/>
      <c r="AC153" s="700"/>
    </row>
    <row r="154" spans="18:29" ht="15.75" thickBot="1">
      <c r="R154" s="753"/>
      <c r="S154" s="22"/>
      <c r="T154" s="5"/>
      <c r="V154" s="753"/>
      <c r="W154" s="22"/>
      <c r="X154" s="5"/>
      <c r="Z154" s="700"/>
      <c r="AC154" s="700"/>
    </row>
    <row r="155" spans="18:29" ht="15.75" thickBot="1">
      <c r="R155" s="751" t="s">
        <v>4</v>
      </c>
      <c r="S155" s="38" t="s">
        <v>27</v>
      </c>
      <c r="T155" s="20" t="s">
        <v>145</v>
      </c>
      <c r="V155" s="751" t="s">
        <v>4</v>
      </c>
      <c r="W155" s="24" t="s">
        <v>27</v>
      </c>
      <c r="X155" s="25" t="s">
        <v>169</v>
      </c>
      <c r="Z155" s="700"/>
      <c r="AC155" s="700"/>
    </row>
    <row r="156" spans="18:29">
      <c r="R156" s="752"/>
      <c r="S156" s="21" t="s">
        <v>189</v>
      </c>
      <c r="T156" s="4" t="s">
        <v>54</v>
      </c>
      <c r="V156" s="752"/>
      <c r="W156" s="21" t="s">
        <v>198</v>
      </c>
      <c r="X156" s="4" t="s">
        <v>54</v>
      </c>
      <c r="Z156" s="700"/>
      <c r="AC156" s="700"/>
    </row>
    <row r="157" spans="18:29">
      <c r="R157" s="752"/>
      <c r="S157" s="21" t="s">
        <v>184</v>
      </c>
      <c r="T157" s="4" t="s">
        <v>190</v>
      </c>
      <c r="V157" s="752"/>
      <c r="W157" s="21"/>
      <c r="X157" s="4" t="s">
        <v>199</v>
      </c>
      <c r="Z157" s="700"/>
      <c r="AC157" s="700"/>
    </row>
    <row r="158" spans="18:29">
      <c r="R158" s="752"/>
      <c r="S158" s="21"/>
      <c r="T158" s="4"/>
      <c r="V158" s="752"/>
      <c r="W158" s="21"/>
      <c r="X158" s="4"/>
      <c r="Z158" s="700"/>
      <c r="AC158" s="700"/>
    </row>
    <row r="159" spans="18:29" ht="15.75" thickBot="1">
      <c r="R159" s="753"/>
      <c r="S159" s="22"/>
      <c r="T159" s="5"/>
      <c r="V159" s="753"/>
      <c r="W159" s="22"/>
      <c r="X159" s="5"/>
      <c r="Z159" s="700"/>
      <c r="AC159" s="700"/>
    </row>
    <row r="160" spans="18:29">
      <c r="R160" s="751" t="s">
        <v>5</v>
      </c>
      <c r="S160" s="775" t="s">
        <v>191</v>
      </c>
      <c r="T160" s="776"/>
      <c r="V160" s="751" t="s">
        <v>5</v>
      </c>
      <c r="W160" s="741" t="s">
        <v>200</v>
      </c>
      <c r="X160" s="742"/>
      <c r="Z160" s="700"/>
      <c r="AC160" s="700"/>
    </row>
    <row r="161" spans="15:30">
      <c r="R161" s="752"/>
      <c r="S161" s="747"/>
      <c r="T161" s="748"/>
      <c r="V161" s="752"/>
      <c r="W161" s="743"/>
      <c r="X161" s="744"/>
      <c r="Z161" s="700"/>
      <c r="AC161" s="700"/>
    </row>
    <row r="162" spans="15:30">
      <c r="R162" s="752"/>
      <c r="S162" s="747"/>
      <c r="T162" s="748"/>
      <c r="V162" s="752"/>
      <c r="W162" s="743"/>
      <c r="X162" s="744"/>
      <c r="Z162" s="700"/>
      <c r="AC162" s="700"/>
    </row>
    <row r="163" spans="15:30">
      <c r="R163" s="752"/>
      <c r="S163" s="747"/>
      <c r="T163" s="748"/>
      <c r="V163" s="752"/>
      <c r="W163" s="743"/>
      <c r="X163" s="744"/>
      <c r="Z163" s="700"/>
      <c r="AC163" s="700"/>
    </row>
    <row r="164" spans="15:30" ht="15.75" thickBot="1">
      <c r="R164" s="753"/>
      <c r="S164" s="803"/>
      <c r="T164" s="805"/>
      <c r="V164" s="753"/>
      <c r="W164" s="764"/>
      <c r="X164" s="765"/>
      <c r="Z164" s="700"/>
      <c r="AC164" s="700"/>
    </row>
    <row r="165" spans="15:30" ht="15.75" thickBot="1">
      <c r="R165" s="751" t="s">
        <v>6</v>
      </c>
      <c r="S165" s="38" t="s">
        <v>34</v>
      </c>
      <c r="T165" s="44"/>
      <c r="V165" s="751" t="s">
        <v>6</v>
      </c>
      <c r="W165" s="24" t="s">
        <v>34</v>
      </c>
      <c r="X165" s="25" t="s">
        <v>35</v>
      </c>
      <c r="Z165" s="700"/>
      <c r="AC165" s="700"/>
    </row>
    <row r="166" spans="15:30">
      <c r="R166" s="752"/>
      <c r="S166" s="21" t="s">
        <v>39</v>
      </c>
      <c r="T166" s="4"/>
      <c r="V166" s="752"/>
      <c r="W166" s="21" t="s">
        <v>201</v>
      </c>
      <c r="X166" s="4"/>
      <c r="Z166" s="700"/>
      <c r="AC166" s="700"/>
    </row>
    <row r="167" spans="15:30">
      <c r="R167" s="752"/>
      <c r="S167" s="21" t="s">
        <v>192</v>
      </c>
      <c r="T167" s="4"/>
      <c r="V167" s="752"/>
      <c r="W167" s="21"/>
      <c r="X167" s="4"/>
      <c r="Z167" s="700"/>
      <c r="AC167" s="700"/>
    </row>
    <row r="168" spans="15:30">
      <c r="R168" s="752"/>
      <c r="S168" s="21"/>
      <c r="T168" s="4"/>
      <c r="V168" s="752"/>
      <c r="W168" s="21"/>
      <c r="X168" s="4"/>
      <c r="Z168" s="700"/>
      <c r="AC168" s="700"/>
    </row>
    <row r="169" spans="15:30" ht="15.75" thickBot="1">
      <c r="R169" s="753"/>
      <c r="S169" s="22"/>
      <c r="T169" s="5"/>
      <c r="V169" s="753"/>
      <c r="W169" s="22"/>
      <c r="X169" s="5"/>
      <c r="Z169" s="700"/>
      <c r="AC169" s="700"/>
    </row>
    <row r="171" spans="15:30" ht="15.75" thickBot="1"/>
    <row r="172" spans="15:30" ht="15.75" thickBot="1">
      <c r="O172" s="991" t="s">
        <v>181</v>
      </c>
      <c r="P172" s="992"/>
      <c r="Q172" s="992"/>
      <c r="R172" s="992"/>
      <c r="S172" s="992"/>
      <c r="T172" s="992"/>
      <c r="U172" s="992"/>
      <c r="V172" s="992"/>
      <c r="W172" s="992"/>
      <c r="X172" s="992"/>
      <c r="Y172" s="992"/>
      <c r="Z172" s="992"/>
      <c r="AA172" s="992"/>
      <c r="AB172" s="992"/>
      <c r="AC172" s="992"/>
      <c r="AD172" s="993"/>
    </row>
    <row r="174" spans="15:30" ht="15.75" thickBot="1"/>
    <row r="175" spans="15:30" ht="15.75" thickBot="1">
      <c r="R175" s="767" t="s">
        <v>202</v>
      </c>
      <c r="S175" s="727"/>
      <c r="T175" s="768"/>
      <c r="V175" s="730"/>
      <c r="W175" s="730"/>
      <c r="X175" s="730"/>
      <c r="Z175" s="730"/>
      <c r="AA175" s="730"/>
      <c r="AC175" s="730"/>
      <c r="AD175" s="730"/>
    </row>
    <row r="176" spans="15:30" ht="15.75" thickBot="1">
      <c r="R176" s="15"/>
      <c r="S176" s="739" t="s">
        <v>1</v>
      </c>
      <c r="T176" s="740"/>
      <c r="V176" s="19"/>
      <c r="W176" s="19"/>
      <c r="X176" s="17"/>
      <c r="Z176" s="19"/>
      <c r="AA176" s="17"/>
      <c r="AC176" s="19"/>
      <c r="AD176" s="17"/>
    </row>
    <row r="177" spans="18:29">
      <c r="R177" s="751" t="s">
        <v>7</v>
      </c>
      <c r="S177" s="741" t="s">
        <v>203</v>
      </c>
      <c r="T177" s="742"/>
      <c r="V177" s="700"/>
      <c r="W177" s="18"/>
      <c r="Z177" s="700"/>
      <c r="AC177" s="700"/>
    </row>
    <row r="178" spans="18:29">
      <c r="R178" s="752"/>
      <c r="S178" s="743"/>
      <c r="T178" s="744"/>
      <c r="V178" s="700"/>
      <c r="W178" s="18"/>
      <c r="Z178" s="700"/>
      <c r="AC178" s="700"/>
    </row>
    <row r="179" spans="18:29">
      <c r="R179" s="752"/>
      <c r="S179" s="743"/>
      <c r="T179" s="744"/>
      <c r="V179" s="700"/>
      <c r="W179" s="18"/>
      <c r="Z179" s="700"/>
      <c r="AC179" s="700"/>
    </row>
    <row r="180" spans="18:29">
      <c r="R180" s="752"/>
      <c r="S180" s="743"/>
      <c r="T180" s="744"/>
      <c r="V180" s="700"/>
      <c r="W180" s="18"/>
      <c r="Z180" s="700"/>
      <c r="AC180" s="700"/>
    </row>
    <row r="181" spans="18:29" ht="15.75" thickBot="1">
      <c r="R181" s="753"/>
      <c r="S181" s="764"/>
      <c r="T181" s="765"/>
      <c r="V181" s="700"/>
      <c r="W181" s="18"/>
      <c r="Z181" s="700"/>
      <c r="AC181" s="700"/>
    </row>
    <row r="182" spans="18:29" ht="15.75" thickBot="1">
      <c r="R182" s="751" t="s">
        <v>3</v>
      </c>
      <c r="S182" s="38" t="s">
        <v>66</v>
      </c>
      <c r="T182" s="45" t="s">
        <v>23</v>
      </c>
      <c r="V182" s="700"/>
      <c r="W182" s="18"/>
      <c r="Z182" s="700"/>
      <c r="AC182" s="700"/>
    </row>
    <row r="183" spans="18:29">
      <c r="R183" s="752"/>
      <c r="S183" s="21" t="s">
        <v>204</v>
      </c>
      <c r="T183" s="4" t="s">
        <v>206</v>
      </c>
      <c r="V183" s="700"/>
      <c r="W183" s="18"/>
      <c r="Z183" s="700"/>
      <c r="AC183" s="700"/>
    </row>
    <row r="184" spans="18:29">
      <c r="R184" s="752"/>
      <c r="S184" s="21" t="s">
        <v>205</v>
      </c>
      <c r="T184" s="4" t="s">
        <v>207</v>
      </c>
      <c r="V184" s="700"/>
      <c r="W184" s="18"/>
      <c r="Z184" s="700"/>
      <c r="AC184" s="700"/>
    </row>
    <row r="185" spans="18:29">
      <c r="R185" s="752"/>
      <c r="S185" s="21"/>
      <c r="T185" s="4" t="s">
        <v>208</v>
      </c>
      <c r="V185" s="700"/>
      <c r="W185" s="18"/>
      <c r="Z185" s="700"/>
      <c r="AC185" s="700"/>
    </row>
    <row r="186" spans="18:29" ht="15.75" thickBot="1">
      <c r="R186" s="753"/>
      <c r="S186" s="22"/>
      <c r="T186" s="5"/>
      <c r="V186" s="700"/>
      <c r="W186" s="18"/>
      <c r="Z186" s="700"/>
      <c r="AC186" s="700"/>
    </row>
    <row r="187" spans="18:29" ht="15.75" thickBot="1">
      <c r="R187" s="751" t="s">
        <v>4</v>
      </c>
      <c r="S187" s="38" t="s">
        <v>26</v>
      </c>
      <c r="T187" s="45" t="s">
        <v>169</v>
      </c>
      <c r="V187" s="700"/>
      <c r="W187" s="18"/>
      <c r="Z187" s="700"/>
      <c r="AC187" s="700"/>
    </row>
    <row r="188" spans="18:29">
      <c r="R188" s="752"/>
      <c r="S188" s="21" t="s">
        <v>209</v>
      </c>
      <c r="T188" s="4" t="s">
        <v>54</v>
      </c>
      <c r="V188" s="700"/>
      <c r="W188" s="18"/>
      <c r="Z188" s="700"/>
      <c r="AC188" s="700"/>
    </row>
    <row r="189" spans="18:29">
      <c r="R189" s="752"/>
      <c r="S189" s="21" t="s">
        <v>104</v>
      </c>
      <c r="T189" s="4"/>
      <c r="V189" s="700"/>
      <c r="W189" s="18"/>
      <c r="Z189" s="700"/>
      <c r="AC189" s="700"/>
    </row>
    <row r="190" spans="18:29">
      <c r="R190" s="752"/>
      <c r="S190" s="21" t="s">
        <v>210</v>
      </c>
      <c r="T190" s="4"/>
      <c r="V190" s="700"/>
      <c r="W190" s="18"/>
      <c r="Z190" s="700"/>
      <c r="AC190" s="700"/>
    </row>
    <row r="191" spans="18:29" ht="15.75" thickBot="1">
      <c r="R191" s="753"/>
      <c r="S191" s="22"/>
      <c r="T191" s="5"/>
      <c r="V191" s="700"/>
      <c r="W191" s="18"/>
      <c r="Z191" s="700"/>
      <c r="AC191" s="700"/>
    </row>
    <row r="192" spans="18:29">
      <c r="R192" s="751" t="s">
        <v>5</v>
      </c>
      <c r="S192" s="741" t="s">
        <v>211</v>
      </c>
      <c r="T192" s="742"/>
      <c r="V192" s="700"/>
      <c r="W192" s="18"/>
      <c r="Z192" s="700"/>
      <c r="AC192" s="700"/>
    </row>
    <row r="193" spans="18:29">
      <c r="R193" s="752"/>
      <c r="S193" s="743"/>
      <c r="T193" s="744"/>
      <c r="V193" s="700"/>
      <c r="W193" s="18"/>
      <c r="Z193" s="700"/>
      <c r="AC193" s="700"/>
    </row>
    <row r="194" spans="18:29">
      <c r="R194" s="752"/>
      <c r="S194" s="743"/>
      <c r="T194" s="744"/>
      <c r="V194" s="700"/>
      <c r="W194" s="18"/>
      <c r="Z194" s="700"/>
      <c r="AC194" s="700"/>
    </row>
    <row r="195" spans="18:29">
      <c r="R195" s="752"/>
      <c r="S195" s="743"/>
      <c r="T195" s="744"/>
      <c r="V195" s="700"/>
      <c r="W195" s="18"/>
      <c r="Z195" s="700"/>
      <c r="AC195" s="700"/>
    </row>
    <row r="196" spans="18:29" ht="15.75" thickBot="1">
      <c r="R196" s="753"/>
      <c r="S196" s="764"/>
      <c r="T196" s="765"/>
      <c r="V196" s="700"/>
      <c r="W196" s="18"/>
      <c r="Z196" s="700"/>
      <c r="AC196" s="700"/>
    </row>
    <row r="197" spans="18:29" ht="15.75" thickBot="1">
      <c r="R197" s="751" t="s">
        <v>6</v>
      </c>
      <c r="S197" s="38" t="s">
        <v>34</v>
      </c>
      <c r="T197" s="45" t="s">
        <v>35</v>
      </c>
      <c r="V197" s="700"/>
      <c r="W197" s="18"/>
      <c r="Z197" s="700"/>
      <c r="AC197" s="700"/>
    </row>
    <row r="198" spans="18:29">
      <c r="R198" s="752"/>
      <c r="S198" s="21" t="s">
        <v>39</v>
      </c>
      <c r="T198" s="4"/>
      <c r="V198" s="700"/>
      <c r="W198" s="18"/>
      <c r="Z198" s="700"/>
      <c r="AC198" s="700"/>
    </row>
    <row r="199" spans="18:29">
      <c r="R199" s="752"/>
      <c r="S199" s="21"/>
      <c r="T199" s="4"/>
      <c r="V199" s="700"/>
      <c r="W199" s="18"/>
      <c r="Z199" s="700"/>
      <c r="AC199" s="700"/>
    </row>
    <row r="200" spans="18:29">
      <c r="R200" s="752"/>
      <c r="S200" s="21"/>
      <c r="T200" s="4"/>
      <c r="V200" s="700"/>
      <c r="W200" s="18"/>
      <c r="Z200" s="700"/>
      <c r="AC200" s="700"/>
    </row>
    <row r="201" spans="18:29" ht="15.75" thickBot="1">
      <c r="R201" s="753"/>
      <c r="S201" s="22"/>
      <c r="T201" s="5"/>
      <c r="V201" s="700"/>
      <c r="W201" s="18"/>
      <c r="Z201" s="700"/>
      <c r="AC201" s="700"/>
    </row>
  </sheetData>
  <mergeCells count="182">
    <mergeCell ref="S176:T176"/>
    <mergeCell ref="S43:T43"/>
    <mergeCell ref="S79:T83"/>
    <mergeCell ref="S78:T78"/>
    <mergeCell ref="S94:T98"/>
    <mergeCell ref="S59:T63"/>
    <mergeCell ref="R175:T175"/>
    <mergeCell ref="R150:R154"/>
    <mergeCell ref="R132:R136"/>
    <mergeCell ref="R112:R116"/>
    <mergeCell ref="O107:AD107"/>
    <mergeCell ref="R94:R98"/>
    <mergeCell ref="V94:V98"/>
    <mergeCell ref="Z94:Z98"/>
    <mergeCell ref="AC94:AC98"/>
    <mergeCell ref="R99:R103"/>
    <mergeCell ref="V99:V103"/>
    <mergeCell ref="Z99:Z103"/>
    <mergeCell ref="AC99:AC103"/>
    <mergeCell ref="W94:X98"/>
    <mergeCell ref="R84:R88"/>
    <mergeCell ref="W160:X164"/>
    <mergeCell ref="V175:X175"/>
    <mergeCell ref="Z175:AA175"/>
    <mergeCell ref="R197:R201"/>
    <mergeCell ref="V197:V201"/>
    <mergeCell ref="Z197:Z201"/>
    <mergeCell ref="AC197:AC201"/>
    <mergeCell ref="R187:R191"/>
    <mergeCell ref="V187:V191"/>
    <mergeCell ref="Z187:Z191"/>
    <mergeCell ref="AC187:AC191"/>
    <mergeCell ref="R192:R196"/>
    <mergeCell ref="V192:V196"/>
    <mergeCell ref="Z192:Z196"/>
    <mergeCell ref="AC192:AC196"/>
    <mergeCell ref="S192:T196"/>
    <mergeCell ref="R177:R181"/>
    <mergeCell ref="V177:V181"/>
    <mergeCell ref="Z177:Z181"/>
    <mergeCell ref="AC177:AC181"/>
    <mergeCell ref="R182:R186"/>
    <mergeCell ref="V182:V186"/>
    <mergeCell ref="Z182:Z186"/>
    <mergeCell ref="AC182:AC186"/>
    <mergeCell ref="S177:T181"/>
    <mergeCell ref="AC175:AD175"/>
    <mergeCell ref="O172:AD172"/>
    <mergeCell ref="R160:R164"/>
    <mergeCell ref="V160:V164"/>
    <mergeCell ref="Z160:Z164"/>
    <mergeCell ref="AC160:AC164"/>
    <mergeCell ref="R165:R169"/>
    <mergeCell ref="V165:V169"/>
    <mergeCell ref="Z165:Z169"/>
    <mergeCell ref="AC165:AC169"/>
    <mergeCell ref="S160:T164"/>
    <mergeCell ref="V150:V154"/>
    <mergeCell ref="Z150:Z154"/>
    <mergeCell ref="AC150:AC154"/>
    <mergeCell ref="R155:R159"/>
    <mergeCell ref="V155:V159"/>
    <mergeCell ref="Z155:Z159"/>
    <mergeCell ref="AC155:AC159"/>
    <mergeCell ref="R143:T143"/>
    <mergeCell ref="V143:X143"/>
    <mergeCell ref="Z143:AA143"/>
    <mergeCell ref="AC143:AD143"/>
    <mergeCell ref="R145:R149"/>
    <mergeCell ref="V145:V149"/>
    <mergeCell ref="Z145:Z149"/>
    <mergeCell ref="AC145:AC149"/>
    <mergeCell ref="S145:T149"/>
    <mergeCell ref="W145:X149"/>
    <mergeCell ref="S144:T144"/>
    <mergeCell ref="V132:V136"/>
    <mergeCell ref="Z132:Z136"/>
    <mergeCell ref="AC132:AC136"/>
    <mergeCell ref="O140:AD140"/>
    <mergeCell ref="R122:R126"/>
    <mergeCell ref="V122:V126"/>
    <mergeCell ref="Z122:Z126"/>
    <mergeCell ref="AC122:AC126"/>
    <mergeCell ref="R127:R131"/>
    <mergeCell ref="V127:V131"/>
    <mergeCell ref="Z127:Z131"/>
    <mergeCell ref="AC127:AC131"/>
    <mergeCell ref="S127:T131"/>
    <mergeCell ref="V112:V116"/>
    <mergeCell ref="Z112:Z116"/>
    <mergeCell ref="AC112:AC116"/>
    <mergeCell ref="R117:R121"/>
    <mergeCell ref="V117:V121"/>
    <mergeCell ref="Z117:Z121"/>
    <mergeCell ref="AC117:AC121"/>
    <mergeCell ref="S112:T116"/>
    <mergeCell ref="R110:T110"/>
    <mergeCell ref="V110:X110"/>
    <mergeCell ref="Z110:AA110"/>
    <mergeCell ref="AC110:AD110"/>
    <mergeCell ref="S111:T111"/>
    <mergeCell ref="R89:R93"/>
    <mergeCell ref="V89:V93"/>
    <mergeCell ref="Z89:Z93"/>
    <mergeCell ref="AC89:AC93"/>
    <mergeCell ref="R77:T77"/>
    <mergeCell ref="V77:X77"/>
    <mergeCell ref="Z77:AA77"/>
    <mergeCell ref="AC77:AD77"/>
    <mergeCell ref="R79:R83"/>
    <mergeCell ref="V79:V83"/>
    <mergeCell ref="Z79:Z83"/>
    <mergeCell ref="AC79:AC83"/>
    <mergeCell ref="W78:X78"/>
    <mergeCell ref="W79:X83"/>
    <mergeCell ref="V54:V58"/>
    <mergeCell ref="Z54:Z58"/>
    <mergeCell ref="AC54:AC58"/>
    <mergeCell ref="R59:R63"/>
    <mergeCell ref="V59:V63"/>
    <mergeCell ref="Z59:Z63"/>
    <mergeCell ref="AC59:AC63"/>
    <mergeCell ref="V84:V88"/>
    <mergeCell ref="Z84:Z88"/>
    <mergeCell ref="AC84:AC88"/>
    <mergeCell ref="O5:AD5"/>
    <mergeCell ref="O39:AD39"/>
    <mergeCell ref="S9:T9"/>
    <mergeCell ref="S10:T14"/>
    <mergeCell ref="S25:T25"/>
    <mergeCell ref="S26:T26"/>
    <mergeCell ref="S27:T27"/>
    <mergeCell ref="AC8:AD8"/>
    <mergeCell ref="R10:R14"/>
    <mergeCell ref="V10:V14"/>
    <mergeCell ref="Z10:Z14"/>
    <mergeCell ref="AC10:AC14"/>
    <mergeCell ref="R20:R24"/>
    <mergeCell ref="V20:V24"/>
    <mergeCell ref="Z20:Z24"/>
    <mergeCell ref="AC20:AC24"/>
    <mergeCell ref="R25:R29"/>
    <mergeCell ref="V25:V29"/>
    <mergeCell ref="Z25:Z29"/>
    <mergeCell ref="AC25:AC29"/>
    <mergeCell ref="R30:R34"/>
    <mergeCell ref="V30:V34"/>
    <mergeCell ref="Z30:Z34"/>
    <mergeCell ref="AC30:AC34"/>
    <mergeCell ref="L6:M6"/>
    <mergeCell ref="M8:M16"/>
    <mergeCell ref="R8:T8"/>
    <mergeCell ref="V8:X8"/>
    <mergeCell ref="Z8:AA8"/>
    <mergeCell ref="R15:R19"/>
    <mergeCell ref="V15:V19"/>
    <mergeCell ref="Z15:Z19"/>
    <mergeCell ref="AC15:AC19"/>
    <mergeCell ref="S28:T28"/>
    <mergeCell ref="S29:T29"/>
    <mergeCell ref="W112:X116"/>
    <mergeCell ref="W111:X111"/>
    <mergeCell ref="W127:X131"/>
    <mergeCell ref="R42:T42"/>
    <mergeCell ref="V42:X42"/>
    <mergeCell ref="Z42:AA42"/>
    <mergeCell ref="AC42:AD42"/>
    <mergeCell ref="R44:R48"/>
    <mergeCell ref="V44:V48"/>
    <mergeCell ref="Z44:Z48"/>
    <mergeCell ref="AC44:AC48"/>
    <mergeCell ref="R49:R53"/>
    <mergeCell ref="V49:V53"/>
    <mergeCell ref="Z49:Z53"/>
    <mergeCell ref="AC49:AC53"/>
    <mergeCell ref="S44:T48"/>
    <mergeCell ref="R64:R68"/>
    <mergeCell ref="V64:V68"/>
    <mergeCell ref="Z64:Z68"/>
    <mergeCell ref="AC64:AC68"/>
    <mergeCell ref="O74:AD74"/>
    <mergeCell ref="R54:R58"/>
  </mergeCells>
  <pageMargins left="0.7" right="0.7" top="0.75" bottom="0.75" header="0.3" footer="0.3"/>
  <pageSetup paperSize="9" orientation="portrait"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481E7-C20D-4D1D-A96C-4115148B63E8}">
  <dimension ref="K4:AI128"/>
  <sheetViews>
    <sheetView showGridLines="0" zoomScale="60" zoomScaleNormal="60" workbookViewId="0">
      <selection activeCell="AA85" sqref="AA85:AA87"/>
    </sheetView>
  </sheetViews>
  <sheetFormatPr baseColWidth="10" defaultRowHeight="15"/>
  <cols>
    <col min="11" max="11" width="20" customWidth="1"/>
    <col min="12" max="14" width="42.42578125" customWidth="1"/>
    <col min="22" max="22" width="18.7109375" customWidth="1"/>
    <col min="23" max="23" width="43" customWidth="1"/>
    <col min="24" max="24" width="49.42578125" customWidth="1"/>
    <col min="26" max="26" width="18.28515625" customWidth="1"/>
    <col min="27" max="27" width="42.85546875" customWidth="1"/>
    <col min="28" max="28" width="51" customWidth="1"/>
    <col min="30" max="30" width="19.85546875" customWidth="1"/>
    <col min="31" max="31" width="41.5703125" customWidth="1"/>
    <col min="32" max="32" width="39.42578125" customWidth="1"/>
    <col min="34" max="34" width="17.140625" customWidth="1"/>
    <col min="35" max="35" width="78.85546875" customWidth="1"/>
  </cols>
  <sheetData>
    <row r="4" spans="11:35" ht="15.75" thickBot="1"/>
    <row r="5" spans="11:35" ht="15.75" thickBot="1">
      <c r="P5" s="994" t="s">
        <v>215</v>
      </c>
      <c r="Q5" s="995"/>
      <c r="R5" s="995"/>
      <c r="S5" s="995"/>
      <c r="T5" s="995"/>
      <c r="U5" s="995"/>
      <c r="V5" s="995"/>
      <c r="W5" s="995"/>
      <c r="X5" s="995"/>
      <c r="Y5" s="995"/>
      <c r="Z5" s="995"/>
      <c r="AA5" s="995"/>
      <c r="AB5" s="995"/>
      <c r="AC5" s="995"/>
      <c r="AD5" s="995"/>
      <c r="AE5" s="995"/>
      <c r="AF5" s="995"/>
      <c r="AG5" s="995"/>
      <c r="AH5" s="995"/>
      <c r="AI5" s="996"/>
    </row>
    <row r="6" spans="11:35" ht="15.75" thickBot="1">
      <c r="K6" s="772" t="s">
        <v>213</v>
      </c>
      <c r="L6" s="773"/>
      <c r="M6" s="17"/>
      <c r="N6" s="17"/>
    </row>
    <row r="7" spans="11:35" ht="15.75" thickBot="1">
      <c r="K7" s="12" t="s">
        <v>2</v>
      </c>
      <c r="L7" s="12" t="s">
        <v>9</v>
      </c>
      <c r="M7" s="17"/>
    </row>
    <row r="8" spans="11:35" ht="15.75" thickBot="1">
      <c r="K8" s="8"/>
      <c r="L8" s="774" t="s">
        <v>214</v>
      </c>
      <c r="M8" s="16"/>
      <c r="N8" s="16"/>
      <c r="V8" s="767" t="s">
        <v>221</v>
      </c>
      <c r="W8" s="727"/>
      <c r="X8" s="768"/>
      <c r="Z8" s="730"/>
      <c r="AA8" s="730"/>
      <c r="AB8" s="730"/>
      <c r="AH8" s="730"/>
      <c r="AI8" s="730"/>
    </row>
    <row r="9" spans="11:35" ht="15.75" thickBot="1">
      <c r="K9" s="9"/>
      <c r="L9" s="770"/>
      <c r="M9" s="16"/>
      <c r="N9" s="16"/>
      <c r="V9" s="15" t="s">
        <v>0</v>
      </c>
      <c r="W9" s="739" t="s">
        <v>1</v>
      </c>
      <c r="X9" s="740"/>
      <c r="Z9" s="19"/>
      <c r="AA9" s="19"/>
      <c r="AB9" s="17"/>
      <c r="AH9" s="19"/>
      <c r="AI9" s="17"/>
    </row>
    <row r="10" spans="11:35" ht="15" customHeight="1">
      <c r="K10" s="9"/>
      <c r="L10" s="770"/>
      <c r="M10" s="16"/>
      <c r="N10" s="16"/>
      <c r="V10" s="751" t="s">
        <v>7</v>
      </c>
      <c r="W10" s="741" t="s">
        <v>231</v>
      </c>
      <c r="X10" s="742"/>
      <c r="Z10" s="700"/>
      <c r="AA10" s="18"/>
      <c r="AH10" s="700"/>
    </row>
    <row r="11" spans="11:35">
      <c r="K11" s="9"/>
      <c r="L11" s="770"/>
      <c r="M11" s="16"/>
      <c r="N11" s="16"/>
      <c r="V11" s="752"/>
      <c r="W11" s="743"/>
      <c r="X11" s="744"/>
      <c r="Z11" s="700"/>
      <c r="AA11" s="18"/>
      <c r="AH11" s="700"/>
    </row>
    <row r="12" spans="11:35">
      <c r="K12" s="9"/>
      <c r="L12" s="770"/>
      <c r="M12" s="16"/>
      <c r="N12" s="16"/>
      <c r="V12" s="752"/>
      <c r="W12" s="743"/>
      <c r="X12" s="744"/>
      <c r="Z12" s="700"/>
      <c r="AA12" s="18"/>
      <c r="AH12" s="700"/>
    </row>
    <row r="13" spans="11:35">
      <c r="K13" s="9"/>
      <c r="L13" s="770"/>
      <c r="M13" s="16"/>
      <c r="N13" s="16"/>
      <c r="V13" s="752"/>
      <c r="W13" s="743"/>
      <c r="X13" s="744"/>
      <c r="Z13" s="700"/>
      <c r="AA13" s="18"/>
      <c r="AH13" s="700"/>
    </row>
    <row r="14" spans="11:35" ht="30.75" thickBot="1">
      <c r="K14" s="10" t="s">
        <v>212</v>
      </c>
      <c r="L14" s="770"/>
      <c r="M14" s="16"/>
      <c r="N14" s="16"/>
      <c r="V14" s="753"/>
      <c r="W14" s="764"/>
      <c r="X14" s="765"/>
      <c r="Z14" s="700"/>
      <c r="AA14" s="18"/>
      <c r="AH14" s="700"/>
    </row>
    <row r="15" spans="11:35" ht="15.75" thickBot="1">
      <c r="K15" s="9"/>
      <c r="L15" s="770"/>
      <c r="M15" s="16"/>
      <c r="N15" s="16"/>
      <c r="V15" s="751" t="s">
        <v>3</v>
      </c>
      <c r="W15" s="38" t="s">
        <v>66</v>
      </c>
      <c r="X15" s="38" t="s">
        <v>23</v>
      </c>
      <c r="Z15" s="700"/>
      <c r="AA15" s="18"/>
      <c r="AH15" s="700"/>
    </row>
    <row r="16" spans="11:35" ht="15.75" thickBot="1">
      <c r="K16" s="11"/>
      <c r="L16" s="771"/>
      <c r="M16" s="16"/>
      <c r="N16" s="16"/>
      <c r="V16" s="752"/>
      <c r="W16" s="13" t="s">
        <v>232</v>
      </c>
      <c r="X16" s="1" t="s">
        <v>233</v>
      </c>
      <c r="Z16" s="700"/>
      <c r="AA16" s="18"/>
      <c r="AH16" s="700"/>
    </row>
    <row r="17" spans="22:34">
      <c r="V17" s="752"/>
      <c r="W17" s="13"/>
      <c r="X17" s="1"/>
      <c r="Z17" s="700"/>
      <c r="AA17" s="18"/>
      <c r="AH17" s="700"/>
    </row>
    <row r="18" spans="22:34">
      <c r="V18" s="752"/>
      <c r="W18" s="13"/>
      <c r="X18" s="1"/>
      <c r="Z18" s="700"/>
      <c r="AA18" s="18"/>
      <c r="AH18" s="700"/>
    </row>
    <row r="19" spans="22:34" ht="15.75" thickBot="1">
      <c r="V19" s="753"/>
      <c r="W19" s="14"/>
      <c r="X19" s="2"/>
      <c r="Z19" s="700"/>
      <c r="AA19" s="18"/>
      <c r="AH19" s="700"/>
    </row>
    <row r="20" spans="22:34" ht="15.75" thickBot="1">
      <c r="V20" s="751" t="s">
        <v>4</v>
      </c>
      <c r="W20" s="38" t="s">
        <v>27</v>
      </c>
      <c r="X20" s="20" t="s">
        <v>235</v>
      </c>
      <c r="Z20" s="700"/>
      <c r="AA20" s="18"/>
      <c r="AH20" s="700"/>
    </row>
    <row r="21" spans="22:34">
      <c r="V21" s="752"/>
      <c r="W21" s="21" t="s">
        <v>234</v>
      </c>
      <c r="X21" s="4" t="s">
        <v>236</v>
      </c>
      <c r="Z21" s="700"/>
      <c r="AA21" s="18"/>
      <c r="AH21" s="700"/>
    </row>
    <row r="22" spans="22:34">
      <c r="V22" s="752"/>
      <c r="W22" s="21"/>
      <c r="X22" s="4" t="s">
        <v>237</v>
      </c>
      <c r="Z22" s="700"/>
      <c r="AA22" s="18"/>
      <c r="AH22" s="700"/>
    </row>
    <row r="23" spans="22:34">
      <c r="V23" s="752"/>
      <c r="W23" s="21"/>
      <c r="X23" s="4"/>
      <c r="Z23" s="700"/>
      <c r="AA23" s="18"/>
      <c r="AH23" s="700"/>
    </row>
    <row r="24" spans="22:34" ht="15.75" thickBot="1">
      <c r="V24" s="753"/>
      <c r="W24" s="22"/>
      <c r="X24" s="5"/>
      <c r="Z24" s="700"/>
      <c r="AA24" s="18"/>
      <c r="AH24" s="700"/>
    </row>
    <row r="25" spans="22:34">
      <c r="V25" s="751" t="s">
        <v>5</v>
      </c>
      <c r="W25" s="51" t="s">
        <v>239</v>
      </c>
      <c r="X25" s="3"/>
      <c r="Z25" s="700"/>
      <c r="AA25" s="18"/>
      <c r="AH25" s="700"/>
    </row>
    <row r="26" spans="22:34">
      <c r="V26" s="752"/>
      <c r="W26" s="21" t="s">
        <v>241</v>
      </c>
      <c r="X26" s="4"/>
      <c r="Z26" s="700"/>
      <c r="AA26" s="18"/>
      <c r="AH26" s="700"/>
    </row>
    <row r="27" spans="22:34">
      <c r="V27" s="752"/>
      <c r="W27" s="21"/>
      <c r="X27" s="4"/>
      <c r="Z27" s="700"/>
      <c r="AA27" s="18"/>
      <c r="AH27" s="700"/>
    </row>
    <row r="28" spans="22:34">
      <c r="V28" s="752"/>
      <c r="W28" s="21"/>
      <c r="X28" s="4"/>
      <c r="Z28" s="700"/>
      <c r="AA28" s="18"/>
      <c r="AH28" s="700"/>
    </row>
    <row r="29" spans="22:34" ht="15.75" thickBot="1">
      <c r="V29" s="753"/>
      <c r="W29" s="22"/>
      <c r="X29" s="5"/>
      <c r="Z29" s="700"/>
      <c r="AA29" s="18"/>
      <c r="AH29" s="700"/>
    </row>
    <row r="30" spans="22:34">
      <c r="V30" s="751" t="s">
        <v>6</v>
      </c>
      <c r="W30" s="51"/>
      <c r="X30" s="3"/>
      <c r="Z30" s="700"/>
      <c r="AA30" s="18"/>
      <c r="AH30" s="700"/>
    </row>
    <row r="31" spans="22:34">
      <c r="V31" s="752"/>
      <c r="W31" s="21" t="s">
        <v>238</v>
      </c>
      <c r="X31" s="4"/>
      <c r="Z31" s="700"/>
      <c r="AA31" s="18"/>
      <c r="AH31" s="700"/>
    </row>
    <row r="32" spans="22:34">
      <c r="V32" s="752"/>
      <c r="W32" s="21" t="s">
        <v>240</v>
      </c>
      <c r="X32" s="4"/>
      <c r="Z32" s="700"/>
      <c r="AA32" s="18"/>
      <c r="AH32" s="700"/>
    </row>
    <row r="33" spans="16:35">
      <c r="V33" s="752"/>
      <c r="W33" s="21"/>
      <c r="X33" s="4"/>
      <c r="Z33" s="700"/>
      <c r="AA33" s="18"/>
      <c r="AH33" s="700"/>
    </row>
    <row r="34" spans="16:35" ht="15.75" thickBot="1">
      <c r="V34" s="753"/>
      <c r="W34" s="22"/>
      <c r="X34" s="5"/>
      <c r="Z34" s="700"/>
      <c r="AA34" s="18"/>
      <c r="AH34" s="700"/>
    </row>
    <row r="38" spans="16:35" ht="15.75" thickBot="1"/>
    <row r="39" spans="16:35" ht="15.75" thickBot="1">
      <c r="P39" s="994" t="s">
        <v>216</v>
      </c>
      <c r="Q39" s="995"/>
      <c r="R39" s="995"/>
      <c r="S39" s="995"/>
      <c r="T39" s="995"/>
      <c r="U39" s="995"/>
      <c r="V39" s="995"/>
      <c r="W39" s="995"/>
      <c r="X39" s="995"/>
      <c r="Y39" s="995"/>
      <c r="Z39" s="995"/>
      <c r="AA39" s="995"/>
      <c r="AB39" s="995"/>
      <c r="AC39" s="995"/>
      <c r="AD39" s="995"/>
      <c r="AE39" s="995"/>
      <c r="AF39" s="995"/>
      <c r="AG39" s="995"/>
      <c r="AH39" s="995"/>
      <c r="AI39" s="996"/>
    </row>
    <row r="40" spans="16:35" ht="15.75" thickBot="1"/>
    <row r="41" spans="16:35" ht="15.75" thickBot="1">
      <c r="V41" s="767" t="s">
        <v>220</v>
      </c>
      <c r="W41" s="727"/>
      <c r="X41" s="768"/>
      <c r="Z41" s="767" t="s">
        <v>248</v>
      </c>
      <c r="AA41" s="727"/>
      <c r="AB41" s="768"/>
      <c r="AD41" s="730"/>
      <c r="AE41" s="730"/>
      <c r="AF41" s="730"/>
      <c r="AH41" s="730"/>
      <c r="AI41" s="730"/>
    </row>
    <row r="42" spans="16:35" ht="15.75" thickBot="1">
      <c r="V42" s="15" t="s">
        <v>0</v>
      </c>
      <c r="W42" s="739" t="s">
        <v>1</v>
      </c>
      <c r="X42" s="740"/>
      <c r="Z42" s="15" t="s">
        <v>0</v>
      </c>
      <c r="AA42" s="739" t="s">
        <v>1</v>
      </c>
      <c r="AB42" s="740"/>
      <c r="AD42" s="19"/>
      <c r="AE42" s="19"/>
      <c r="AF42" s="17"/>
      <c r="AH42" s="19"/>
      <c r="AI42" s="17"/>
    </row>
    <row r="43" spans="16:35" ht="15" customHeight="1">
      <c r="V43" s="751" t="s">
        <v>7</v>
      </c>
      <c r="W43" s="741" t="s">
        <v>242</v>
      </c>
      <c r="X43" s="776"/>
      <c r="Z43" s="751" t="s">
        <v>7</v>
      </c>
      <c r="AA43" s="741" t="s">
        <v>252</v>
      </c>
      <c r="AB43" s="742"/>
      <c r="AD43" s="700"/>
      <c r="AE43" s="18"/>
      <c r="AH43" s="700"/>
    </row>
    <row r="44" spans="16:35">
      <c r="V44" s="752"/>
      <c r="W44" s="747"/>
      <c r="X44" s="748"/>
      <c r="Z44" s="752"/>
      <c r="AA44" s="743"/>
      <c r="AB44" s="744"/>
      <c r="AD44" s="700"/>
      <c r="AE44" s="18"/>
      <c r="AH44" s="700"/>
    </row>
    <row r="45" spans="16:35">
      <c r="V45" s="752"/>
      <c r="W45" s="747"/>
      <c r="X45" s="748"/>
      <c r="Z45" s="752"/>
      <c r="AA45" s="743"/>
      <c r="AB45" s="744"/>
      <c r="AD45" s="700"/>
      <c r="AE45" s="18"/>
      <c r="AH45" s="700"/>
    </row>
    <row r="46" spans="16:35">
      <c r="V46" s="752"/>
      <c r="W46" s="747"/>
      <c r="X46" s="748"/>
      <c r="Z46" s="752"/>
      <c r="AA46" s="743"/>
      <c r="AB46" s="744"/>
      <c r="AD46" s="700"/>
      <c r="AE46" s="18"/>
      <c r="AH46" s="700"/>
    </row>
    <row r="47" spans="16:35" ht="15.75" thickBot="1">
      <c r="V47" s="753"/>
      <c r="W47" s="803"/>
      <c r="X47" s="805"/>
      <c r="Z47" s="753"/>
      <c r="AA47" s="764"/>
      <c r="AB47" s="765"/>
      <c r="AD47" s="700"/>
      <c r="AE47" s="18"/>
      <c r="AH47" s="700"/>
    </row>
    <row r="48" spans="16:35" ht="15.75" thickBot="1">
      <c r="V48" s="751" t="s">
        <v>3</v>
      </c>
      <c r="W48" s="38" t="s">
        <v>66</v>
      </c>
      <c r="X48" s="20" t="s">
        <v>23</v>
      </c>
      <c r="Z48" s="751" t="s">
        <v>3</v>
      </c>
      <c r="AA48" s="38" t="s">
        <v>66</v>
      </c>
      <c r="AB48" s="20" t="s">
        <v>23</v>
      </c>
      <c r="AD48" s="700"/>
      <c r="AE48" s="18"/>
      <c r="AH48" s="700"/>
    </row>
    <row r="49" spans="22:34">
      <c r="V49" s="752"/>
      <c r="W49" s="21" t="s">
        <v>243</v>
      </c>
      <c r="X49" s="4" t="s">
        <v>244</v>
      </c>
      <c r="Z49" s="752"/>
      <c r="AA49" s="21" t="s">
        <v>249</v>
      </c>
      <c r="AB49" s="4" t="s">
        <v>250</v>
      </c>
      <c r="AD49" s="700"/>
      <c r="AE49" s="18"/>
      <c r="AH49" s="700"/>
    </row>
    <row r="50" spans="22:34">
      <c r="V50" s="752"/>
      <c r="W50" s="21"/>
      <c r="X50" s="4"/>
      <c r="Z50" s="752"/>
      <c r="AA50" s="21"/>
      <c r="AB50" s="4" t="s">
        <v>251</v>
      </c>
      <c r="AD50" s="700"/>
      <c r="AE50" s="18"/>
      <c r="AH50" s="700"/>
    </row>
    <row r="51" spans="22:34">
      <c r="V51" s="752"/>
      <c r="W51" s="21"/>
      <c r="X51" s="4"/>
      <c r="Z51" s="752"/>
      <c r="AA51" s="21"/>
      <c r="AB51" s="4"/>
      <c r="AD51" s="700"/>
      <c r="AE51" s="18"/>
      <c r="AH51" s="700"/>
    </row>
    <row r="52" spans="22:34" ht="15.75" thickBot="1">
      <c r="V52" s="753"/>
      <c r="W52" s="22"/>
      <c r="X52" s="5"/>
      <c r="Z52" s="753"/>
      <c r="AA52" s="22"/>
      <c r="AB52" s="5"/>
      <c r="AD52" s="700"/>
      <c r="AE52" s="18"/>
      <c r="AH52" s="700"/>
    </row>
    <row r="53" spans="22:34" ht="15.75" thickBot="1">
      <c r="V53" s="751" t="s">
        <v>4</v>
      </c>
      <c r="W53" s="38" t="s">
        <v>4</v>
      </c>
      <c r="X53" s="3"/>
      <c r="Z53" s="751" t="s">
        <v>4</v>
      </c>
      <c r="AA53" s="38" t="s">
        <v>169</v>
      </c>
      <c r="AB53" s="45" t="s">
        <v>260</v>
      </c>
      <c r="AD53" s="700"/>
      <c r="AE53" s="18"/>
      <c r="AH53" s="700"/>
    </row>
    <row r="54" spans="22:34">
      <c r="V54" s="752"/>
      <c r="W54" s="21" t="s">
        <v>245</v>
      </c>
      <c r="X54" s="4"/>
      <c r="Z54" s="752"/>
      <c r="AA54" s="21" t="s">
        <v>255</v>
      </c>
      <c r="AB54" s="4" t="s">
        <v>256</v>
      </c>
      <c r="AD54" s="700"/>
      <c r="AE54" s="18"/>
      <c r="AH54" s="700"/>
    </row>
    <row r="55" spans="22:34">
      <c r="V55" s="752"/>
      <c r="W55" s="21" t="s">
        <v>246</v>
      </c>
      <c r="X55" s="4"/>
      <c r="Z55" s="752"/>
      <c r="AA55" s="21" t="s">
        <v>253</v>
      </c>
      <c r="AB55" s="4" t="s">
        <v>258</v>
      </c>
      <c r="AD55" s="700"/>
      <c r="AE55" s="18"/>
      <c r="AH55" s="700"/>
    </row>
    <row r="56" spans="22:34">
      <c r="V56" s="752"/>
      <c r="W56" s="21"/>
      <c r="X56" s="4"/>
      <c r="Z56" s="752"/>
      <c r="AA56" s="21" t="s">
        <v>254</v>
      </c>
      <c r="AB56" s="4" t="s">
        <v>257</v>
      </c>
      <c r="AD56" s="700"/>
      <c r="AE56" s="18"/>
      <c r="AH56" s="700"/>
    </row>
    <row r="57" spans="22:34" ht="15.75" thickBot="1">
      <c r="V57" s="753"/>
      <c r="W57" s="22"/>
      <c r="X57" s="5"/>
      <c r="Z57" s="753"/>
      <c r="AA57" s="22" t="s">
        <v>259</v>
      </c>
      <c r="AB57" s="5" t="s">
        <v>261</v>
      </c>
      <c r="AD57" s="700"/>
      <c r="AE57" s="18"/>
      <c r="AH57" s="700"/>
    </row>
    <row r="58" spans="22:34">
      <c r="V58" s="751" t="s">
        <v>5</v>
      </c>
      <c r="W58" s="51"/>
      <c r="X58" s="3"/>
      <c r="Z58" s="751" t="s">
        <v>5</v>
      </c>
      <c r="AA58" s="626" t="s">
        <v>265</v>
      </c>
      <c r="AB58" s="628"/>
      <c r="AD58" s="700"/>
      <c r="AE58" s="18"/>
      <c r="AH58" s="700"/>
    </row>
    <row r="59" spans="22:34">
      <c r="V59" s="752"/>
      <c r="W59" s="21"/>
      <c r="X59" s="4"/>
      <c r="Z59" s="752"/>
      <c r="AA59" s="824"/>
      <c r="AB59" s="826"/>
      <c r="AD59" s="700"/>
      <c r="AE59" s="18"/>
      <c r="AH59" s="700"/>
    </row>
    <row r="60" spans="22:34">
      <c r="V60" s="752"/>
      <c r="W60" s="21"/>
      <c r="X60" s="4"/>
      <c r="Z60" s="752"/>
      <c r="AA60" s="824"/>
      <c r="AB60" s="826"/>
      <c r="AD60" s="700"/>
      <c r="AE60" s="18"/>
      <c r="AH60" s="700"/>
    </row>
    <row r="61" spans="22:34">
      <c r="V61" s="752"/>
      <c r="W61" s="21"/>
      <c r="X61" s="4"/>
      <c r="Z61" s="752"/>
      <c r="AA61" s="824"/>
      <c r="AB61" s="826"/>
      <c r="AD61" s="700"/>
      <c r="AE61" s="18"/>
      <c r="AH61" s="700"/>
    </row>
    <row r="62" spans="22:34" ht="15.75" thickBot="1">
      <c r="V62" s="753"/>
      <c r="W62" s="22"/>
      <c r="X62" s="5"/>
      <c r="Z62" s="753"/>
      <c r="AA62" s="827"/>
      <c r="AB62" s="829"/>
      <c r="AD62" s="700"/>
      <c r="AE62" s="18"/>
      <c r="AH62" s="700"/>
    </row>
    <row r="63" spans="22:34">
      <c r="V63" s="751" t="s">
        <v>6</v>
      </c>
      <c r="W63" s="51" t="s">
        <v>247</v>
      </c>
      <c r="X63" s="3"/>
      <c r="Z63" s="751" t="s">
        <v>6</v>
      </c>
      <c r="AA63" s="51" t="s">
        <v>262</v>
      </c>
      <c r="AB63" s="3"/>
      <c r="AD63" s="700"/>
      <c r="AE63" s="18"/>
      <c r="AH63" s="700"/>
    </row>
    <row r="64" spans="22:34">
      <c r="V64" s="752"/>
      <c r="W64" s="21"/>
      <c r="X64" s="4"/>
      <c r="Z64" s="752"/>
      <c r="AA64" s="21" t="s">
        <v>263</v>
      </c>
      <c r="AB64" s="4"/>
      <c r="AD64" s="700"/>
      <c r="AE64" s="18"/>
      <c r="AH64" s="700"/>
    </row>
    <row r="65" spans="16:35">
      <c r="V65" s="752"/>
      <c r="W65" s="21"/>
      <c r="X65" s="4"/>
      <c r="Z65" s="752"/>
      <c r="AA65" s="21" t="s">
        <v>264</v>
      </c>
      <c r="AB65" s="4"/>
      <c r="AD65" s="700"/>
      <c r="AE65" s="18"/>
      <c r="AH65" s="700"/>
    </row>
    <row r="66" spans="16:35">
      <c r="V66" s="752"/>
      <c r="W66" s="21"/>
      <c r="X66" s="4"/>
      <c r="Z66" s="752"/>
      <c r="AA66" s="21"/>
      <c r="AB66" s="4"/>
      <c r="AD66" s="700"/>
      <c r="AE66" s="18"/>
      <c r="AH66" s="700"/>
    </row>
    <row r="67" spans="16:35" ht="15.75" thickBot="1">
      <c r="V67" s="753"/>
      <c r="W67" s="22"/>
      <c r="X67" s="5"/>
      <c r="Z67" s="753"/>
      <c r="AA67" s="22"/>
      <c r="AB67" s="5"/>
      <c r="AD67" s="700"/>
      <c r="AE67" s="18"/>
      <c r="AH67" s="700"/>
    </row>
    <row r="68" spans="16:35" ht="15.75" thickBot="1"/>
    <row r="69" spans="16:35" ht="15.75" thickBot="1">
      <c r="P69" s="997" t="s">
        <v>217</v>
      </c>
      <c r="Q69" s="998"/>
      <c r="R69" s="998"/>
      <c r="S69" s="998"/>
      <c r="T69" s="998"/>
      <c r="U69" s="998"/>
      <c r="V69" s="998"/>
      <c r="W69" s="998"/>
      <c r="X69" s="998"/>
      <c r="Y69" s="998"/>
      <c r="Z69" s="998"/>
      <c r="AA69" s="998"/>
      <c r="AB69" s="998"/>
      <c r="AC69" s="998"/>
      <c r="AD69" s="998"/>
      <c r="AE69" s="998"/>
      <c r="AF69" s="998"/>
      <c r="AG69" s="998"/>
      <c r="AH69" s="998"/>
      <c r="AI69" s="999"/>
    </row>
    <row r="70" spans="16:35" ht="15.75" thickBot="1"/>
    <row r="71" spans="16:35" ht="15.75" thickBot="1">
      <c r="V71" s="767" t="s">
        <v>217</v>
      </c>
      <c r="W71" s="727"/>
      <c r="X71" s="768"/>
      <c r="Z71" s="767" t="s">
        <v>218</v>
      </c>
      <c r="AA71" s="727"/>
      <c r="AB71" s="768"/>
      <c r="AD71" s="730"/>
      <c r="AE71" s="730"/>
      <c r="AF71" s="730"/>
      <c r="AH71" s="730"/>
      <c r="AI71" s="730"/>
    </row>
    <row r="72" spans="16:35" ht="15.75" thickBot="1">
      <c r="V72" s="15" t="s">
        <v>0</v>
      </c>
      <c r="W72" s="15"/>
      <c r="X72" s="12" t="s">
        <v>1</v>
      </c>
      <c r="Z72" s="15" t="s">
        <v>0</v>
      </c>
      <c r="AA72" s="15"/>
      <c r="AB72" s="12" t="s">
        <v>1</v>
      </c>
      <c r="AD72" s="19"/>
      <c r="AE72" s="19"/>
      <c r="AF72" s="17"/>
      <c r="AH72" s="19"/>
      <c r="AI72" s="17"/>
    </row>
    <row r="73" spans="16:35">
      <c r="V73" s="751" t="s">
        <v>7</v>
      </c>
      <c r="W73" s="741" t="s">
        <v>274</v>
      </c>
      <c r="X73" s="742"/>
      <c r="Z73" s="751" t="s">
        <v>7</v>
      </c>
      <c r="AA73" s="741" t="s">
        <v>275</v>
      </c>
      <c r="AB73" s="742"/>
      <c r="AD73" s="700"/>
      <c r="AE73" s="18"/>
      <c r="AH73" s="700"/>
    </row>
    <row r="74" spans="16:35">
      <c r="V74" s="752"/>
      <c r="W74" s="743"/>
      <c r="X74" s="744"/>
      <c r="Z74" s="752"/>
      <c r="AA74" s="743"/>
      <c r="AB74" s="744"/>
      <c r="AD74" s="700"/>
      <c r="AE74" s="18"/>
      <c r="AH74" s="700"/>
    </row>
    <row r="75" spans="16:35">
      <c r="V75" s="752"/>
      <c r="W75" s="743"/>
      <c r="X75" s="744"/>
      <c r="Z75" s="752"/>
      <c r="AA75" s="743"/>
      <c r="AB75" s="744"/>
      <c r="AD75" s="700"/>
      <c r="AE75" s="18"/>
      <c r="AH75" s="700"/>
    </row>
    <row r="76" spans="16:35">
      <c r="V76" s="752"/>
      <c r="W76" s="743"/>
      <c r="X76" s="744"/>
      <c r="Z76" s="752"/>
      <c r="AA76" s="743"/>
      <c r="AB76" s="744"/>
      <c r="AD76" s="700"/>
      <c r="AE76" s="18"/>
      <c r="AH76" s="700"/>
    </row>
    <row r="77" spans="16:35" ht="15.75" thickBot="1">
      <c r="V77" s="753"/>
      <c r="W77" s="764"/>
      <c r="X77" s="765"/>
      <c r="Z77" s="753"/>
      <c r="AA77" s="764"/>
      <c r="AB77" s="765"/>
      <c r="AD77" s="700"/>
      <c r="AE77" s="18"/>
      <c r="AH77" s="700"/>
    </row>
    <row r="78" spans="16:35" ht="15.75" thickBot="1">
      <c r="V78" s="751" t="s">
        <v>3</v>
      </c>
      <c r="W78" s="38" t="s">
        <v>66</v>
      </c>
      <c r="X78" s="38" t="s">
        <v>23</v>
      </c>
      <c r="Z78" s="751" t="s">
        <v>3</v>
      </c>
      <c r="AA78" s="38" t="s">
        <v>66</v>
      </c>
      <c r="AB78" s="38" t="s">
        <v>23</v>
      </c>
      <c r="AD78" s="700"/>
      <c r="AE78" s="18"/>
      <c r="AH78" s="700"/>
    </row>
    <row r="79" spans="16:35">
      <c r="V79" s="752"/>
      <c r="W79" s="13" t="s">
        <v>232</v>
      </c>
      <c r="X79" s="1" t="s">
        <v>233</v>
      </c>
      <c r="Z79" s="752"/>
      <c r="AA79" s="13" t="s">
        <v>276</v>
      </c>
      <c r="AB79" s="1" t="s">
        <v>277</v>
      </c>
      <c r="AD79" s="700"/>
      <c r="AE79" s="18"/>
      <c r="AH79" s="700"/>
    </row>
    <row r="80" spans="16:35">
      <c r="V80" s="752"/>
      <c r="W80" s="13"/>
      <c r="X80" s="1" t="s">
        <v>276</v>
      </c>
      <c r="Z80" s="752"/>
      <c r="AA80" s="13"/>
      <c r="AB80" s="1"/>
      <c r="AD80" s="700"/>
      <c r="AE80" s="18"/>
      <c r="AH80" s="700"/>
    </row>
    <row r="81" spans="22:34">
      <c r="V81" s="752"/>
      <c r="W81" s="13"/>
      <c r="X81" s="1"/>
      <c r="Z81" s="752"/>
      <c r="AA81" s="13"/>
      <c r="AB81" s="1"/>
      <c r="AD81" s="700"/>
      <c r="AE81" s="18"/>
      <c r="AH81" s="700"/>
    </row>
    <row r="82" spans="22:34" ht="15.75" thickBot="1">
      <c r="V82" s="753"/>
      <c r="W82" s="14"/>
      <c r="X82" s="2"/>
      <c r="Z82" s="753"/>
      <c r="AA82" s="14"/>
      <c r="AB82" s="2"/>
      <c r="AD82" s="700"/>
      <c r="AE82" s="18"/>
      <c r="AH82" s="700"/>
    </row>
    <row r="83" spans="22:34" ht="15.75" thickBot="1">
      <c r="V83" s="751" t="s">
        <v>4</v>
      </c>
      <c r="W83" s="38" t="s">
        <v>169</v>
      </c>
      <c r="X83" s="45" t="s">
        <v>4</v>
      </c>
      <c r="Z83" s="751" t="s">
        <v>4</v>
      </c>
      <c r="AA83" s="43" t="s">
        <v>169</v>
      </c>
      <c r="AB83" s="44" t="s">
        <v>4</v>
      </c>
      <c r="AD83" s="700"/>
      <c r="AE83" s="18"/>
      <c r="AH83" s="700"/>
    </row>
    <row r="84" spans="22:34">
      <c r="V84" s="752"/>
      <c r="W84" s="21" t="s">
        <v>266</v>
      </c>
      <c r="X84" s="4" t="s">
        <v>256</v>
      </c>
      <c r="Z84" s="752"/>
      <c r="AA84" s="21" t="s">
        <v>266</v>
      </c>
      <c r="AB84" s="4" t="s">
        <v>256</v>
      </c>
      <c r="AD84" s="700"/>
      <c r="AE84" s="18"/>
      <c r="AH84" s="700"/>
    </row>
    <row r="85" spans="22:34">
      <c r="V85" s="752"/>
      <c r="W85" s="21" t="s">
        <v>267</v>
      </c>
      <c r="X85" s="4" t="s">
        <v>269</v>
      </c>
      <c r="Z85" s="752"/>
      <c r="AA85" s="21" t="s">
        <v>267</v>
      </c>
      <c r="AB85" s="4" t="s">
        <v>269</v>
      </c>
      <c r="AD85" s="700"/>
      <c r="AE85" s="18"/>
      <c r="AH85" s="700"/>
    </row>
    <row r="86" spans="22:34">
      <c r="V86" s="752"/>
      <c r="W86" s="21" t="s">
        <v>268</v>
      </c>
      <c r="X86" s="4" t="s">
        <v>270</v>
      </c>
      <c r="Z86" s="752"/>
      <c r="AA86" s="21" t="s">
        <v>268</v>
      </c>
      <c r="AB86" s="4" t="s">
        <v>270</v>
      </c>
      <c r="AD86" s="700"/>
      <c r="AE86" s="18"/>
      <c r="AH86" s="700"/>
    </row>
    <row r="87" spans="22:34" ht="15.75" thickBot="1">
      <c r="V87" s="753"/>
      <c r="W87" s="22"/>
      <c r="X87" s="5"/>
      <c r="Z87" s="753"/>
      <c r="AA87" s="22"/>
      <c r="AB87" s="5" t="s">
        <v>278</v>
      </c>
      <c r="AD87" s="700"/>
      <c r="AE87" s="18"/>
      <c r="AH87" s="700"/>
    </row>
    <row r="88" spans="22:34">
      <c r="V88" s="751" t="s">
        <v>5</v>
      </c>
      <c r="W88" s="741" t="s">
        <v>271</v>
      </c>
      <c r="X88" s="742"/>
      <c r="Z88" s="751" t="s">
        <v>5</v>
      </c>
      <c r="AA88" s="741" t="s">
        <v>279</v>
      </c>
      <c r="AB88" s="742"/>
      <c r="AD88" s="700"/>
      <c r="AE88" s="18"/>
      <c r="AH88" s="700"/>
    </row>
    <row r="89" spans="22:34">
      <c r="V89" s="752"/>
      <c r="W89" s="743"/>
      <c r="X89" s="744"/>
      <c r="Z89" s="752"/>
      <c r="AA89" s="743"/>
      <c r="AB89" s="744"/>
      <c r="AD89" s="700"/>
      <c r="AE89" s="18"/>
      <c r="AH89" s="700"/>
    </row>
    <row r="90" spans="22:34">
      <c r="V90" s="752"/>
      <c r="W90" s="743"/>
      <c r="X90" s="744"/>
      <c r="Z90" s="752"/>
      <c r="AA90" s="743"/>
      <c r="AB90" s="744"/>
      <c r="AD90" s="700"/>
      <c r="AE90" s="18"/>
      <c r="AH90" s="700"/>
    </row>
    <row r="91" spans="22:34">
      <c r="V91" s="752"/>
      <c r="W91" s="743"/>
      <c r="X91" s="744"/>
      <c r="Z91" s="752"/>
      <c r="AA91" s="743"/>
      <c r="AB91" s="744"/>
      <c r="AD91" s="700"/>
      <c r="AE91" s="18"/>
      <c r="AH91" s="700"/>
    </row>
    <row r="92" spans="22:34" ht="15.75" thickBot="1">
      <c r="V92" s="753"/>
      <c r="W92" s="764"/>
      <c r="X92" s="765"/>
      <c r="Z92" s="753"/>
      <c r="AA92" s="764"/>
      <c r="AB92" s="765"/>
      <c r="AD92" s="700"/>
      <c r="AE92" s="18"/>
      <c r="AH92" s="700"/>
    </row>
    <row r="93" spans="22:34">
      <c r="V93" s="751" t="s">
        <v>6</v>
      </c>
      <c r="W93" s="51"/>
      <c r="X93" s="3"/>
      <c r="Z93" s="751" t="s">
        <v>6</v>
      </c>
      <c r="AA93" s="51"/>
      <c r="AB93" s="3"/>
      <c r="AD93" s="700"/>
      <c r="AE93" s="18"/>
      <c r="AH93" s="700"/>
    </row>
    <row r="94" spans="22:34">
      <c r="V94" s="752"/>
      <c r="W94" s="21" t="s">
        <v>272</v>
      </c>
      <c r="X94" s="4"/>
      <c r="Z94" s="752"/>
      <c r="AA94" s="21" t="s">
        <v>272</v>
      </c>
      <c r="AB94" s="4"/>
      <c r="AD94" s="700"/>
      <c r="AE94" s="18"/>
      <c r="AH94" s="700"/>
    </row>
    <row r="95" spans="22:34">
      <c r="V95" s="752"/>
      <c r="W95" s="21" t="s">
        <v>273</v>
      </c>
      <c r="X95" s="4"/>
      <c r="Z95" s="752"/>
      <c r="AA95" s="21" t="s">
        <v>273</v>
      </c>
      <c r="AB95" s="4"/>
      <c r="AD95" s="700"/>
      <c r="AE95" s="18"/>
      <c r="AH95" s="700"/>
    </row>
    <row r="96" spans="22:34">
      <c r="V96" s="752"/>
      <c r="W96" s="21"/>
      <c r="X96" s="4"/>
      <c r="Z96" s="752"/>
      <c r="AA96" s="21" t="s">
        <v>280</v>
      </c>
      <c r="AB96" s="4"/>
      <c r="AD96" s="700"/>
      <c r="AE96" s="18"/>
      <c r="AH96" s="700"/>
    </row>
    <row r="97" spans="16:35" ht="15.75" thickBot="1">
      <c r="V97" s="753"/>
      <c r="W97" s="22"/>
      <c r="X97" s="5"/>
      <c r="Z97" s="753"/>
      <c r="AA97" s="22"/>
      <c r="AB97" s="5"/>
      <c r="AD97" s="700"/>
      <c r="AE97" s="18"/>
      <c r="AH97" s="700"/>
    </row>
    <row r="99" spans="16:35" ht="15.75" thickBot="1"/>
    <row r="100" spans="16:35" ht="15.75" thickBot="1">
      <c r="P100" s="994" t="s">
        <v>317</v>
      </c>
      <c r="Q100" s="995"/>
      <c r="R100" s="995"/>
      <c r="S100" s="995"/>
      <c r="T100" s="995"/>
      <c r="U100" s="995"/>
      <c r="V100" s="995"/>
      <c r="W100" s="995"/>
      <c r="X100" s="995"/>
      <c r="Y100" s="995"/>
      <c r="Z100" s="995"/>
      <c r="AA100" s="995"/>
      <c r="AB100" s="995"/>
      <c r="AC100" s="995"/>
      <c r="AD100" s="995"/>
      <c r="AE100" s="995"/>
      <c r="AF100" s="995"/>
      <c r="AG100" s="995"/>
      <c r="AH100" s="995"/>
      <c r="AI100" s="996"/>
    </row>
    <row r="101" spans="16:35" ht="15.75" thickBot="1"/>
    <row r="102" spans="16:35" ht="15.75" thickBot="1">
      <c r="V102" s="767" t="s">
        <v>219</v>
      </c>
      <c r="W102" s="727"/>
      <c r="X102" s="768"/>
      <c r="Z102" s="767" t="s">
        <v>282</v>
      </c>
      <c r="AA102" s="727"/>
      <c r="AB102" s="768"/>
      <c r="AD102" s="767" t="s">
        <v>318</v>
      </c>
      <c r="AE102" s="727"/>
      <c r="AF102" s="768"/>
      <c r="AH102" s="730"/>
      <c r="AI102" s="730"/>
    </row>
    <row r="103" spans="16:35" ht="15.75" thickBot="1">
      <c r="V103" s="15" t="s">
        <v>0</v>
      </c>
      <c r="W103" s="739" t="s">
        <v>1</v>
      </c>
      <c r="X103" s="740"/>
      <c r="Z103" s="15" t="s">
        <v>0</v>
      </c>
      <c r="AA103" s="15"/>
      <c r="AB103" s="12" t="s">
        <v>1</v>
      </c>
      <c r="AD103" s="15" t="s">
        <v>0</v>
      </c>
      <c r="AE103" s="15"/>
      <c r="AF103" s="12" t="s">
        <v>1</v>
      </c>
      <c r="AH103" s="19"/>
      <c r="AI103" s="17"/>
    </row>
    <row r="104" spans="16:35">
      <c r="V104" s="751" t="s">
        <v>7</v>
      </c>
      <c r="W104" s="741" t="s">
        <v>281</v>
      </c>
      <c r="X104" s="776"/>
      <c r="Z104" s="751" t="s">
        <v>7</v>
      </c>
      <c r="AA104" s="741" t="s">
        <v>283</v>
      </c>
      <c r="AB104" s="742"/>
      <c r="AD104" s="751" t="s">
        <v>7</v>
      </c>
      <c r="AE104" s="741" t="s">
        <v>319</v>
      </c>
      <c r="AF104" s="742"/>
      <c r="AH104" s="700"/>
    </row>
    <row r="105" spans="16:35">
      <c r="V105" s="752"/>
      <c r="W105" s="747"/>
      <c r="X105" s="748"/>
      <c r="Z105" s="752"/>
      <c r="AA105" s="743"/>
      <c r="AB105" s="744"/>
      <c r="AD105" s="752"/>
      <c r="AE105" s="743"/>
      <c r="AF105" s="744"/>
      <c r="AH105" s="700"/>
    </row>
    <row r="106" spans="16:35">
      <c r="V106" s="752"/>
      <c r="W106" s="747"/>
      <c r="X106" s="748"/>
      <c r="Z106" s="752"/>
      <c r="AA106" s="743"/>
      <c r="AB106" s="744"/>
      <c r="AD106" s="752"/>
      <c r="AE106" s="743"/>
      <c r="AF106" s="744"/>
      <c r="AH106" s="700"/>
    </row>
    <row r="107" spans="16:35">
      <c r="V107" s="752"/>
      <c r="W107" s="747"/>
      <c r="X107" s="748"/>
      <c r="Z107" s="752"/>
      <c r="AA107" s="743"/>
      <c r="AB107" s="744"/>
      <c r="AD107" s="752"/>
      <c r="AE107" s="743"/>
      <c r="AF107" s="744"/>
      <c r="AH107" s="700"/>
    </row>
    <row r="108" spans="16:35" ht="15.75" thickBot="1">
      <c r="V108" s="753"/>
      <c r="W108" s="803"/>
      <c r="X108" s="805"/>
      <c r="Z108" s="753"/>
      <c r="AA108" s="764"/>
      <c r="AB108" s="765"/>
      <c r="AD108" s="753"/>
      <c r="AE108" s="764"/>
      <c r="AF108" s="765"/>
      <c r="AH108" s="700"/>
    </row>
    <row r="109" spans="16:35" ht="15.75" thickBot="1">
      <c r="V109" s="751" t="s">
        <v>3</v>
      </c>
      <c r="W109" s="38" t="s">
        <v>66</v>
      </c>
      <c r="X109" s="38" t="s">
        <v>23</v>
      </c>
      <c r="Z109" s="751" t="s">
        <v>3</v>
      </c>
      <c r="AA109" s="38" t="s">
        <v>66</v>
      </c>
      <c r="AB109" s="38" t="s">
        <v>23</v>
      </c>
      <c r="AD109" s="751" t="s">
        <v>3</v>
      </c>
      <c r="AE109" s="38" t="s">
        <v>66</v>
      </c>
      <c r="AF109" s="38" t="s">
        <v>23</v>
      </c>
      <c r="AH109" s="700"/>
    </row>
    <row r="110" spans="16:35">
      <c r="V110" s="752"/>
      <c r="W110" s="21" t="s">
        <v>284</v>
      </c>
      <c r="X110" s="4" t="s">
        <v>285</v>
      </c>
      <c r="Z110" s="752"/>
      <c r="AA110" s="21" t="s">
        <v>284</v>
      </c>
      <c r="AB110" s="4" t="s">
        <v>285</v>
      </c>
      <c r="AD110" s="752"/>
      <c r="AE110" s="21" t="s">
        <v>284</v>
      </c>
      <c r="AF110" s="4" t="s">
        <v>285</v>
      </c>
      <c r="AH110" s="700"/>
    </row>
    <row r="111" spans="16:35">
      <c r="V111" s="752"/>
      <c r="W111" s="21"/>
      <c r="X111" s="4"/>
      <c r="Z111" s="752"/>
      <c r="AA111" s="21"/>
      <c r="AB111" s="4"/>
      <c r="AD111" s="752"/>
      <c r="AE111" s="21"/>
      <c r="AF111" s="4"/>
      <c r="AH111" s="700"/>
    </row>
    <row r="112" spans="16:35">
      <c r="V112" s="752"/>
      <c r="W112" s="21"/>
      <c r="X112" s="4"/>
      <c r="Z112" s="752"/>
      <c r="AA112" s="21"/>
      <c r="AB112" s="4"/>
      <c r="AD112" s="752"/>
      <c r="AE112" s="21"/>
      <c r="AF112" s="4"/>
      <c r="AH112" s="700"/>
    </row>
    <row r="113" spans="22:34" ht="15.75" thickBot="1">
      <c r="V113" s="753"/>
      <c r="W113" s="22"/>
      <c r="X113" s="5"/>
      <c r="Z113" s="753"/>
      <c r="AA113" s="22"/>
      <c r="AB113" s="5"/>
      <c r="AD113" s="753"/>
      <c r="AE113" s="22"/>
      <c r="AF113" s="5"/>
      <c r="AH113" s="700"/>
    </row>
    <row r="114" spans="22:34" ht="15.75" thickBot="1">
      <c r="V114" s="751" t="s">
        <v>4</v>
      </c>
      <c r="W114" s="38" t="s">
        <v>169</v>
      </c>
      <c r="X114" s="45" t="s">
        <v>4</v>
      </c>
      <c r="Z114" s="751" t="s">
        <v>4</v>
      </c>
      <c r="AA114" s="38" t="s">
        <v>169</v>
      </c>
      <c r="AB114" s="45" t="s">
        <v>4</v>
      </c>
      <c r="AD114" s="751" t="s">
        <v>4</v>
      </c>
      <c r="AE114" s="38" t="s">
        <v>169</v>
      </c>
      <c r="AF114" s="45" t="s">
        <v>4</v>
      </c>
      <c r="AH114" s="700"/>
    </row>
    <row r="115" spans="22:34">
      <c r="V115" s="752"/>
      <c r="W115" s="21"/>
      <c r="X115" s="4"/>
      <c r="Z115" s="752"/>
      <c r="AA115" s="21" t="s">
        <v>288</v>
      </c>
      <c r="AB115" s="4" t="s">
        <v>320</v>
      </c>
      <c r="AD115" s="752"/>
      <c r="AE115" s="21"/>
      <c r="AF115" s="4" t="s">
        <v>320</v>
      </c>
      <c r="AH115" s="700"/>
    </row>
    <row r="116" spans="22:34">
      <c r="V116" s="752"/>
      <c r="W116" s="21" t="s">
        <v>286</v>
      </c>
      <c r="X116" s="4" t="s">
        <v>287</v>
      </c>
      <c r="Z116" s="752"/>
      <c r="AA116" s="21"/>
      <c r="AB116" s="4"/>
      <c r="AD116" s="752"/>
      <c r="AE116" s="21"/>
      <c r="AF116" s="4"/>
      <c r="AH116" s="700"/>
    </row>
    <row r="117" spans="22:34">
      <c r="V117" s="752"/>
      <c r="W117" s="21"/>
      <c r="X117" s="4"/>
      <c r="Z117" s="752"/>
      <c r="AA117" s="21"/>
      <c r="AB117" s="4"/>
      <c r="AD117" s="752"/>
      <c r="AE117" s="21"/>
      <c r="AF117" s="4"/>
      <c r="AH117" s="700"/>
    </row>
    <row r="118" spans="22:34" ht="15.75" thickBot="1">
      <c r="V118" s="753"/>
      <c r="W118" s="22"/>
      <c r="X118" s="5"/>
      <c r="Z118" s="753"/>
      <c r="AA118" s="22"/>
      <c r="AB118" s="5"/>
      <c r="AD118" s="753"/>
      <c r="AE118" s="22"/>
      <c r="AF118" s="5"/>
      <c r="AH118" s="700"/>
    </row>
    <row r="119" spans="22:34">
      <c r="V119" s="751" t="s">
        <v>5</v>
      </c>
      <c r="W119" s="754"/>
      <c r="X119" s="755"/>
      <c r="Z119" s="751" t="s">
        <v>5</v>
      </c>
      <c r="AA119" s="754"/>
      <c r="AB119" s="755"/>
      <c r="AD119" s="751" t="s">
        <v>5</v>
      </c>
      <c r="AE119" s="754"/>
      <c r="AF119" s="755"/>
      <c r="AH119" s="700"/>
    </row>
    <row r="120" spans="22:34">
      <c r="V120" s="752"/>
      <c r="W120" s="756"/>
      <c r="X120" s="757"/>
      <c r="Z120" s="752"/>
      <c r="AA120" s="756"/>
      <c r="AB120" s="757"/>
      <c r="AD120" s="752"/>
      <c r="AE120" s="756"/>
      <c r="AF120" s="757"/>
      <c r="AH120" s="700"/>
    </row>
    <row r="121" spans="22:34">
      <c r="V121" s="752"/>
      <c r="W121" s="756"/>
      <c r="X121" s="757"/>
      <c r="Z121" s="752"/>
      <c r="AA121" s="756"/>
      <c r="AB121" s="757"/>
      <c r="AD121" s="752"/>
      <c r="AE121" s="756"/>
      <c r="AF121" s="757"/>
      <c r="AH121" s="700"/>
    </row>
    <row r="122" spans="22:34">
      <c r="V122" s="752"/>
      <c r="W122" s="756"/>
      <c r="X122" s="757"/>
      <c r="Z122" s="752"/>
      <c r="AA122" s="756"/>
      <c r="AB122" s="757"/>
      <c r="AD122" s="752"/>
      <c r="AE122" s="756"/>
      <c r="AF122" s="757"/>
      <c r="AH122" s="700"/>
    </row>
    <row r="123" spans="22:34" ht="15.75" thickBot="1">
      <c r="V123" s="753"/>
      <c r="W123" s="766"/>
      <c r="X123" s="779"/>
      <c r="Z123" s="753"/>
      <c r="AA123" s="766"/>
      <c r="AB123" s="779"/>
      <c r="AD123" s="753"/>
      <c r="AE123" s="766"/>
      <c r="AF123" s="779"/>
      <c r="AH123" s="700"/>
    </row>
    <row r="124" spans="22:34">
      <c r="V124" s="751" t="s">
        <v>6</v>
      </c>
      <c r="W124" s="51" t="s">
        <v>289</v>
      </c>
      <c r="X124" s="3"/>
      <c r="Z124" s="751" t="s">
        <v>6</v>
      </c>
      <c r="AA124" s="51" t="s">
        <v>289</v>
      </c>
      <c r="AB124" s="3"/>
      <c r="AD124" s="751" t="s">
        <v>6</v>
      </c>
      <c r="AE124" s="51" t="s">
        <v>289</v>
      </c>
      <c r="AF124" s="3"/>
      <c r="AH124" s="700"/>
    </row>
    <row r="125" spans="22:34">
      <c r="V125" s="752"/>
      <c r="W125" s="21" t="s">
        <v>290</v>
      </c>
      <c r="X125" s="4"/>
      <c r="Z125" s="752"/>
      <c r="AA125" s="21" t="s">
        <v>290</v>
      </c>
      <c r="AB125" s="4"/>
      <c r="AD125" s="752"/>
      <c r="AE125" s="21" t="s">
        <v>290</v>
      </c>
      <c r="AF125" s="4"/>
      <c r="AH125" s="700"/>
    </row>
    <row r="126" spans="22:34">
      <c r="V126" s="752"/>
      <c r="W126" s="21"/>
      <c r="X126" s="4"/>
      <c r="Z126" s="752"/>
      <c r="AA126" s="21"/>
      <c r="AB126" s="4"/>
      <c r="AD126" s="752"/>
      <c r="AE126" s="21"/>
      <c r="AF126" s="4"/>
      <c r="AH126" s="700"/>
    </row>
    <row r="127" spans="22:34">
      <c r="V127" s="752"/>
      <c r="W127" s="21"/>
      <c r="X127" s="4"/>
      <c r="Z127" s="752"/>
      <c r="AA127" s="21"/>
      <c r="AB127" s="4"/>
      <c r="AD127" s="752"/>
      <c r="AE127" s="21"/>
      <c r="AF127" s="4"/>
      <c r="AH127" s="700"/>
    </row>
    <row r="128" spans="22:34" ht="15.75" thickBot="1">
      <c r="V128" s="753"/>
      <c r="W128" s="22"/>
      <c r="X128" s="5"/>
      <c r="Z128" s="753"/>
      <c r="AA128" s="22"/>
      <c r="AB128" s="5"/>
      <c r="AD128" s="753"/>
      <c r="AE128" s="22"/>
      <c r="AF128" s="5"/>
      <c r="AH128" s="700"/>
    </row>
  </sheetData>
  <mergeCells count="114">
    <mergeCell ref="W42:X42"/>
    <mergeCell ref="AA42:AB42"/>
    <mergeCell ref="AA43:AB47"/>
    <mergeCell ref="AA58:AB62"/>
    <mergeCell ref="W73:X77"/>
    <mergeCell ref="W88:X92"/>
    <mergeCell ref="AA73:AB77"/>
    <mergeCell ref="AA88:AB92"/>
    <mergeCell ref="V119:V123"/>
    <mergeCell ref="Z119:Z123"/>
    <mergeCell ref="V102:X102"/>
    <mergeCell ref="Z102:AB102"/>
    <mergeCell ref="P100:AI100"/>
    <mergeCell ref="V88:V92"/>
    <mergeCell ref="Z88:Z92"/>
    <mergeCell ref="AD88:AD92"/>
    <mergeCell ref="AH88:AH92"/>
    <mergeCell ref="V93:V97"/>
    <mergeCell ref="Z93:Z97"/>
    <mergeCell ref="AD93:AD97"/>
    <mergeCell ref="AH93:AH97"/>
    <mergeCell ref="V78:V82"/>
    <mergeCell ref="Z78:Z82"/>
    <mergeCell ref="AD78:AD82"/>
    <mergeCell ref="AD119:AD123"/>
    <mergeCell ref="AH119:AH123"/>
    <mergeCell ref="V124:V128"/>
    <mergeCell ref="Z124:Z128"/>
    <mergeCell ref="AD124:AD128"/>
    <mergeCell ref="AH124:AH128"/>
    <mergeCell ref="W119:X123"/>
    <mergeCell ref="AA119:AB123"/>
    <mergeCell ref="V109:V113"/>
    <mergeCell ref="Z109:Z113"/>
    <mergeCell ref="AD109:AD113"/>
    <mergeCell ref="AH109:AH113"/>
    <mergeCell ref="V114:V118"/>
    <mergeCell ref="Z114:Z118"/>
    <mergeCell ref="AD114:AD118"/>
    <mergeCell ref="AH114:AH118"/>
    <mergeCell ref="AE119:AF123"/>
    <mergeCell ref="AD102:AF102"/>
    <mergeCell ref="AH102:AI102"/>
    <mergeCell ref="V104:V108"/>
    <mergeCell ref="Z104:Z108"/>
    <mergeCell ref="AD104:AD108"/>
    <mergeCell ref="AH104:AH108"/>
    <mergeCell ref="W103:X103"/>
    <mergeCell ref="W104:X108"/>
    <mergeCell ref="AA104:AB108"/>
    <mergeCell ref="AE104:AF108"/>
    <mergeCell ref="AH78:AH82"/>
    <mergeCell ref="V83:V87"/>
    <mergeCell ref="Z83:Z87"/>
    <mergeCell ref="AD83:AD87"/>
    <mergeCell ref="AH83:AH87"/>
    <mergeCell ref="V71:X71"/>
    <mergeCell ref="Z71:AB71"/>
    <mergeCell ref="AD71:AF71"/>
    <mergeCell ref="AH71:AI71"/>
    <mergeCell ref="V73:V77"/>
    <mergeCell ref="Z73:Z77"/>
    <mergeCell ref="AD73:AD77"/>
    <mergeCell ref="AH73:AH77"/>
    <mergeCell ref="V63:V67"/>
    <mergeCell ref="Z63:Z67"/>
    <mergeCell ref="AD63:AD67"/>
    <mergeCell ref="AH63:AH67"/>
    <mergeCell ref="P69:AI69"/>
    <mergeCell ref="V53:V57"/>
    <mergeCell ref="Z53:Z57"/>
    <mergeCell ref="AD53:AD57"/>
    <mergeCell ref="AH53:AH57"/>
    <mergeCell ref="V58:V62"/>
    <mergeCell ref="Z58:Z62"/>
    <mergeCell ref="AD58:AD62"/>
    <mergeCell ref="AH58:AH62"/>
    <mergeCell ref="V43:V47"/>
    <mergeCell ref="Z43:Z47"/>
    <mergeCell ref="AD43:AD47"/>
    <mergeCell ref="AH43:AH47"/>
    <mergeCell ref="V48:V52"/>
    <mergeCell ref="Z48:Z52"/>
    <mergeCell ref="AD48:AD52"/>
    <mergeCell ref="AH48:AH52"/>
    <mergeCell ref="W43:X47"/>
    <mergeCell ref="P5:AI5"/>
    <mergeCell ref="P39:AI39"/>
    <mergeCell ref="V41:X41"/>
    <mergeCell ref="Z41:AB41"/>
    <mergeCell ref="AD41:AF41"/>
    <mergeCell ref="AH41:AI41"/>
    <mergeCell ref="AH8:AI8"/>
    <mergeCell ref="Z10:Z14"/>
    <mergeCell ref="V10:V14"/>
    <mergeCell ref="AH10:AH14"/>
    <mergeCell ref="Z20:Z24"/>
    <mergeCell ref="V20:V24"/>
    <mergeCell ref="AH20:AH24"/>
    <mergeCell ref="Z25:Z29"/>
    <mergeCell ref="V25:V29"/>
    <mergeCell ref="AH25:AH29"/>
    <mergeCell ref="Z30:Z34"/>
    <mergeCell ref="V30:V34"/>
    <mergeCell ref="AH30:AH34"/>
    <mergeCell ref="K6:L6"/>
    <mergeCell ref="L8:L16"/>
    <mergeCell ref="Z8:AB8"/>
    <mergeCell ref="V8:X8"/>
    <mergeCell ref="Z15:Z19"/>
    <mergeCell ref="V15:V19"/>
    <mergeCell ref="AH15:AH19"/>
    <mergeCell ref="W9:X9"/>
    <mergeCell ref="W10:X14"/>
  </mergeCells>
  <pageMargins left="0.7" right="0.7" top="0.75" bottom="0.75" header="0.3" footer="0.3"/>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FFE37-5BDE-4A36-8FA8-FB9234779131}">
  <dimension ref="J4:AL129"/>
  <sheetViews>
    <sheetView showGridLines="0" topLeftCell="Q80" zoomScaleNormal="100" workbookViewId="0"/>
  </sheetViews>
  <sheetFormatPr baseColWidth="10" defaultRowHeight="15"/>
  <cols>
    <col min="10" max="10" width="24.85546875" customWidth="1"/>
    <col min="11" max="11" width="63.28515625" customWidth="1"/>
    <col min="12" max="12" width="9" customWidth="1"/>
    <col min="22" max="22" width="16.5703125" customWidth="1"/>
    <col min="23" max="23" width="38.140625" customWidth="1"/>
    <col min="24" max="24" width="48.42578125" customWidth="1"/>
    <col min="26" max="26" width="18.28515625" customWidth="1"/>
    <col min="27" max="27" width="37.5703125" customWidth="1"/>
    <col min="28" max="28" width="54.85546875" customWidth="1"/>
    <col min="30" max="30" width="19.85546875" customWidth="1"/>
    <col min="31" max="31" width="35" customWidth="1"/>
    <col min="32" max="32" width="61.5703125" customWidth="1"/>
    <col min="34" max="34" width="17.140625" customWidth="1"/>
    <col min="35" max="35" width="78.85546875" customWidth="1"/>
  </cols>
  <sheetData>
    <row r="4" spans="10:38" ht="15.75" thickBot="1"/>
    <row r="5" spans="10:38" ht="15.75" thickBot="1">
      <c r="N5" s="991" t="s">
        <v>302</v>
      </c>
      <c r="O5" s="998"/>
      <c r="P5" s="998"/>
      <c r="Q5" s="998"/>
      <c r="R5" s="998"/>
      <c r="S5" s="998"/>
      <c r="T5" s="998"/>
      <c r="U5" s="998"/>
      <c r="V5" s="998"/>
      <c r="W5" s="998"/>
      <c r="X5" s="998"/>
      <c r="Y5" s="998"/>
      <c r="Z5" s="998"/>
      <c r="AA5" s="998"/>
      <c r="AB5" s="998"/>
      <c r="AC5" s="998"/>
      <c r="AD5" s="998"/>
      <c r="AE5" s="998"/>
      <c r="AF5" s="998"/>
      <c r="AG5" s="998"/>
      <c r="AH5" s="998"/>
      <c r="AI5" s="998"/>
      <c r="AJ5" s="998"/>
      <c r="AK5" s="998"/>
      <c r="AL5" s="999"/>
    </row>
    <row r="6" spans="10:38" ht="15.75" thickBot="1">
      <c r="J6" s="772" t="s">
        <v>227</v>
      </c>
      <c r="K6" s="773"/>
      <c r="L6" s="53"/>
    </row>
    <row r="7" spans="10:38" ht="15.75" thickBot="1">
      <c r="J7" s="12" t="s">
        <v>2</v>
      </c>
      <c r="K7" s="12" t="s">
        <v>9</v>
      </c>
      <c r="L7" s="53"/>
    </row>
    <row r="8" spans="10:38" ht="15.75" thickBot="1">
      <c r="J8" s="8"/>
      <c r="K8" s="774" t="s">
        <v>229</v>
      </c>
      <c r="L8" s="16"/>
      <c r="V8" s="767" t="s">
        <v>303</v>
      </c>
      <c r="W8" s="727"/>
      <c r="X8" s="768"/>
      <c r="Z8" s="767" t="s">
        <v>304</v>
      </c>
      <c r="AA8" s="727"/>
      <c r="AB8" s="768"/>
      <c r="AD8" s="767" t="s">
        <v>305</v>
      </c>
      <c r="AE8" s="727"/>
      <c r="AF8" s="768"/>
      <c r="AH8" s="730"/>
      <c r="AI8" s="730"/>
    </row>
    <row r="9" spans="10:38" ht="15.75" thickBot="1">
      <c r="J9" s="9"/>
      <c r="K9" s="770"/>
      <c r="L9" s="16"/>
      <c r="V9" s="15" t="s">
        <v>0</v>
      </c>
      <c r="W9" s="739" t="s">
        <v>1</v>
      </c>
      <c r="X9" s="740"/>
      <c r="Z9" s="15" t="s">
        <v>0</v>
      </c>
      <c r="AA9" s="739" t="s">
        <v>1</v>
      </c>
      <c r="AB9" s="740"/>
      <c r="AD9" s="15" t="s">
        <v>0</v>
      </c>
      <c r="AE9" s="739" t="s">
        <v>1</v>
      </c>
      <c r="AF9" s="740"/>
      <c r="AH9" s="19"/>
      <c r="AI9" s="17"/>
    </row>
    <row r="10" spans="10:38" ht="15" customHeight="1">
      <c r="J10" s="9"/>
      <c r="K10" s="770"/>
      <c r="L10" s="16"/>
      <c r="V10" s="751" t="s">
        <v>7</v>
      </c>
      <c r="W10" s="1002" t="s">
        <v>291</v>
      </c>
      <c r="X10" s="1003"/>
      <c r="Z10" s="751" t="s">
        <v>7</v>
      </c>
      <c r="AA10" s="741" t="s">
        <v>297</v>
      </c>
      <c r="AB10" s="742"/>
      <c r="AD10" s="751" t="s">
        <v>7</v>
      </c>
      <c r="AE10" s="741" t="s">
        <v>306</v>
      </c>
      <c r="AF10" s="742"/>
      <c r="AH10" s="700"/>
    </row>
    <row r="11" spans="10:38">
      <c r="J11" s="9"/>
      <c r="K11" s="770"/>
      <c r="L11" s="16"/>
      <c r="V11" s="752"/>
      <c r="W11" s="1004"/>
      <c r="X11" s="1005"/>
      <c r="Z11" s="752"/>
      <c r="AA11" s="743"/>
      <c r="AB11" s="744"/>
      <c r="AD11" s="752"/>
      <c r="AE11" s="743"/>
      <c r="AF11" s="744"/>
      <c r="AH11" s="700"/>
    </row>
    <row r="12" spans="10:38">
      <c r="J12" s="9"/>
      <c r="K12" s="770"/>
      <c r="L12" s="16"/>
      <c r="V12" s="752"/>
      <c r="W12" s="1004"/>
      <c r="X12" s="1005"/>
      <c r="Z12" s="752"/>
      <c r="AA12" s="743"/>
      <c r="AB12" s="744"/>
      <c r="AD12" s="752"/>
      <c r="AE12" s="743"/>
      <c r="AF12" s="744"/>
      <c r="AH12" s="700"/>
    </row>
    <row r="13" spans="10:38">
      <c r="J13" s="9"/>
      <c r="K13" s="770"/>
      <c r="L13" s="16"/>
      <c r="V13" s="752"/>
      <c r="W13" s="1004"/>
      <c r="X13" s="1005"/>
      <c r="Z13" s="752"/>
      <c r="AA13" s="743"/>
      <c r="AB13" s="744"/>
      <c r="AD13" s="752"/>
      <c r="AE13" s="743"/>
      <c r="AF13" s="744"/>
      <c r="AH13" s="700"/>
    </row>
    <row r="14" spans="10:38" ht="15.75" thickBot="1">
      <c r="J14" s="10"/>
      <c r="K14" s="770"/>
      <c r="L14" s="16"/>
      <c r="V14" s="753"/>
      <c r="W14" s="1006"/>
      <c r="X14" s="1007"/>
      <c r="Z14" s="753"/>
      <c r="AA14" s="764"/>
      <c r="AB14" s="765"/>
      <c r="AD14" s="753"/>
      <c r="AE14" s="764"/>
      <c r="AF14" s="765"/>
      <c r="AH14" s="700"/>
    </row>
    <row r="15" spans="10:38" ht="15.75" thickBot="1">
      <c r="J15" s="9"/>
      <c r="K15" s="770"/>
      <c r="L15" s="16"/>
      <c r="V15" s="751" t="s">
        <v>3</v>
      </c>
      <c r="W15" s="38" t="s">
        <v>66</v>
      </c>
      <c r="X15" s="45" t="s">
        <v>23</v>
      </c>
      <c r="Z15" s="751" t="s">
        <v>3</v>
      </c>
      <c r="AA15" s="40" t="s">
        <v>66</v>
      </c>
      <c r="AB15" s="42" t="s">
        <v>23</v>
      </c>
      <c r="AD15" s="751" t="s">
        <v>3</v>
      </c>
      <c r="AE15" s="40" t="s">
        <v>66</v>
      </c>
      <c r="AF15" s="42" t="s">
        <v>23</v>
      </c>
      <c r="AH15" s="700"/>
    </row>
    <row r="16" spans="10:38" ht="30.75" thickBot="1">
      <c r="J16" s="11"/>
      <c r="K16" s="771"/>
      <c r="L16" s="16"/>
      <c r="V16" s="752"/>
      <c r="W16" s="21" t="s">
        <v>292</v>
      </c>
      <c r="X16" s="4" t="s">
        <v>293</v>
      </c>
      <c r="Z16" s="752"/>
      <c r="AA16" s="21" t="s">
        <v>298</v>
      </c>
      <c r="AB16" s="21" t="s">
        <v>299</v>
      </c>
      <c r="AD16" s="752"/>
      <c r="AE16" s="37" t="s">
        <v>307</v>
      </c>
      <c r="AF16" s="39" t="s">
        <v>308</v>
      </c>
      <c r="AH16" s="700"/>
    </row>
    <row r="17" spans="22:34" ht="12.75" customHeight="1">
      <c r="V17" s="752"/>
      <c r="W17" s="21"/>
      <c r="X17" s="4"/>
      <c r="Z17" s="752"/>
      <c r="AA17" s="21"/>
      <c r="AB17" s="21"/>
      <c r="AD17" s="752"/>
      <c r="AE17" s="21"/>
      <c r="AF17" s="4"/>
      <c r="AH17" s="700"/>
    </row>
    <row r="18" spans="22:34">
      <c r="V18" s="752"/>
      <c r="W18" s="21"/>
      <c r="X18" s="4"/>
      <c r="Z18" s="752"/>
      <c r="AA18" s="21"/>
      <c r="AB18" s="21"/>
      <c r="AD18" s="752"/>
      <c r="AE18" s="21"/>
      <c r="AF18" s="4"/>
      <c r="AH18" s="700"/>
    </row>
    <row r="19" spans="22:34" ht="15.75" thickBot="1">
      <c r="V19" s="753"/>
      <c r="W19" s="22"/>
      <c r="X19" s="5"/>
      <c r="Z19" s="753"/>
      <c r="AA19" s="22"/>
      <c r="AB19" s="22"/>
      <c r="AD19" s="753"/>
      <c r="AE19" s="22"/>
      <c r="AF19" s="5"/>
      <c r="AH19" s="700"/>
    </row>
    <row r="20" spans="22:34" ht="15.75" thickBot="1">
      <c r="V20" s="751" t="s">
        <v>4</v>
      </c>
      <c r="W20" s="38" t="s">
        <v>4</v>
      </c>
      <c r="X20" s="52"/>
      <c r="Z20" s="751" t="s">
        <v>4</v>
      </c>
      <c r="AA20" s="726" t="s">
        <v>4</v>
      </c>
      <c r="AB20" s="731"/>
      <c r="AD20" s="751" t="s">
        <v>4</v>
      </c>
      <c r="AE20" s="38" t="s">
        <v>4</v>
      </c>
      <c r="AF20" s="44"/>
      <c r="AH20" s="700"/>
    </row>
    <row r="21" spans="22:34">
      <c r="V21" s="752"/>
      <c r="W21" s="21" t="s">
        <v>294</v>
      </c>
      <c r="X21" s="4"/>
      <c r="Z21" s="752"/>
      <c r="AA21" s="21" t="s">
        <v>294</v>
      </c>
      <c r="AB21" s="4"/>
      <c r="AD21" s="752"/>
      <c r="AE21" s="21" t="s">
        <v>309</v>
      </c>
      <c r="AF21" s="4"/>
      <c r="AH21" s="700"/>
    </row>
    <row r="22" spans="22:34">
      <c r="V22" s="752"/>
      <c r="W22" s="21" t="s">
        <v>54</v>
      </c>
      <c r="X22" s="4"/>
      <c r="Z22" s="752"/>
      <c r="AA22" s="21"/>
      <c r="AB22" s="4"/>
      <c r="AD22" s="752"/>
      <c r="AE22" s="21" t="s">
        <v>54</v>
      </c>
      <c r="AF22" s="4"/>
      <c r="AH22" s="700"/>
    </row>
    <row r="23" spans="22:34">
      <c r="V23" s="752"/>
      <c r="W23" s="21"/>
      <c r="X23" s="4"/>
      <c r="Z23" s="752"/>
      <c r="AA23" s="21"/>
      <c r="AB23" s="4"/>
      <c r="AD23" s="752"/>
      <c r="AE23" s="21"/>
      <c r="AF23" s="4"/>
      <c r="AH23" s="700"/>
    </row>
    <row r="24" spans="22:34" ht="15.75" thickBot="1">
      <c r="V24" s="753"/>
      <c r="W24" s="22"/>
      <c r="X24" s="5"/>
      <c r="Z24" s="753"/>
      <c r="AA24" s="22"/>
      <c r="AB24" s="5"/>
      <c r="AD24" s="753"/>
      <c r="AE24" s="22"/>
      <c r="AF24" s="5"/>
      <c r="AH24" s="700"/>
    </row>
    <row r="25" spans="22:34">
      <c r="V25" s="751" t="s">
        <v>5</v>
      </c>
      <c r="W25" s="775" t="s">
        <v>295</v>
      </c>
      <c r="X25" s="776"/>
      <c r="Z25" s="751" t="s">
        <v>5</v>
      </c>
      <c r="AA25" s="775" t="s">
        <v>300</v>
      </c>
      <c r="AB25" s="776"/>
      <c r="AD25" s="751" t="s">
        <v>5</v>
      </c>
      <c r="AE25" s="775" t="s">
        <v>310</v>
      </c>
      <c r="AF25" s="776"/>
      <c r="AH25" s="700"/>
    </row>
    <row r="26" spans="22:34">
      <c r="V26" s="752"/>
      <c r="W26" s="747"/>
      <c r="X26" s="748"/>
      <c r="Z26" s="752"/>
      <c r="AA26" s="747"/>
      <c r="AB26" s="748"/>
      <c r="AD26" s="752"/>
      <c r="AE26" s="747"/>
      <c r="AF26" s="748"/>
      <c r="AH26" s="700"/>
    </row>
    <row r="27" spans="22:34">
      <c r="V27" s="752"/>
      <c r="W27" s="747"/>
      <c r="X27" s="748"/>
      <c r="Z27" s="752"/>
      <c r="AA27" s="747"/>
      <c r="AB27" s="748"/>
      <c r="AD27" s="752"/>
      <c r="AE27" s="747"/>
      <c r="AF27" s="748"/>
      <c r="AH27" s="700"/>
    </row>
    <row r="28" spans="22:34">
      <c r="V28" s="752"/>
      <c r="W28" s="747"/>
      <c r="X28" s="748"/>
      <c r="Z28" s="752"/>
      <c r="AA28" s="747"/>
      <c r="AB28" s="748"/>
      <c r="AD28" s="752"/>
      <c r="AE28" s="747"/>
      <c r="AF28" s="748"/>
      <c r="AH28" s="700"/>
    </row>
    <row r="29" spans="22:34" ht="15.75" thickBot="1">
      <c r="V29" s="753"/>
      <c r="W29" s="803"/>
      <c r="X29" s="805"/>
      <c r="Z29" s="753"/>
      <c r="AA29" s="803"/>
      <c r="AB29" s="805"/>
      <c r="AD29" s="753"/>
      <c r="AE29" s="803"/>
      <c r="AF29" s="805"/>
      <c r="AH29" s="700"/>
    </row>
    <row r="30" spans="22:34">
      <c r="V30" s="751" t="s">
        <v>6</v>
      </c>
      <c r="W30" s="51"/>
      <c r="X30" s="3"/>
      <c r="Z30" s="751" t="s">
        <v>6</v>
      </c>
      <c r="AA30" s="1000" t="s">
        <v>301</v>
      </c>
      <c r="AB30" s="3"/>
      <c r="AD30" s="751" t="s">
        <v>6</v>
      </c>
      <c r="AE30" s="51" t="s">
        <v>273</v>
      </c>
      <c r="AF30" s="3"/>
      <c r="AH30" s="700"/>
    </row>
    <row r="31" spans="22:34">
      <c r="V31" s="752"/>
      <c r="W31" s="21"/>
      <c r="X31" s="4"/>
      <c r="Z31" s="752"/>
      <c r="AA31" s="769"/>
      <c r="AB31" s="4"/>
      <c r="AD31" s="752"/>
      <c r="AE31" s="21"/>
      <c r="AF31" s="4"/>
      <c r="AH31" s="700"/>
    </row>
    <row r="32" spans="22:34">
      <c r="V32" s="752"/>
      <c r="W32" s="21" t="s">
        <v>296</v>
      </c>
      <c r="X32" s="4"/>
      <c r="Z32" s="752"/>
      <c r="AA32" s="769"/>
      <c r="AB32" s="4"/>
      <c r="AD32" s="752"/>
      <c r="AE32" s="21"/>
      <c r="AF32" s="4"/>
      <c r="AH32" s="700"/>
    </row>
    <row r="33" spans="14:38">
      <c r="V33" s="752"/>
      <c r="W33" s="21"/>
      <c r="X33" s="4"/>
      <c r="Z33" s="752"/>
      <c r="AA33" s="769"/>
      <c r="AB33" s="4"/>
      <c r="AD33" s="752"/>
      <c r="AE33" s="21"/>
      <c r="AF33" s="4"/>
      <c r="AH33" s="700"/>
    </row>
    <row r="34" spans="14:38" ht="15.75" thickBot="1">
      <c r="V34" s="753"/>
      <c r="W34" s="22"/>
      <c r="X34" s="5"/>
      <c r="Z34" s="753"/>
      <c r="AA34" s="1001"/>
      <c r="AB34" s="5"/>
      <c r="AD34" s="753"/>
      <c r="AE34" s="22"/>
      <c r="AF34" s="5"/>
      <c r="AH34" s="700"/>
    </row>
    <row r="35" spans="14:38" ht="15.75" thickBot="1"/>
    <row r="36" spans="14:38" ht="15.75" thickBot="1">
      <c r="N36" s="991" t="s">
        <v>222</v>
      </c>
      <c r="O36" s="998"/>
      <c r="P36" s="998"/>
      <c r="Q36" s="998"/>
      <c r="R36" s="998"/>
      <c r="S36" s="998"/>
      <c r="T36" s="998"/>
      <c r="U36" s="998"/>
      <c r="V36" s="998"/>
      <c r="W36" s="998"/>
      <c r="X36" s="998"/>
      <c r="Y36" s="998"/>
      <c r="Z36" s="998"/>
      <c r="AA36" s="998"/>
      <c r="AB36" s="998"/>
      <c r="AC36" s="998"/>
      <c r="AD36" s="998"/>
      <c r="AE36" s="998"/>
      <c r="AF36" s="998"/>
      <c r="AG36" s="998"/>
      <c r="AH36" s="998"/>
      <c r="AI36" s="998"/>
      <c r="AJ36" s="998"/>
      <c r="AK36" s="998"/>
      <c r="AL36" s="999"/>
    </row>
    <row r="38" spans="14:38" ht="15.75" thickBot="1"/>
    <row r="39" spans="14:38" ht="15.75" thickBot="1">
      <c r="V39" s="767" t="s">
        <v>311</v>
      </c>
      <c r="W39" s="727"/>
      <c r="X39" s="768"/>
      <c r="Z39" s="730"/>
      <c r="AA39" s="730"/>
      <c r="AB39" s="730"/>
      <c r="AD39" s="730"/>
      <c r="AE39" s="730"/>
      <c r="AF39" s="730"/>
      <c r="AH39" s="730"/>
      <c r="AI39" s="730"/>
    </row>
    <row r="40" spans="14:38" ht="15.75" thickBot="1">
      <c r="V40" s="15" t="s">
        <v>0</v>
      </c>
      <c r="W40" s="739" t="s">
        <v>1</v>
      </c>
      <c r="X40" s="740"/>
      <c r="Z40" s="19"/>
      <c r="AA40" s="19"/>
      <c r="AB40" s="17"/>
      <c r="AD40" s="19"/>
      <c r="AE40" s="19"/>
      <c r="AF40" s="17"/>
      <c r="AH40" s="19"/>
      <c r="AI40" s="17"/>
    </row>
    <row r="41" spans="14:38">
      <c r="V41" s="751" t="s">
        <v>7</v>
      </c>
      <c r="W41" s="813" t="s">
        <v>312</v>
      </c>
      <c r="X41" s="815"/>
      <c r="Z41" s="700"/>
      <c r="AA41" s="18"/>
      <c r="AD41" s="700"/>
      <c r="AE41" s="18"/>
      <c r="AH41" s="700"/>
    </row>
    <row r="42" spans="14:38">
      <c r="V42" s="752"/>
      <c r="W42" s="777"/>
      <c r="X42" s="778"/>
      <c r="Z42" s="700"/>
      <c r="AA42" s="18"/>
      <c r="AD42" s="700"/>
      <c r="AE42" s="18"/>
      <c r="AH42" s="700"/>
    </row>
    <row r="43" spans="14:38">
      <c r="V43" s="752"/>
      <c r="W43" s="777"/>
      <c r="X43" s="778"/>
      <c r="Z43" s="700"/>
      <c r="AA43" s="18"/>
      <c r="AD43" s="700"/>
      <c r="AE43" s="18"/>
      <c r="AH43" s="700"/>
    </row>
    <row r="44" spans="14:38">
      <c r="V44" s="752"/>
      <c r="W44" s="777"/>
      <c r="X44" s="778"/>
      <c r="Z44" s="700"/>
      <c r="AA44" s="18"/>
      <c r="AD44" s="700"/>
      <c r="AE44" s="18"/>
      <c r="AH44" s="700"/>
    </row>
    <row r="45" spans="14:38" ht="15.75" thickBot="1">
      <c r="V45" s="753"/>
      <c r="W45" s="816"/>
      <c r="X45" s="818"/>
      <c r="Z45" s="700"/>
      <c r="AA45" s="18"/>
      <c r="AD45" s="700"/>
      <c r="AE45" s="18"/>
      <c r="AH45" s="700"/>
    </row>
    <row r="46" spans="14:38" ht="15.75" thickBot="1">
      <c r="V46" s="751" t="s">
        <v>3</v>
      </c>
      <c r="W46" s="38" t="s">
        <v>66</v>
      </c>
      <c r="X46" s="45" t="s">
        <v>23</v>
      </c>
      <c r="Z46" s="700"/>
      <c r="AA46" s="18"/>
      <c r="AD46" s="700"/>
      <c r="AE46" s="18"/>
      <c r="AH46" s="700"/>
    </row>
    <row r="47" spans="14:38" ht="45">
      <c r="V47" s="752"/>
      <c r="W47" s="37" t="s">
        <v>313</v>
      </c>
      <c r="X47" s="4" t="s">
        <v>371</v>
      </c>
      <c r="Z47" s="700"/>
      <c r="AA47" s="18"/>
      <c r="AD47" s="700"/>
      <c r="AE47" s="18"/>
      <c r="AH47" s="700"/>
    </row>
    <row r="48" spans="14:38">
      <c r="V48" s="752"/>
      <c r="W48" s="21"/>
      <c r="X48" s="4"/>
      <c r="Z48" s="700"/>
      <c r="AA48" s="18"/>
      <c r="AD48" s="700"/>
      <c r="AE48" s="18"/>
      <c r="AH48" s="700"/>
    </row>
    <row r="49" spans="22:34">
      <c r="V49" s="752"/>
      <c r="W49" s="21"/>
      <c r="X49" s="4"/>
      <c r="Z49" s="700"/>
      <c r="AA49" s="18"/>
      <c r="AD49" s="700"/>
      <c r="AE49" s="18"/>
      <c r="AH49" s="700"/>
    </row>
    <row r="50" spans="22:34" ht="15.75" thickBot="1">
      <c r="V50" s="753"/>
      <c r="W50" s="22"/>
      <c r="X50" s="5"/>
      <c r="Z50" s="700"/>
      <c r="AA50" s="18"/>
      <c r="AD50" s="700"/>
      <c r="AE50" s="18"/>
      <c r="AH50" s="700"/>
    </row>
    <row r="51" spans="22:34" ht="15.75" thickBot="1">
      <c r="V51" s="751" t="s">
        <v>4</v>
      </c>
      <c r="W51" s="38" t="s">
        <v>314</v>
      </c>
      <c r="X51" s="3"/>
      <c r="Z51" s="700"/>
      <c r="AA51" s="18"/>
      <c r="AD51" s="700"/>
      <c r="AE51" s="18"/>
      <c r="AH51" s="700"/>
    </row>
    <row r="52" spans="22:34">
      <c r="V52" s="752"/>
      <c r="W52" s="21" t="s">
        <v>54</v>
      </c>
      <c r="X52" s="4"/>
      <c r="Z52" s="700"/>
      <c r="AA52" s="18"/>
      <c r="AD52" s="700"/>
      <c r="AE52" s="18"/>
      <c r="AH52" s="700"/>
    </row>
    <row r="53" spans="22:34">
      <c r="V53" s="752"/>
      <c r="W53" s="21"/>
      <c r="X53" s="4"/>
      <c r="Z53" s="700"/>
      <c r="AA53" s="18"/>
      <c r="AD53" s="700"/>
      <c r="AE53" s="18"/>
      <c r="AH53" s="700"/>
    </row>
    <row r="54" spans="22:34">
      <c r="V54" s="752"/>
      <c r="W54" s="21"/>
      <c r="X54" s="4"/>
      <c r="Z54" s="700"/>
      <c r="AA54" s="18"/>
      <c r="AD54" s="700"/>
      <c r="AE54" s="18"/>
      <c r="AH54" s="700"/>
    </row>
    <row r="55" spans="22:34" ht="15.75" thickBot="1">
      <c r="V55" s="753"/>
      <c r="W55" s="22"/>
      <c r="X55" s="5"/>
      <c r="Z55" s="700"/>
      <c r="AA55" s="18"/>
      <c r="AD55" s="700"/>
      <c r="AE55" s="18"/>
      <c r="AH55" s="700"/>
    </row>
    <row r="56" spans="22:34">
      <c r="V56" s="751" t="s">
        <v>5</v>
      </c>
      <c r="W56" s="754" t="s">
        <v>315</v>
      </c>
      <c r="X56" s="755"/>
      <c r="Z56" s="700"/>
      <c r="AA56" s="18"/>
      <c r="AD56" s="700"/>
      <c r="AE56" s="18"/>
      <c r="AH56" s="700"/>
    </row>
    <row r="57" spans="22:34">
      <c r="V57" s="752"/>
      <c r="W57" s="756"/>
      <c r="X57" s="757"/>
      <c r="Z57" s="700"/>
      <c r="AA57" s="18"/>
      <c r="AD57" s="700"/>
      <c r="AE57" s="18"/>
      <c r="AH57" s="700"/>
    </row>
    <row r="58" spans="22:34">
      <c r="V58" s="752"/>
      <c r="W58" s="756"/>
      <c r="X58" s="757"/>
      <c r="Z58" s="700"/>
      <c r="AA58" s="18"/>
      <c r="AD58" s="700"/>
      <c r="AE58" s="18"/>
      <c r="AH58" s="700"/>
    </row>
    <row r="59" spans="22:34">
      <c r="V59" s="752"/>
      <c r="W59" s="756"/>
      <c r="X59" s="757"/>
      <c r="Z59" s="700"/>
      <c r="AA59" s="18"/>
      <c r="AD59" s="700"/>
      <c r="AE59" s="18"/>
      <c r="AH59" s="700"/>
    </row>
    <row r="60" spans="22:34" ht="15.75" thickBot="1">
      <c r="V60" s="753"/>
      <c r="W60" s="766"/>
      <c r="X60" s="779"/>
      <c r="Z60" s="700"/>
      <c r="AA60" s="18"/>
      <c r="AD60" s="700"/>
      <c r="AE60" s="18"/>
      <c r="AH60" s="700"/>
    </row>
    <row r="61" spans="22:34">
      <c r="V61" s="751" t="s">
        <v>6</v>
      </c>
      <c r="W61" s="51" t="s">
        <v>316</v>
      </c>
      <c r="X61" s="3"/>
      <c r="Z61" s="700"/>
      <c r="AA61" s="18"/>
      <c r="AD61" s="700"/>
      <c r="AE61" s="18"/>
      <c r="AH61" s="700"/>
    </row>
    <row r="62" spans="22:34">
      <c r="V62" s="752"/>
      <c r="W62" s="21"/>
      <c r="X62" s="4"/>
      <c r="Z62" s="700"/>
      <c r="AA62" s="18"/>
      <c r="AD62" s="700"/>
      <c r="AE62" s="18"/>
      <c r="AH62" s="700"/>
    </row>
    <row r="63" spans="22:34">
      <c r="V63" s="752"/>
      <c r="W63" s="21"/>
      <c r="X63" s="4"/>
      <c r="Z63" s="700"/>
      <c r="AA63" s="18"/>
      <c r="AD63" s="700"/>
      <c r="AE63" s="18"/>
      <c r="AH63" s="700"/>
    </row>
    <row r="64" spans="22:34">
      <c r="V64" s="752"/>
      <c r="W64" s="21"/>
      <c r="X64" s="4"/>
      <c r="Z64" s="700"/>
      <c r="AA64" s="18"/>
      <c r="AD64" s="700"/>
      <c r="AE64" s="18"/>
      <c r="AH64" s="700"/>
    </row>
    <row r="65" spans="14:38" ht="15.75" thickBot="1">
      <c r="V65" s="753"/>
      <c r="W65" s="22"/>
      <c r="X65" s="5"/>
      <c r="Z65" s="700"/>
      <c r="AA65" s="18"/>
      <c r="AD65" s="700"/>
      <c r="AE65" s="18"/>
      <c r="AH65" s="700"/>
    </row>
    <row r="68" spans="14:38" ht="15.75" thickBot="1"/>
    <row r="69" spans="14:38" ht="15.75" thickBot="1">
      <c r="N69" s="991" t="s">
        <v>223</v>
      </c>
      <c r="O69" s="992"/>
      <c r="P69" s="992"/>
      <c r="Q69" s="992"/>
      <c r="R69" s="992"/>
      <c r="S69" s="992"/>
      <c r="T69" s="992"/>
      <c r="U69" s="992"/>
      <c r="V69" s="992"/>
      <c r="W69" s="992"/>
      <c r="X69" s="992"/>
      <c r="Y69" s="992"/>
      <c r="Z69" s="992"/>
      <c r="AA69" s="992"/>
      <c r="AB69" s="992"/>
      <c r="AC69" s="992"/>
      <c r="AD69" s="992"/>
      <c r="AE69" s="992"/>
      <c r="AF69" s="992"/>
      <c r="AG69" s="992"/>
      <c r="AH69" s="992"/>
      <c r="AI69" s="992"/>
      <c r="AJ69" s="992"/>
      <c r="AK69" s="992"/>
      <c r="AL69" s="993"/>
    </row>
    <row r="71" spans="14:38" ht="15.75" thickBot="1"/>
    <row r="72" spans="14:38" ht="15.75" thickBot="1">
      <c r="V72" s="767" t="s">
        <v>321</v>
      </c>
      <c r="W72" s="727"/>
      <c r="X72" s="768"/>
      <c r="Z72" s="730"/>
      <c r="AA72" s="730"/>
      <c r="AB72" s="730"/>
      <c r="AD72" s="730"/>
      <c r="AE72" s="730"/>
      <c r="AF72" s="730"/>
      <c r="AH72" s="730"/>
      <c r="AI72" s="730"/>
    </row>
    <row r="73" spans="14:38" ht="15.75" thickBot="1">
      <c r="V73" s="15" t="s">
        <v>0</v>
      </c>
      <c r="W73" s="739" t="s">
        <v>1</v>
      </c>
      <c r="X73" s="740"/>
      <c r="Z73" s="19"/>
      <c r="AA73" s="19"/>
      <c r="AB73" s="17"/>
      <c r="AD73" s="19"/>
      <c r="AE73" s="19"/>
      <c r="AF73" s="17"/>
      <c r="AH73" s="19"/>
      <c r="AI73" s="17"/>
    </row>
    <row r="74" spans="14:38">
      <c r="V74" s="751" t="s">
        <v>7</v>
      </c>
      <c r="W74" s="741" t="s">
        <v>322</v>
      </c>
      <c r="X74" s="742"/>
      <c r="Z74" s="700"/>
      <c r="AA74" s="18"/>
      <c r="AD74" s="700"/>
      <c r="AE74" s="18"/>
      <c r="AH74" s="700"/>
    </row>
    <row r="75" spans="14:38">
      <c r="V75" s="752"/>
      <c r="W75" s="743"/>
      <c r="X75" s="744"/>
      <c r="Z75" s="700"/>
      <c r="AA75" s="18"/>
      <c r="AD75" s="700"/>
      <c r="AE75" s="18"/>
      <c r="AH75" s="700"/>
    </row>
    <row r="76" spans="14:38">
      <c r="V76" s="752"/>
      <c r="W76" s="743"/>
      <c r="X76" s="744"/>
      <c r="Z76" s="700"/>
      <c r="AA76" s="18"/>
      <c r="AD76" s="700"/>
      <c r="AE76" s="18"/>
      <c r="AH76" s="700"/>
    </row>
    <row r="77" spans="14:38">
      <c r="V77" s="752"/>
      <c r="W77" s="743"/>
      <c r="X77" s="744"/>
      <c r="Z77" s="700"/>
      <c r="AA77" s="18"/>
      <c r="AD77" s="700"/>
      <c r="AE77" s="18"/>
      <c r="AH77" s="700"/>
    </row>
    <row r="78" spans="14:38" ht="15.75" thickBot="1">
      <c r="V78" s="753"/>
      <c r="W78" s="764"/>
      <c r="X78" s="765"/>
      <c r="Z78" s="700"/>
      <c r="AA78" s="18"/>
      <c r="AD78" s="700"/>
      <c r="AE78" s="18"/>
      <c r="AH78" s="700"/>
    </row>
    <row r="79" spans="14:38" ht="15.75" thickBot="1">
      <c r="V79" s="751" t="s">
        <v>3</v>
      </c>
      <c r="W79" s="40" t="s">
        <v>66</v>
      </c>
      <c r="X79" s="42" t="s">
        <v>23</v>
      </c>
      <c r="Z79" s="700"/>
      <c r="AA79" s="18"/>
      <c r="AD79" s="700"/>
      <c r="AE79" s="18"/>
      <c r="AH79" s="700"/>
    </row>
    <row r="80" spans="14:38">
      <c r="V80" s="752"/>
      <c r="W80" s="21" t="s">
        <v>323</v>
      </c>
      <c r="X80" s="4" t="s">
        <v>324</v>
      </c>
      <c r="Z80" s="700"/>
      <c r="AA80" s="18"/>
      <c r="AD80" s="700"/>
      <c r="AE80" s="18"/>
      <c r="AH80" s="700"/>
    </row>
    <row r="81" spans="22:34">
      <c r="V81" s="752"/>
      <c r="W81" s="21"/>
      <c r="X81" s="4"/>
      <c r="Z81" s="700"/>
      <c r="AA81" s="18"/>
      <c r="AD81" s="700"/>
      <c r="AE81" s="18"/>
      <c r="AH81" s="700"/>
    </row>
    <row r="82" spans="22:34">
      <c r="V82" s="752"/>
      <c r="W82" s="21"/>
      <c r="X82" s="4"/>
      <c r="Z82" s="700"/>
      <c r="AA82" s="18"/>
      <c r="AD82" s="700"/>
      <c r="AE82" s="18"/>
      <c r="AH82" s="700"/>
    </row>
    <row r="83" spans="22:34" ht="15.75" thickBot="1">
      <c r="V83" s="753"/>
      <c r="W83" s="22"/>
      <c r="X83" s="5"/>
      <c r="Z83" s="700"/>
      <c r="AA83" s="18"/>
      <c r="AD83" s="700"/>
      <c r="AE83" s="18"/>
      <c r="AH83" s="700"/>
    </row>
    <row r="84" spans="22:34" ht="15.75" thickBot="1">
      <c r="V84" s="751" t="s">
        <v>4</v>
      </c>
      <c r="W84" s="38" t="s">
        <v>4</v>
      </c>
      <c r="X84" s="3"/>
      <c r="Z84" s="700"/>
      <c r="AA84" s="18"/>
      <c r="AD84" s="700"/>
      <c r="AE84" s="18"/>
      <c r="AH84" s="700"/>
    </row>
    <row r="85" spans="22:34">
      <c r="V85" s="752"/>
      <c r="W85" s="21" t="s">
        <v>54</v>
      </c>
      <c r="X85" s="4"/>
      <c r="Z85" s="700"/>
      <c r="AA85" s="18"/>
      <c r="AD85" s="700"/>
      <c r="AE85" s="18"/>
      <c r="AH85" s="700"/>
    </row>
    <row r="86" spans="22:34">
      <c r="V86" s="752"/>
      <c r="W86" s="21"/>
      <c r="X86" s="4"/>
      <c r="Z86" s="700"/>
      <c r="AA86" s="18"/>
      <c r="AD86" s="700"/>
      <c r="AE86" s="18"/>
      <c r="AH86" s="700"/>
    </row>
    <row r="87" spans="22:34">
      <c r="V87" s="752"/>
      <c r="W87" s="21"/>
      <c r="X87" s="4"/>
      <c r="Z87" s="700"/>
      <c r="AA87" s="18"/>
      <c r="AD87" s="700"/>
      <c r="AE87" s="18"/>
      <c r="AH87" s="700"/>
    </row>
    <row r="88" spans="22:34" ht="15.75" thickBot="1">
      <c r="V88" s="753"/>
      <c r="W88" s="22"/>
      <c r="X88" s="5"/>
      <c r="Z88" s="700"/>
      <c r="AA88" s="18"/>
      <c r="AD88" s="700"/>
      <c r="AE88" s="18"/>
      <c r="AH88" s="700"/>
    </row>
    <row r="89" spans="22:34">
      <c r="V89" s="751" t="s">
        <v>5</v>
      </c>
      <c r="W89" s="754" t="s">
        <v>325</v>
      </c>
      <c r="X89" s="755"/>
      <c r="Z89" s="700"/>
      <c r="AA89" s="18"/>
      <c r="AD89" s="700"/>
      <c r="AE89" s="18"/>
      <c r="AH89" s="700"/>
    </row>
    <row r="90" spans="22:34">
      <c r="V90" s="752"/>
      <c r="W90" s="756"/>
      <c r="X90" s="757"/>
      <c r="Z90" s="700"/>
      <c r="AA90" s="18"/>
      <c r="AD90" s="700"/>
      <c r="AE90" s="18"/>
      <c r="AH90" s="700"/>
    </row>
    <row r="91" spans="22:34">
      <c r="V91" s="752"/>
      <c r="W91" s="756"/>
      <c r="X91" s="757"/>
      <c r="Z91" s="700"/>
      <c r="AA91" s="18"/>
      <c r="AD91" s="700"/>
      <c r="AE91" s="18"/>
      <c r="AH91" s="700"/>
    </row>
    <row r="92" spans="22:34">
      <c r="V92" s="752"/>
      <c r="W92" s="756"/>
      <c r="X92" s="757"/>
      <c r="Z92" s="700"/>
      <c r="AA92" s="18"/>
      <c r="AD92" s="700"/>
      <c r="AE92" s="18"/>
      <c r="AH92" s="700"/>
    </row>
    <row r="93" spans="22:34" ht="15.75" thickBot="1">
      <c r="V93" s="753"/>
      <c r="W93" s="766"/>
      <c r="X93" s="779"/>
      <c r="Z93" s="700"/>
      <c r="AA93" s="18"/>
      <c r="AD93" s="700"/>
      <c r="AE93" s="18"/>
      <c r="AH93" s="700"/>
    </row>
    <row r="94" spans="22:34">
      <c r="V94" s="751" t="s">
        <v>6</v>
      </c>
      <c r="W94" s="51" t="s">
        <v>316</v>
      </c>
      <c r="X94" s="3"/>
      <c r="Z94" s="700"/>
      <c r="AA94" s="18"/>
      <c r="AD94" s="700"/>
      <c r="AE94" s="18"/>
      <c r="AH94" s="700"/>
    </row>
    <row r="95" spans="22:34">
      <c r="V95" s="752"/>
      <c r="W95" s="21"/>
      <c r="X95" s="4"/>
      <c r="Z95" s="700"/>
      <c r="AA95" s="18"/>
      <c r="AD95" s="700"/>
      <c r="AE95" s="18"/>
      <c r="AH95" s="700"/>
    </row>
    <row r="96" spans="22:34">
      <c r="V96" s="752"/>
      <c r="W96" s="21"/>
      <c r="X96" s="4"/>
      <c r="Z96" s="700"/>
      <c r="AA96" s="18"/>
      <c r="AD96" s="700"/>
      <c r="AE96" s="18"/>
      <c r="AH96" s="700"/>
    </row>
    <row r="97" spans="14:38">
      <c r="V97" s="752"/>
      <c r="W97" s="21"/>
      <c r="X97" s="4"/>
      <c r="Z97" s="700"/>
      <c r="AA97" s="18"/>
      <c r="AD97" s="700"/>
      <c r="AE97" s="18"/>
      <c r="AH97" s="700"/>
    </row>
    <row r="98" spans="14:38" ht="15.75" thickBot="1">
      <c r="V98" s="753"/>
      <c r="W98" s="22"/>
      <c r="X98" s="5"/>
      <c r="Z98" s="700"/>
      <c r="AA98" s="18"/>
      <c r="AD98" s="700"/>
      <c r="AE98" s="18"/>
      <c r="AH98" s="700"/>
    </row>
    <row r="99" spans="14:38" ht="15.75" thickBot="1"/>
    <row r="100" spans="14:38" ht="15.75" thickBot="1">
      <c r="N100" s="997" t="s">
        <v>224</v>
      </c>
      <c r="O100" s="998"/>
      <c r="P100" s="998"/>
      <c r="Q100" s="998"/>
      <c r="R100" s="998"/>
      <c r="S100" s="998"/>
      <c r="T100" s="998"/>
      <c r="U100" s="998"/>
      <c r="V100" s="998"/>
      <c r="W100" s="998"/>
      <c r="X100" s="998"/>
      <c r="Y100" s="998"/>
      <c r="Z100" s="998"/>
      <c r="AA100" s="998"/>
      <c r="AB100" s="998"/>
      <c r="AC100" s="998"/>
      <c r="AD100" s="998"/>
      <c r="AE100" s="998"/>
      <c r="AF100" s="998"/>
      <c r="AG100" s="998"/>
      <c r="AH100" s="998"/>
      <c r="AI100" s="998"/>
      <c r="AJ100" s="998"/>
      <c r="AK100" s="998"/>
      <c r="AL100" s="999"/>
    </row>
    <row r="102" spans="14:38" ht="15.75" thickBot="1"/>
    <row r="103" spans="14:38" ht="15.75" thickBot="1">
      <c r="V103" s="767" t="s">
        <v>326</v>
      </c>
      <c r="W103" s="727"/>
      <c r="X103" s="768"/>
    </row>
    <row r="104" spans="14:38" ht="15.75" thickBot="1">
      <c r="V104" s="15" t="s">
        <v>0</v>
      </c>
      <c r="W104" s="15"/>
      <c r="X104" s="12" t="s">
        <v>1</v>
      </c>
    </row>
    <row r="105" spans="14:38">
      <c r="V105" s="751" t="s">
        <v>7</v>
      </c>
      <c r="W105" s="813" t="s">
        <v>327</v>
      </c>
      <c r="X105" s="815"/>
    </row>
    <row r="106" spans="14:38">
      <c r="V106" s="752"/>
      <c r="W106" s="777"/>
      <c r="X106" s="778"/>
    </row>
    <row r="107" spans="14:38">
      <c r="V107" s="752"/>
      <c r="W107" s="777"/>
      <c r="X107" s="778"/>
    </row>
    <row r="108" spans="14:38">
      <c r="V108" s="752"/>
      <c r="W108" s="777"/>
      <c r="X108" s="778"/>
    </row>
    <row r="109" spans="14:38" ht="15.75" thickBot="1">
      <c r="V109" s="753"/>
      <c r="W109" s="816"/>
      <c r="X109" s="818"/>
    </row>
    <row r="110" spans="14:38" ht="15.75" thickBot="1">
      <c r="V110" s="751" t="s">
        <v>3</v>
      </c>
      <c r="W110" s="40" t="s">
        <v>66</v>
      </c>
      <c r="X110" s="42" t="s">
        <v>23</v>
      </c>
    </row>
    <row r="111" spans="14:38">
      <c r="V111" s="752"/>
      <c r="W111" s="21" t="s">
        <v>328</v>
      </c>
      <c r="X111" s="4" t="s">
        <v>329</v>
      </c>
    </row>
    <row r="112" spans="14:38">
      <c r="V112" s="752"/>
      <c r="W112" s="21" t="s">
        <v>292</v>
      </c>
      <c r="X112" s="4"/>
    </row>
    <row r="113" spans="22:24">
      <c r="V113" s="752"/>
      <c r="W113" s="21"/>
      <c r="X113" s="4"/>
    </row>
    <row r="114" spans="22:24" ht="15.75" thickBot="1">
      <c r="V114" s="753"/>
      <c r="W114" s="22"/>
      <c r="X114" s="5"/>
    </row>
    <row r="115" spans="22:24">
      <c r="V115" s="751" t="s">
        <v>4</v>
      </c>
      <c r="W115" s="51" t="s">
        <v>4</v>
      </c>
      <c r="X115" s="3"/>
    </row>
    <row r="116" spans="22:24">
      <c r="V116" s="752"/>
      <c r="W116" s="21" t="s">
        <v>54</v>
      </c>
      <c r="X116" s="4"/>
    </row>
    <row r="117" spans="22:24">
      <c r="V117" s="752"/>
      <c r="W117" s="21" t="s">
        <v>330</v>
      </c>
      <c r="X117" s="4"/>
    </row>
    <row r="118" spans="22:24">
      <c r="V118" s="752"/>
      <c r="W118" s="21"/>
      <c r="X118" s="4"/>
    </row>
    <row r="119" spans="22:24" ht="15.75" thickBot="1">
      <c r="V119" s="753"/>
      <c r="W119" s="22"/>
      <c r="X119" s="5"/>
    </row>
    <row r="120" spans="22:24">
      <c r="V120" s="751" t="s">
        <v>5</v>
      </c>
      <c r="W120" s="754" t="s">
        <v>331</v>
      </c>
      <c r="X120" s="755"/>
    </row>
    <row r="121" spans="22:24">
      <c r="V121" s="752"/>
      <c r="W121" s="756"/>
      <c r="X121" s="757"/>
    </row>
    <row r="122" spans="22:24">
      <c r="V122" s="752"/>
      <c r="W122" s="756"/>
      <c r="X122" s="757"/>
    </row>
    <row r="123" spans="22:24">
      <c r="V123" s="752"/>
      <c r="W123" s="756"/>
      <c r="X123" s="757"/>
    </row>
    <row r="124" spans="22:24" ht="15.75" thickBot="1">
      <c r="V124" s="753"/>
      <c r="W124" s="766"/>
      <c r="X124" s="779"/>
    </row>
    <row r="125" spans="22:24">
      <c r="V125" s="751" t="s">
        <v>6</v>
      </c>
      <c r="W125" s="51" t="s">
        <v>332</v>
      </c>
      <c r="X125" s="3"/>
    </row>
    <row r="126" spans="22:24">
      <c r="V126" s="752"/>
      <c r="W126" s="21"/>
      <c r="X126" s="4"/>
    </row>
    <row r="127" spans="22:24">
      <c r="V127" s="752"/>
      <c r="W127" s="21"/>
      <c r="X127" s="4"/>
    </row>
    <row r="128" spans="22:24">
      <c r="V128" s="752"/>
      <c r="W128" s="21"/>
      <c r="X128" s="4"/>
    </row>
    <row r="129" spans="22:24" ht="15.75" thickBot="1">
      <c r="V129" s="753"/>
      <c r="W129" s="22"/>
      <c r="X129" s="5"/>
    </row>
  </sheetData>
  <mergeCells count="103">
    <mergeCell ref="W105:X109"/>
    <mergeCell ref="W25:X29"/>
    <mergeCell ref="AA9:AB9"/>
    <mergeCell ref="AA10:AB14"/>
    <mergeCell ref="V120:V124"/>
    <mergeCell ref="V125:V129"/>
    <mergeCell ref="V110:V114"/>
    <mergeCell ref="V115:V119"/>
    <mergeCell ref="V103:X103"/>
    <mergeCell ref="V105:V109"/>
    <mergeCell ref="N100:AL100"/>
    <mergeCell ref="V84:V88"/>
    <mergeCell ref="Z84:Z88"/>
    <mergeCell ref="AD84:AD88"/>
    <mergeCell ref="AH84:AH88"/>
    <mergeCell ref="V89:V93"/>
    <mergeCell ref="Z89:Z93"/>
    <mergeCell ref="AD89:AD93"/>
    <mergeCell ref="AH89:AH93"/>
    <mergeCell ref="AD79:AD83"/>
    <mergeCell ref="AH79:AH83"/>
    <mergeCell ref="N69:AL69"/>
    <mergeCell ref="V72:X72"/>
    <mergeCell ref="Z72:AB72"/>
    <mergeCell ref="AD72:AF72"/>
    <mergeCell ref="AH72:AI72"/>
    <mergeCell ref="V94:V98"/>
    <mergeCell ref="Z94:Z98"/>
    <mergeCell ref="AD94:AD98"/>
    <mergeCell ref="AH94:AH98"/>
    <mergeCell ref="AH56:AH60"/>
    <mergeCell ref="V61:V65"/>
    <mergeCell ref="Z61:Z65"/>
    <mergeCell ref="AD61:AD65"/>
    <mergeCell ref="AH61:AH65"/>
    <mergeCell ref="W56:X60"/>
    <mergeCell ref="V74:V78"/>
    <mergeCell ref="Z74:Z78"/>
    <mergeCell ref="AD74:AD78"/>
    <mergeCell ref="AH74:AH78"/>
    <mergeCell ref="AH46:AH50"/>
    <mergeCell ref="V51:V55"/>
    <mergeCell ref="Z51:Z55"/>
    <mergeCell ref="AD51:AD55"/>
    <mergeCell ref="AH51:AH55"/>
    <mergeCell ref="V39:X39"/>
    <mergeCell ref="Z39:AB39"/>
    <mergeCell ref="AD39:AF39"/>
    <mergeCell ref="AH39:AI39"/>
    <mergeCell ref="V41:V45"/>
    <mergeCell ref="Z41:Z45"/>
    <mergeCell ref="AD41:AD45"/>
    <mergeCell ref="AH41:AH45"/>
    <mergeCell ref="W41:X45"/>
    <mergeCell ref="W40:X40"/>
    <mergeCell ref="AH15:AH19"/>
    <mergeCell ref="W9:X9"/>
    <mergeCell ref="W10:X14"/>
    <mergeCell ref="AE9:AF9"/>
    <mergeCell ref="AE10:AF14"/>
    <mergeCell ref="N36:AL36"/>
    <mergeCell ref="N5:AL5"/>
    <mergeCell ref="AH8:AI8"/>
    <mergeCell ref="V10:V14"/>
    <mergeCell ref="Z10:Z14"/>
    <mergeCell ref="AD10:AD14"/>
    <mergeCell ref="AH10:AH14"/>
    <mergeCell ref="V20:V24"/>
    <mergeCell ref="Z20:Z24"/>
    <mergeCell ref="AD20:AD24"/>
    <mergeCell ref="AH20:AH24"/>
    <mergeCell ref="V25:V29"/>
    <mergeCell ref="Z25:Z29"/>
    <mergeCell ref="AD25:AD29"/>
    <mergeCell ref="AH25:AH29"/>
    <mergeCell ref="V30:V34"/>
    <mergeCell ref="Z30:Z34"/>
    <mergeCell ref="AD30:AD34"/>
    <mergeCell ref="AH30:AH34"/>
    <mergeCell ref="W120:X124"/>
    <mergeCell ref="W74:X78"/>
    <mergeCell ref="W89:X93"/>
    <mergeCell ref="W73:X73"/>
    <mergeCell ref="J6:K6"/>
    <mergeCell ref="K8:K16"/>
    <mergeCell ref="V8:X8"/>
    <mergeCell ref="Z8:AB8"/>
    <mergeCell ref="AD8:AF8"/>
    <mergeCell ref="V15:V19"/>
    <mergeCell ref="Z15:Z19"/>
    <mergeCell ref="AD15:AD19"/>
    <mergeCell ref="AA20:AB20"/>
    <mergeCell ref="AA25:AB29"/>
    <mergeCell ref="AA30:AA34"/>
    <mergeCell ref="AE25:AF29"/>
    <mergeCell ref="V46:V50"/>
    <mergeCell ref="Z46:Z50"/>
    <mergeCell ref="AD46:AD50"/>
    <mergeCell ref="V56:V60"/>
    <mergeCell ref="Z56:Z60"/>
    <mergeCell ref="AD56:AD60"/>
    <mergeCell ref="V79:V83"/>
    <mergeCell ref="Z79:Z83"/>
  </mergeCells>
  <pageMargins left="0.7" right="0.7" top="0.75" bottom="0.75" header="0.3" footer="0.3"/>
  <pageSetup paperSize="9" orientation="portrait"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AE148-7009-4287-9732-D8DA6AA282ED}">
  <dimension ref="Q4:AO165"/>
  <sheetViews>
    <sheetView showGridLines="0" zoomScale="50" zoomScaleNormal="50" workbookViewId="0"/>
  </sheetViews>
  <sheetFormatPr baseColWidth="10" defaultRowHeight="15"/>
  <cols>
    <col min="17" max="17" width="21.42578125" customWidth="1"/>
    <col min="18" max="18" width="54" customWidth="1"/>
    <col min="28" max="28" width="16.5703125" customWidth="1"/>
    <col min="29" max="29" width="37.140625" customWidth="1"/>
    <col min="30" max="30" width="72" customWidth="1"/>
    <col min="32" max="32" width="18.28515625" customWidth="1"/>
    <col min="33" max="33" width="73.42578125" customWidth="1"/>
    <col min="35" max="35" width="19.85546875" customWidth="1"/>
    <col min="36" max="36" width="61.5703125" customWidth="1"/>
    <col min="38" max="38" width="17.140625" customWidth="1"/>
    <col min="39" max="39" width="78.85546875" customWidth="1"/>
  </cols>
  <sheetData>
    <row r="4" spans="17:41" ht="15.75" thickBot="1"/>
    <row r="5" spans="17:41" ht="15.75" thickBot="1">
      <c r="Q5" s="772" t="s">
        <v>228</v>
      </c>
      <c r="R5" s="773"/>
    </row>
    <row r="6" spans="17:41" ht="15.75" thickBot="1">
      <c r="Q6" s="12" t="s">
        <v>2</v>
      </c>
      <c r="R6" s="12" t="s">
        <v>9</v>
      </c>
      <c r="V6" s="991" t="s">
        <v>338</v>
      </c>
      <c r="W6" s="992"/>
      <c r="X6" s="992"/>
      <c r="Y6" s="992"/>
      <c r="Z6" s="992"/>
      <c r="AA6" s="992"/>
      <c r="AB6" s="992"/>
      <c r="AC6" s="992"/>
      <c r="AD6" s="992"/>
      <c r="AE6" s="992"/>
      <c r="AF6" s="992"/>
      <c r="AG6" s="992"/>
      <c r="AH6" s="992"/>
      <c r="AI6" s="992"/>
      <c r="AJ6" s="992"/>
      <c r="AK6" s="992"/>
      <c r="AL6" s="992"/>
      <c r="AM6" s="992"/>
      <c r="AN6" s="992"/>
      <c r="AO6" s="993"/>
    </row>
    <row r="7" spans="17:41" ht="15.75" thickBot="1">
      <c r="Q7" s="8"/>
      <c r="R7" s="774" t="s">
        <v>230</v>
      </c>
    </row>
    <row r="8" spans="17:41" ht="15.75" thickBot="1">
      <c r="Q8" s="9"/>
      <c r="R8" s="770"/>
      <c r="AB8" s="767" t="s">
        <v>333</v>
      </c>
      <c r="AC8" s="727"/>
      <c r="AD8" s="768"/>
      <c r="AF8" s="730"/>
      <c r="AG8" s="730"/>
      <c r="AI8" s="730"/>
      <c r="AJ8" s="730"/>
      <c r="AL8" s="730"/>
      <c r="AM8" s="730"/>
    </row>
    <row r="9" spans="17:41" ht="15.75" thickBot="1">
      <c r="Q9" s="9"/>
      <c r="R9" s="770"/>
      <c r="AB9" s="15" t="s">
        <v>0</v>
      </c>
      <c r="AC9" s="739" t="s">
        <v>1</v>
      </c>
      <c r="AD9" s="740"/>
      <c r="AF9" s="19"/>
      <c r="AG9" s="17"/>
      <c r="AI9" s="19"/>
      <c r="AJ9" s="17"/>
      <c r="AL9" s="19"/>
      <c r="AM9" s="17"/>
    </row>
    <row r="10" spans="17:41" ht="15" customHeight="1">
      <c r="Q10" s="9"/>
      <c r="R10" s="770"/>
      <c r="AB10" s="751" t="s">
        <v>7</v>
      </c>
      <c r="AC10" s="741" t="s">
        <v>339</v>
      </c>
      <c r="AD10" s="742"/>
      <c r="AF10" s="700"/>
      <c r="AI10" s="700"/>
      <c r="AL10" s="700"/>
    </row>
    <row r="11" spans="17:41">
      <c r="Q11" s="9"/>
      <c r="R11" s="770"/>
      <c r="AB11" s="752"/>
      <c r="AC11" s="743"/>
      <c r="AD11" s="744"/>
      <c r="AF11" s="700"/>
      <c r="AI11" s="700"/>
      <c r="AL11" s="700"/>
    </row>
    <row r="12" spans="17:41">
      <c r="Q12" s="9"/>
      <c r="R12" s="770"/>
      <c r="AB12" s="752"/>
      <c r="AC12" s="743"/>
      <c r="AD12" s="744"/>
      <c r="AF12" s="700"/>
      <c r="AI12" s="700"/>
      <c r="AL12" s="700"/>
    </row>
    <row r="13" spans="17:41" ht="30">
      <c r="Q13" s="10" t="s">
        <v>10</v>
      </c>
      <c r="R13" s="770"/>
      <c r="AB13" s="752"/>
      <c r="AC13" s="743"/>
      <c r="AD13" s="744"/>
      <c r="AF13" s="700"/>
      <c r="AI13" s="700"/>
      <c r="AL13" s="700"/>
    </row>
    <row r="14" spans="17:41" ht="15.75" thickBot="1">
      <c r="Q14" s="9"/>
      <c r="R14" s="770"/>
      <c r="AB14" s="753"/>
      <c r="AC14" s="764"/>
      <c r="AD14" s="765"/>
      <c r="AF14" s="700"/>
      <c r="AI14" s="700"/>
      <c r="AL14" s="700"/>
    </row>
    <row r="15" spans="17:41" ht="15.75" thickBot="1">
      <c r="Q15" s="11"/>
      <c r="R15" s="771"/>
      <c r="AB15" s="751" t="s">
        <v>3</v>
      </c>
      <c r="AC15" s="38" t="s">
        <v>66</v>
      </c>
      <c r="AD15" s="45" t="s">
        <v>334</v>
      </c>
      <c r="AF15" s="700"/>
      <c r="AI15" s="700"/>
      <c r="AL15" s="700"/>
    </row>
    <row r="16" spans="17:41">
      <c r="AB16" s="752"/>
      <c r="AC16" s="21" t="s">
        <v>335</v>
      </c>
      <c r="AD16" s="4" t="s">
        <v>336</v>
      </c>
      <c r="AF16" s="700"/>
      <c r="AI16" s="700"/>
      <c r="AL16" s="700"/>
    </row>
    <row r="17" spans="28:38">
      <c r="AB17" s="752"/>
      <c r="AC17" s="21" t="s">
        <v>340</v>
      </c>
      <c r="AD17" s="4" t="s">
        <v>341</v>
      </c>
      <c r="AF17" s="700"/>
      <c r="AI17" s="700"/>
      <c r="AL17" s="700"/>
    </row>
    <row r="18" spans="28:38">
      <c r="AB18" s="752"/>
      <c r="AC18" s="21"/>
      <c r="AD18" s="4"/>
      <c r="AF18" s="700"/>
      <c r="AI18" s="700"/>
      <c r="AL18" s="700"/>
    </row>
    <row r="19" spans="28:38" ht="15.75" thickBot="1">
      <c r="AB19" s="753"/>
      <c r="AC19" s="22"/>
      <c r="AD19" s="5"/>
      <c r="AF19" s="700"/>
      <c r="AI19" s="700"/>
      <c r="AL19" s="700"/>
    </row>
    <row r="20" spans="28:38">
      <c r="AB20" s="751" t="s">
        <v>4</v>
      </c>
      <c r="AC20" s="54" t="s">
        <v>4</v>
      </c>
      <c r="AD20" s="3"/>
      <c r="AF20" s="700"/>
      <c r="AI20" s="700"/>
      <c r="AL20" s="700"/>
    </row>
    <row r="21" spans="28:38">
      <c r="AB21" s="752"/>
      <c r="AC21" s="21" t="s">
        <v>54</v>
      </c>
      <c r="AD21" s="4"/>
      <c r="AF21" s="700"/>
      <c r="AI21" s="700"/>
      <c r="AL21" s="700"/>
    </row>
    <row r="22" spans="28:38">
      <c r="AB22" s="752"/>
      <c r="AC22" s="21"/>
      <c r="AD22" s="4"/>
      <c r="AF22" s="700"/>
      <c r="AI22" s="700"/>
      <c r="AL22" s="700"/>
    </row>
    <row r="23" spans="28:38">
      <c r="AB23" s="752"/>
      <c r="AC23" s="21"/>
      <c r="AD23" s="4"/>
      <c r="AF23" s="700"/>
      <c r="AI23" s="700"/>
      <c r="AL23" s="700"/>
    </row>
    <row r="24" spans="28:38" ht="15.75" thickBot="1">
      <c r="AB24" s="753"/>
      <c r="AC24" s="22"/>
      <c r="AD24" s="5"/>
      <c r="AF24" s="700"/>
      <c r="AI24" s="700"/>
      <c r="AL24" s="700"/>
    </row>
    <row r="25" spans="28:38">
      <c r="AB25" s="751" t="s">
        <v>5</v>
      </c>
      <c r="AC25" s="754"/>
      <c r="AD25" s="755"/>
      <c r="AF25" s="700"/>
      <c r="AI25" s="700"/>
      <c r="AL25" s="700"/>
    </row>
    <row r="26" spans="28:38">
      <c r="AB26" s="752"/>
      <c r="AC26" s="756"/>
      <c r="AD26" s="757"/>
      <c r="AF26" s="700"/>
      <c r="AI26" s="700"/>
      <c r="AL26" s="700"/>
    </row>
    <row r="27" spans="28:38">
      <c r="AB27" s="752"/>
      <c r="AC27" s="756"/>
      <c r="AD27" s="757"/>
      <c r="AF27" s="700"/>
      <c r="AI27" s="700"/>
      <c r="AL27" s="700"/>
    </row>
    <row r="28" spans="28:38">
      <c r="AB28" s="752"/>
      <c r="AC28" s="756"/>
      <c r="AD28" s="757"/>
      <c r="AF28" s="700"/>
      <c r="AI28" s="700"/>
      <c r="AL28" s="700"/>
    </row>
    <row r="29" spans="28:38" ht="15.75" thickBot="1">
      <c r="AB29" s="753"/>
      <c r="AC29" s="766"/>
      <c r="AD29" s="779"/>
      <c r="AF29" s="700"/>
      <c r="AI29" s="700"/>
      <c r="AL29" s="700"/>
    </row>
    <row r="30" spans="28:38">
      <c r="AB30" s="751" t="s">
        <v>6</v>
      </c>
      <c r="AC30" s="51" t="s">
        <v>337</v>
      </c>
      <c r="AD30" s="3"/>
      <c r="AF30" s="700"/>
      <c r="AI30" s="700"/>
      <c r="AL30" s="700"/>
    </row>
    <row r="31" spans="28:38">
      <c r="AB31" s="752"/>
      <c r="AC31" s="21"/>
      <c r="AD31" s="4"/>
      <c r="AF31" s="700"/>
      <c r="AI31" s="700"/>
      <c r="AL31" s="700"/>
    </row>
    <row r="32" spans="28:38">
      <c r="AB32" s="752"/>
      <c r="AC32" s="21"/>
      <c r="AD32" s="4"/>
      <c r="AF32" s="700"/>
      <c r="AI32" s="700"/>
      <c r="AL32" s="700"/>
    </row>
    <row r="33" spans="22:41">
      <c r="AB33" s="752"/>
      <c r="AC33" s="21"/>
      <c r="AD33" s="4"/>
      <c r="AF33" s="700"/>
      <c r="AI33" s="700"/>
      <c r="AL33" s="700"/>
    </row>
    <row r="34" spans="22:41" ht="15.75" thickBot="1">
      <c r="AB34" s="753"/>
      <c r="AC34" s="22"/>
      <c r="AD34" s="5"/>
      <c r="AF34" s="700"/>
      <c r="AI34" s="700"/>
      <c r="AL34" s="700"/>
    </row>
    <row r="37" spans="22:41" ht="15.75" thickBot="1"/>
    <row r="38" spans="22:41" ht="15.75" thickBot="1">
      <c r="V38" s="991" t="s">
        <v>344</v>
      </c>
      <c r="W38" s="992"/>
      <c r="X38" s="992"/>
      <c r="Y38" s="992"/>
      <c r="Z38" s="992"/>
      <c r="AA38" s="992"/>
      <c r="AB38" s="992"/>
      <c r="AC38" s="992"/>
      <c r="AD38" s="992"/>
      <c r="AE38" s="992"/>
      <c r="AF38" s="992"/>
      <c r="AG38" s="992"/>
      <c r="AH38" s="992"/>
      <c r="AI38" s="992"/>
      <c r="AJ38" s="992"/>
      <c r="AK38" s="992"/>
      <c r="AL38" s="992"/>
      <c r="AM38" s="992"/>
      <c r="AN38" s="992"/>
      <c r="AO38" s="993"/>
    </row>
    <row r="39" spans="22:41" ht="15.75" thickBot="1"/>
    <row r="40" spans="22:41" ht="15.75" thickBot="1">
      <c r="AB40" s="726"/>
      <c r="AC40" s="727"/>
      <c r="AD40" s="731"/>
      <c r="AF40" s="730"/>
      <c r="AG40" s="730"/>
      <c r="AI40" s="730"/>
      <c r="AJ40" s="730"/>
      <c r="AL40" s="730"/>
      <c r="AM40" s="730"/>
    </row>
    <row r="41" spans="22:41" ht="15.75" thickBot="1">
      <c r="AB41" s="15" t="s">
        <v>3</v>
      </c>
      <c r="AC41" s="739" t="s">
        <v>1</v>
      </c>
      <c r="AD41" s="740"/>
      <c r="AF41" s="19"/>
      <c r="AG41" s="17"/>
      <c r="AI41" s="19"/>
      <c r="AJ41" s="17"/>
      <c r="AL41" s="19"/>
      <c r="AM41" s="17"/>
    </row>
    <row r="42" spans="22:41" ht="15" customHeight="1">
      <c r="AB42" s="751" t="s">
        <v>343</v>
      </c>
      <c r="AC42" s="741" t="s">
        <v>345</v>
      </c>
      <c r="AD42" s="742"/>
      <c r="AF42" s="700"/>
      <c r="AI42" s="700"/>
      <c r="AL42" s="700"/>
    </row>
    <row r="43" spans="22:41">
      <c r="AB43" s="752"/>
      <c r="AC43" s="743"/>
      <c r="AD43" s="744"/>
      <c r="AF43" s="700"/>
      <c r="AI43" s="700"/>
      <c r="AL43" s="700"/>
    </row>
    <row r="44" spans="22:41">
      <c r="AB44" s="752"/>
      <c r="AC44" s="743"/>
      <c r="AD44" s="744"/>
      <c r="AF44" s="700"/>
      <c r="AI44" s="700"/>
      <c r="AL44" s="700"/>
    </row>
    <row r="45" spans="22:41">
      <c r="AB45" s="752"/>
      <c r="AC45" s="743"/>
      <c r="AD45" s="744"/>
      <c r="AF45" s="700"/>
      <c r="AI45" s="700"/>
      <c r="AL45" s="700"/>
    </row>
    <row r="46" spans="22:41" ht="15.75" thickBot="1">
      <c r="AB46" s="753"/>
      <c r="AC46" s="764"/>
      <c r="AD46" s="765"/>
      <c r="AF46" s="700"/>
      <c r="AI46" s="700"/>
      <c r="AL46" s="700"/>
    </row>
    <row r="47" spans="22:41" ht="15.75" thickBot="1">
      <c r="AB47" s="751" t="s">
        <v>3</v>
      </c>
      <c r="AC47" s="38" t="s">
        <v>66</v>
      </c>
      <c r="AD47" s="45" t="s">
        <v>23</v>
      </c>
      <c r="AF47" s="700"/>
      <c r="AI47" s="700"/>
      <c r="AL47" s="700"/>
    </row>
    <row r="48" spans="22:41">
      <c r="AB48" s="752"/>
      <c r="AC48" s="21" t="s">
        <v>335</v>
      </c>
      <c r="AD48" s="4" t="s">
        <v>347</v>
      </c>
      <c r="AF48" s="700"/>
      <c r="AI48" s="700"/>
      <c r="AL48" s="700"/>
    </row>
    <row r="49" spans="28:38">
      <c r="AB49" s="752"/>
      <c r="AC49" s="21" t="s">
        <v>346</v>
      </c>
      <c r="AD49" s="4"/>
      <c r="AF49" s="700"/>
      <c r="AI49" s="700"/>
      <c r="AL49" s="700"/>
    </row>
    <row r="50" spans="28:38">
      <c r="AB50" s="752"/>
      <c r="AC50" s="21"/>
      <c r="AD50" s="4"/>
      <c r="AF50" s="700"/>
      <c r="AI50" s="700"/>
      <c r="AL50" s="700"/>
    </row>
    <row r="51" spans="28:38" ht="15.75" thickBot="1">
      <c r="AB51" s="753"/>
      <c r="AC51" s="22"/>
      <c r="AD51" s="5"/>
      <c r="AF51" s="700"/>
      <c r="AI51" s="700"/>
      <c r="AL51" s="700"/>
    </row>
    <row r="52" spans="28:38" ht="15.75" thickBot="1">
      <c r="AB52" s="751" t="s">
        <v>342</v>
      </c>
      <c r="AC52" s="38" t="s">
        <v>4</v>
      </c>
      <c r="AD52" s="3"/>
      <c r="AF52" s="700"/>
      <c r="AI52" s="700"/>
      <c r="AL52" s="700"/>
    </row>
    <row r="53" spans="28:38">
      <c r="AB53" s="752"/>
      <c r="AC53" s="21" t="s">
        <v>54</v>
      </c>
      <c r="AD53" s="4"/>
      <c r="AF53" s="700"/>
      <c r="AI53" s="700"/>
      <c r="AL53" s="700"/>
    </row>
    <row r="54" spans="28:38">
      <c r="AB54" s="752"/>
      <c r="AC54" s="21"/>
      <c r="AD54" s="4"/>
      <c r="AF54" s="700"/>
      <c r="AI54" s="700"/>
      <c r="AL54" s="700"/>
    </row>
    <row r="55" spans="28:38">
      <c r="AB55" s="752"/>
      <c r="AC55" s="21"/>
      <c r="AD55" s="4"/>
      <c r="AF55" s="700"/>
      <c r="AI55" s="700"/>
      <c r="AL55" s="700"/>
    </row>
    <row r="56" spans="28:38" ht="15.75" thickBot="1">
      <c r="AB56" s="753"/>
      <c r="AC56" s="22"/>
      <c r="AD56" s="5"/>
      <c r="AF56" s="700"/>
      <c r="AI56" s="700"/>
      <c r="AL56" s="700"/>
    </row>
    <row r="57" spans="28:38">
      <c r="AB57" s="751" t="s">
        <v>5</v>
      </c>
      <c r="AC57" s="754" t="s">
        <v>348</v>
      </c>
      <c r="AD57" s="755"/>
      <c r="AF57" s="700"/>
      <c r="AI57" s="700"/>
      <c r="AL57" s="700"/>
    </row>
    <row r="58" spans="28:38">
      <c r="AB58" s="752"/>
      <c r="AC58" s="756"/>
      <c r="AD58" s="757"/>
      <c r="AF58" s="700"/>
      <c r="AI58" s="700"/>
      <c r="AL58" s="700"/>
    </row>
    <row r="59" spans="28:38">
      <c r="AB59" s="752"/>
      <c r="AC59" s="756"/>
      <c r="AD59" s="757"/>
      <c r="AF59" s="700"/>
      <c r="AI59" s="700"/>
      <c r="AL59" s="700"/>
    </row>
    <row r="60" spans="28:38">
      <c r="AB60" s="752"/>
      <c r="AC60" s="756"/>
      <c r="AD60" s="757"/>
      <c r="AF60" s="700"/>
      <c r="AI60" s="700"/>
      <c r="AL60" s="700"/>
    </row>
    <row r="61" spans="28:38" ht="15.75" thickBot="1">
      <c r="AB61" s="753"/>
      <c r="AC61" s="766"/>
      <c r="AD61" s="779"/>
      <c r="AF61" s="700"/>
      <c r="AI61" s="700"/>
      <c r="AL61" s="700"/>
    </row>
    <row r="62" spans="28:38">
      <c r="AB62" s="751" t="s">
        <v>6</v>
      </c>
      <c r="AC62" s="51"/>
      <c r="AD62" s="3"/>
      <c r="AF62" s="700"/>
      <c r="AI62" s="700"/>
      <c r="AL62" s="700"/>
    </row>
    <row r="63" spans="28:38">
      <c r="AB63" s="752"/>
      <c r="AC63" s="21" t="s">
        <v>337</v>
      </c>
      <c r="AD63" s="4"/>
      <c r="AF63" s="700"/>
      <c r="AI63" s="700"/>
      <c r="AL63" s="700"/>
    </row>
    <row r="64" spans="28:38">
      <c r="AB64" s="752"/>
      <c r="AC64" s="21"/>
      <c r="AD64" s="4"/>
      <c r="AF64" s="700"/>
      <c r="AI64" s="700"/>
      <c r="AL64" s="700"/>
    </row>
    <row r="65" spans="22:41">
      <c r="AB65" s="752"/>
      <c r="AC65" s="21"/>
      <c r="AD65" s="4"/>
      <c r="AF65" s="700"/>
      <c r="AI65" s="700"/>
      <c r="AL65" s="700"/>
    </row>
    <row r="66" spans="22:41" ht="15.75" thickBot="1">
      <c r="AB66" s="753"/>
      <c r="AC66" s="22"/>
      <c r="AD66" s="5"/>
      <c r="AF66" s="700"/>
      <c r="AI66" s="700"/>
      <c r="AL66" s="700"/>
    </row>
    <row r="70" spans="22:41" ht="15.75" thickBot="1"/>
    <row r="71" spans="22:41" ht="15.75" thickBot="1">
      <c r="V71" s="991" t="s">
        <v>225</v>
      </c>
      <c r="W71" s="992"/>
      <c r="X71" s="992"/>
      <c r="Y71" s="992"/>
      <c r="Z71" s="992"/>
      <c r="AA71" s="992"/>
      <c r="AB71" s="992"/>
      <c r="AC71" s="992"/>
      <c r="AD71" s="992"/>
      <c r="AE71" s="992"/>
      <c r="AF71" s="992"/>
      <c r="AG71" s="992"/>
      <c r="AH71" s="992"/>
      <c r="AI71" s="992"/>
      <c r="AJ71" s="992"/>
      <c r="AK71" s="992"/>
      <c r="AL71" s="992"/>
      <c r="AM71" s="992"/>
      <c r="AN71" s="992"/>
      <c r="AO71" s="993"/>
    </row>
    <row r="72" spans="22:41" ht="15.75" thickBot="1"/>
    <row r="73" spans="22:41" ht="15.75" thickBot="1">
      <c r="AB73" s="767" t="s">
        <v>350</v>
      </c>
      <c r="AC73" s="727"/>
      <c r="AD73" s="768"/>
      <c r="AF73" s="730"/>
      <c r="AG73" s="730"/>
      <c r="AI73" s="730"/>
      <c r="AJ73" s="730"/>
      <c r="AL73" s="730"/>
      <c r="AM73" s="730"/>
    </row>
    <row r="74" spans="22:41" ht="15.75" thickBot="1">
      <c r="AB74" s="15" t="s">
        <v>0</v>
      </c>
      <c r="AC74" s="739" t="s">
        <v>1</v>
      </c>
      <c r="AD74" s="740"/>
      <c r="AF74" s="19"/>
      <c r="AG74" s="17"/>
      <c r="AI74" s="19"/>
      <c r="AJ74" s="17"/>
      <c r="AL74" s="19"/>
      <c r="AM74" s="17"/>
    </row>
    <row r="75" spans="22:41">
      <c r="AB75" s="751" t="s">
        <v>7</v>
      </c>
      <c r="AC75" s="741" t="s">
        <v>349</v>
      </c>
      <c r="AD75" s="742"/>
      <c r="AF75" s="700"/>
      <c r="AI75" s="700"/>
      <c r="AL75" s="700"/>
    </row>
    <row r="76" spans="22:41">
      <c r="AB76" s="752"/>
      <c r="AC76" s="743"/>
      <c r="AD76" s="744"/>
      <c r="AF76" s="700"/>
      <c r="AI76" s="700"/>
      <c r="AL76" s="700"/>
    </row>
    <row r="77" spans="22:41">
      <c r="AB77" s="752"/>
      <c r="AC77" s="743"/>
      <c r="AD77" s="744"/>
      <c r="AF77" s="700"/>
      <c r="AI77" s="700"/>
      <c r="AL77" s="700"/>
    </row>
    <row r="78" spans="22:41">
      <c r="AB78" s="752"/>
      <c r="AC78" s="743"/>
      <c r="AD78" s="744"/>
      <c r="AF78" s="700"/>
      <c r="AI78" s="700"/>
      <c r="AL78" s="700"/>
    </row>
    <row r="79" spans="22:41" ht="15.75" thickBot="1">
      <c r="AB79" s="753"/>
      <c r="AC79" s="764"/>
      <c r="AD79" s="765"/>
      <c r="AF79" s="700"/>
      <c r="AI79" s="700"/>
      <c r="AL79" s="700"/>
    </row>
    <row r="80" spans="22:41" ht="15.75" thickBot="1">
      <c r="AB80" s="751" t="s">
        <v>3</v>
      </c>
      <c r="AC80" s="38" t="s">
        <v>66</v>
      </c>
      <c r="AD80" s="45" t="s">
        <v>23</v>
      </c>
      <c r="AF80" s="700"/>
      <c r="AI80" s="700"/>
      <c r="AL80" s="700"/>
    </row>
    <row r="81" spans="28:38">
      <c r="AB81" s="752"/>
      <c r="AC81" s="21" t="s">
        <v>351</v>
      </c>
      <c r="AD81" s="21" t="s">
        <v>352</v>
      </c>
      <c r="AF81" s="700"/>
      <c r="AI81" s="700"/>
      <c r="AL81" s="700"/>
    </row>
    <row r="82" spans="28:38">
      <c r="AB82" s="752"/>
      <c r="AC82" s="21"/>
      <c r="AD82" s="21" t="s">
        <v>359</v>
      </c>
      <c r="AF82" s="700"/>
      <c r="AI82" s="700"/>
      <c r="AL82" s="700"/>
    </row>
    <row r="83" spans="28:38">
      <c r="AB83" s="752"/>
      <c r="AC83" s="21"/>
      <c r="AD83" s="4"/>
      <c r="AF83" s="700"/>
      <c r="AI83" s="700"/>
      <c r="AL83" s="700"/>
    </row>
    <row r="84" spans="28:38" ht="15.75" thickBot="1">
      <c r="AB84" s="753"/>
      <c r="AC84" s="22"/>
      <c r="AD84" s="5"/>
      <c r="AF84" s="700"/>
      <c r="AI84" s="700"/>
      <c r="AL84" s="700"/>
    </row>
    <row r="85" spans="28:38" ht="15.75" thickBot="1">
      <c r="AB85" s="751" t="s">
        <v>4</v>
      </c>
      <c r="AC85" s="726" t="s">
        <v>4</v>
      </c>
      <c r="AD85" s="731"/>
      <c r="AF85" s="700"/>
      <c r="AI85" s="700"/>
      <c r="AL85" s="700"/>
    </row>
    <row r="86" spans="28:38">
      <c r="AB86" s="752"/>
      <c r="AC86" s="775" t="s">
        <v>54</v>
      </c>
      <c r="AD86" s="776"/>
      <c r="AF86" s="700"/>
      <c r="AI86" s="700"/>
      <c r="AL86" s="700"/>
    </row>
    <row r="87" spans="28:38">
      <c r="AB87" s="752"/>
      <c r="AC87" s="747"/>
      <c r="AD87" s="748"/>
      <c r="AF87" s="700"/>
      <c r="AI87" s="700"/>
      <c r="AL87" s="700"/>
    </row>
    <row r="88" spans="28:38">
      <c r="AB88" s="752"/>
      <c r="AC88" s="747"/>
      <c r="AD88" s="748"/>
      <c r="AF88" s="700"/>
      <c r="AI88" s="700"/>
      <c r="AL88" s="700"/>
    </row>
    <row r="89" spans="28:38" ht="15.75" thickBot="1">
      <c r="AB89" s="753"/>
      <c r="AC89" s="803"/>
      <c r="AD89" s="805"/>
      <c r="AF89" s="700"/>
      <c r="AI89" s="700"/>
      <c r="AL89" s="700"/>
    </row>
    <row r="90" spans="28:38">
      <c r="AB90" s="751" t="s">
        <v>5</v>
      </c>
      <c r="AC90" s="775" t="s">
        <v>353</v>
      </c>
      <c r="AD90" s="776"/>
      <c r="AF90" s="700"/>
      <c r="AI90" s="700"/>
      <c r="AL90" s="700"/>
    </row>
    <row r="91" spans="28:38">
      <c r="AB91" s="752"/>
      <c r="AC91" s="747"/>
      <c r="AD91" s="748"/>
      <c r="AF91" s="700"/>
      <c r="AI91" s="700"/>
      <c r="AL91" s="700"/>
    </row>
    <row r="92" spans="28:38">
      <c r="AB92" s="752"/>
      <c r="AC92" s="747"/>
      <c r="AD92" s="748"/>
      <c r="AF92" s="700"/>
      <c r="AI92" s="700"/>
      <c r="AL92" s="700"/>
    </row>
    <row r="93" spans="28:38">
      <c r="AB93" s="752"/>
      <c r="AC93" s="747"/>
      <c r="AD93" s="748"/>
      <c r="AF93" s="700"/>
      <c r="AI93" s="700"/>
      <c r="AL93" s="700"/>
    </row>
    <row r="94" spans="28:38" ht="15.75" thickBot="1">
      <c r="AB94" s="753"/>
      <c r="AC94" s="803"/>
      <c r="AD94" s="805"/>
      <c r="AF94" s="700"/>
      <c r="AI94" s="700"/>
      <c r="AL94" s="700"/>
    </row>
    <row r="95" spans="28:38">
      <c r="AB95" s="751" t="s">
        <v>6</v>
      </c>
      <c r="AC95" s="51" t="s">
        <v>354</v>
      </c>
      <c r="AD95" s="3"/>
      <c r="AF95" s="700"/>
      <c r="AI95" s="700"/>
      <c r="AL95" s="700"/>
    </row>
    <row r="96" spans="28:38" ht="30">
      <c r="AB96" s="752"/>
      <c r="AC96" s="37" t="s">
        <v>355</v>
      </c>
      <c r="AD96" s="4"/>
      <c r="AF96" s="700"/>
      <c r="AI96" s="700"/>
      <c r="AL96" s="700"/>
    </row>
    <row r="97" spans="22:41">
      <c r="AB97" s="752"/>
      <c r="AC97" s="21"/>
      <c r="AD97" s="4"/>
      <c r="AF97" s="700"/>
      <c r="AI97" s="700"/>
      <c r="AL97" s="700"/>
    </row>
    <row r="98" spans="22:41">
      <c r="AB98" s="752"/>
      <c r="AC98" s="21"/>
      <c r="AD98" s="4"/>
      <c r="AF98" s="700"/>
      <c r="AI98" s="700"/>
      <c r="AL98" s="700"/>
    </row>
    <row r="99" spans="22:41" ht="15.75" thickBot="1">
      <c r="AB99" s="753"/>
      <c r="AC99" s="22"/>
      <c r="AD99" s="5"/>
      <c r="AF99" s="700"/>
      <c r="AI99" s="700"/>
      <c r="AL99" s="700"/>
    </row>
    <row r="103" spans="22:41" ht="15.75" thickBot="1"/>
    <row r="104" spans="22:41" ht="15.75" thickBot="1">
      <c r="V104" s="991" t="s">
        <v>360</v>
      </c>
      <c r="W104" s="992"/>
      <c r="X104" s="992"/>
      <c r="Y104" s="992"/>
      <c r="Z104" s="992"/>
      <c r="AA104" s="992"/>
      <c r="AB104" s="992"/>
      <c r="AC104" s="992"/>
      <c r="AD104" s="992"/>
      <c r="AE104" s="992"/>
      <c r="AF104" s="992"/>
      <c r="AG104" s="992"/>
      <c r="AH104" s="992"/>
      <c r="AI104" s="992"/>
      <c r="AJ104" s="992"/>
      <c r="AK104" s="992"/>
      <c r="AL104" s="992"/>
      <c r="AM104" s="992"/>
      <c r="AN104" s="992"/>
      <c r="AO104" s="993"/>
    </row>
    <row r="105" spans="22:41" ht="15.75" thickBot="1"/>
    <row r="106" spans="22:41" ht="15.75" thickBot="1">
      <c r="AB106" s="767" t="s">
        <v>13</v>
      </c>
      <c r="AC106" s="727"/>
      <c r="AD106" s="768"/>
      <c r="AF106" s="730"/>
      <c r="AG106" s="730"/>
      <c r="AI106" s="730"/>
      <c r="AJ106" s="730"/>
      <c r="AL106" s="730"/>
      <c r="AM106" s="730"/>
    </row>
    <row r="107" spans="22:41" ht="15.75" thickBot="1">
      <c r="AB107" s="15" t="s">
        <v>0</v>
      </c>
      <c r="AC107" s="739" t="s">
        <v>1</v>
      </c>
      <c r="AD107" s="740"/>
      <c r="AF107" s="19"/>
      <c r="AG107" s="17"/>
      <c r="AI107" s="19"/>
      <c r="AJ107" s="17"/>
      <c r="AL107" s="19"/>
      <c r="AM107" s="17"/>
    </row>
    <row r="108" spans="22:41">
      <c r="AB108" s="751" t="s">
        <v>7</v>
      </c>
      <c r="AC108" s="813" t="s">
        <v>362</v>
      </c>
      <c r="AD108" s="815"/>
      <c r="AF108" s="700"/>
      <c r="AI108" s="700"/>
      <c r="AL108" s="700"/>
    </row>
    <row r="109" spans="22:41">
      <c r="AB109" s="752"/>
      <c r="AC109" s="777"/>
      <c r="AD109" s="778"/>
      <c r="AF109" s="700"/>
      <c r="AI109" s="700"/>
      <c r="AL109" s="700"/>
    </row>
    <row r="110" spans="22:41">
      <c r="AB110" s="752"/>
      <c r="AC110" s="777"/>
      <c r="AD110" s="778"/>
      <c r="AF110" s="700"/>
      <c r="AI110" s="700"/>
      <c r="AL110" s="700"/>
    </row>
    <row r="111" spans="22:41">
      <c r="AB111" s="752"/>
      <c r="AC111" s="777"/>
      <c r="AD111" s="778"/>
      <c r="AF111" s="700"/>
      <c r="AI111" s="700"/>
      <c r="AL111" s="700"/>
    </row>
    <row r="112" spans="22:41" ht="15.75" thickBot="1">
      <c r="AB112" s="753"/>
      <c r="AC112" s="816"/>
      <c r="AD112" s="818"/>
      <c r="AF112" s="700"/>
      <c r="AI112" s="700"/>
      <c r="AL112" s="700"/>
    </row>
    <row r="113" spans="28:38" ht="15.75" thickBot="1">
      <c r="AB113" s="751" t="s">
        <v>3</v>
      </c>
      <c r="AC113" s="38" t="s">
        <v>66</v>
      </c>
      <c r="AD113" s="36" t="s">
        <v>23</v>
      </c>
      <c r="AF113" s="700"/>
      <c r="AI113" s="700"/>
      <c r="AL113" s="700"/>
    </row>
    <row r="114" spans="28:38">
      <c r="AB114" s="752"/>
      <c r="AC114" s="21" t="s">
        <v>356</v>
      </c>
      <c r="AD114" s="4" t="s">
        <v>357</v>
      </c>
      <c r="AF114" s="700"/>
      <c r="AI114" s="700"/>
      <c r="AL114" s="700"/>
    </row>
    <row r="115" spans="28:38">
      <c r="AB115" s="752"/>
      <c r="AC115" s="21" t="s">
        <v>361</v>
      </c>
      <c r="AD115" s="4"/>
      <c r="AF115" s="700"/>
      <c r="AI115" s="700"/>
      <c r="AL115" s="700"/>
    </row>
    <row r="116" spans="28:38">
      <c r="AB116" s="752"/>
      <c r="AC116" s="21"/>
      <c r="AD116" s="4"/>
      <c r="AF116" s="700"/>
      <c r="AI116" s="700"/>
      <c r="AL116" s="700"/>
    </row>
    <row r="117" spans="28:38" ht="15.75" thickBot="1">
      <c r="AB117" s="753"/>
      <c r="AC117" s="22"/>
      <c r="AD117" s="5"/>
      <c r="AF117" s="700"/>
      <c r="AI117" s="700"/>
      <c r="AL117" s="700"/>
    </row>
    <row r="118" spans="28:38" ht="15.75" thickBot="1">
      <c r="AB118" s="751" t="s">
        <v>4</v>
      </c>
      <c r="AC118" s="38" t="s">
        <v>4</v>
      </c>
      <c r="AD118" s="3"/>
      <c r="AF118" s="700"/>
      <c r="AI118" s="700"/>
      <c r="AL118" s="700"/>
    </row>
    <row r="119" spans="28:38">
      <c r="AB119" s="752"/>
      <c r="AC119" s="21" t="s">
        <v>54</v>
      </c>
      <c r="AD119" s="4"/>
      <c r="AF119" s="700"/>
      <c r="AI119" s="700"/>
      <c r="AL119" s="700"/>
    </row>
    <row r="120" spans="28:38">
      <c r="AB120" s="752"/>
      <c r="AC120" s="21"/>
      <c r="AD120" s="4"/>
      <c r="AF120" s="700"/>
      <c r="AI120" s="700"/>
      <c r="AL120" s="700"/>
    </row>
    <row r="121" spans="28:38">
      <c r="AB121" s="752"/>
      <c r="AC121" s="21"/>
      <c r="AD121" s="4"/>
      <c r="AF121" s="700"/>
      <c r="AI121" s="700"/>
      <c r="AL121" s="700"/>
    </row>
    <row r="122" spans="28:38" ht="15.75" thickBot="1">
      <c r="AB122" s="753"/>
      <c r="AC122" s="22"/>
      <c r="AD122" s="5"/>
      <c r="AF122" s="700"/>
      <c r="AI122" s="700"/>
      <c r="AL122" s="700"/>
    </row>
    <row r="123" spans="28:38">
      <c r="AB123" s="751" t="s">
        <v>5</v>
      </c>
      <c r="AC123" s="754" t="s">
        <v>358</v>
      </c>
      <c r="AD123" s="755"/>
      <c r="AF123" s="700"/>
      <c r="AI123" s="700"/>
      <c r="AL123" s="700"/>
    </row>
    <row r="124" spans="28:38">
      <c r="AB124" s="752"/>
      <c r="AC124" s="756"/>
      <c r="AD124" s="757"/>
      <c r="AF124" s="700"/>
      <c r="AI124" s="700"/>
      <c r="AL124" s="700"/>
    </row>
    <row r="125" spans="28:38">
      <c r="AB125" s="752"/>
      <c r="AC125" s="756"/>
      <c r="AD125" s="757"/>
      <c r="AF125" s="700"/>
      <c r="AI125" s="700"/>
      <c r="AL125" s="700"/>
    </row>
    <row r="126" spans="28:38">
      <c r="AB126" s="752"/>
      <c r="AC126" s="756"/>
      <c r="AD126" s="757"/>
      <c r="AF126" s="700"/>
      <c r="AI126" s="700"/>
      <c r="AL126" s="700"/>
    </row>
    <row r="127" spans="28:38" ht="15.75" thickBot="1">
      <c r="AB127" s="753"/>
      <c r="AC127" s="766"/>
      <c r="AD127" s="779"/>
      <c r="AF127" s="700"/>
      <c r="AI127" s="700"/>
      <c r="AL127" s="700"/>
    </row>
    <row r="128" spans="28:38">
      <c r="AB128" s="751" t="s">
        <v>6</v>
      </c>
      <c r="AC128" s="51"/>
      <c r="AD128" s="3"/>
      <c r="AF128" s="700"/>
      <c r="AI128" s="700"/>
      <c r="AL128" s="700"/>
    </row>
    <row r="129" spans="22:41">
      <c r="AB129" s="752"/>
      <c r="AC129" s="21" t="s">
        <v>316</v>
      </c>
      <c r="AD129" s="4"/>
      <c r="AF129" s="700"/>
      <c r="AI129" s="700"/>
      <c r="AL129" s="700"/>
    </row>
    <row r="130" spans="22:41">
      <c r="AB130" s="752"/>
      <c r="AC130" s="21"/>
      <c r="AD130" s="4"/>
      <c r="AF130" s="700"/>
      <c r="AI130" s="700"/>
      <c r="AL130" s="700"/>
    </row>
    <row r="131" spans="22:41">
      <c r="AB131" s="752"/>
      <c r="AC131" s="21"/>
      <c r="AD131" s="4"/>
      <c r="AF131" s="700"/>
      <c r="AI131" s="700"/>
      <c r="AL131" s="700"/>
    </row>
    <row r="132" spans="22:41" ht="15.75" thickBot="1">
      <c r="AB132" s="753"/>
      <c r="AC132" s="22"/>
      <c r="AD132" s="5"/>
      <c r="AF132" s="700"/>
      <c r="AI132" s="700"/>
      <c r="AL132" s="700"/>
    </row>
    <row r="136" spans="22:41" ht="15.75" thickBot="1"/>
    <row r="137" spans="22:41" ht="15.75" thickBot="1">
      <c r="V137" s="991" t="s">
        <v>226</v>
      </c>
      <c r="W137" s="992"/>
      <c r="X137" s="992"/>
      <c r="Y137" s="992"/>
      <c r="Z137" s="992"/>
      <c r="AA137" s="992"/>
      <c r="AB137" s="992"/>
      <c r="AC137" s="992"/>
      <c r="AD137" s="992"/>
      <c r="AE137" s="992"/>
      <c r="AF137" s="992"/>
      <c r="AG137" s="992"/>
      <c r="AH137" s="992"/>
      <c r="AI137" s="992"/>
      <c r="AJ137" s="992"/>
      <c r="AK137" s="992"/>
      <c r="AL137" s="992"/>
      <c r="AM137" s="992"/>
      <c r="AN137" s="992"/>
      <c r="AO137" s="993"/>
    </row>
    <row r="138" spans="22:41" ht="15.75" thickBot="1"/>
    <row r="139" spans="22:41" ht="15.75" thickBot="1">
      <c r="AB139" s="767" t="s">
        <v>13</v>
      </c>
      <c r="AC139" s="727"/>
      <c r="AD139" s="768"/>
    </row>
    <row r="140" spans="22:41" ht="15.75" thickBot="1">
      <c r="AB140" s="15" t="s">
        <v>0</v>
      </c>
      <c r="AC140" s="739" t="s">
        <v>1</v>
      </c>
      <c r="AD140" s="740"/>
    </row>
    <row r="141" spans="22:41">
      <c r="AB141" s="751" t="s">
        <v>7</v>
      </c>
      <c r="AC141" s="741" t="s">
        <v>363</v>
      </c>
      <c r="AD141" s="742"/>
    </row>
    <row r="142" spans="22:41">
      <c r="AB142" s="752"/>
      <c r="AC142" s="743"/>
      <c r="AD142" s="744"/>
    </row>
    <row r="143" spans="22:41">
      <c r="AB143" s="752"/>
      <c r="AC143" s="743"/>
      <c r="AD143" s="744"/>
    </row>
    <row r="144" spans="22:41">
      <c r="AB144" s="752"/>
      <c r="AC144" s="743"/>
      <c r="AD144" s="744"/>
    </row>
    <row r="145" spans="28:30" ht="15.75" thickBot="1">
      <c r="AB145" s="753"/>
      <c r="AC145" s="764"/>
      <c r="AD145" s="765"/>
    </row>
    <row r="146" spans="28:30" ht="15.75" thickBot="1">
      <c r="AB146" s="751" t="s">
        <v>3</v>
      </c>
      <c r="AC146" s="38" t="s">
        <v>66</v>
      </c>
      <c r="AD146" s="45" t="s">
        <v>23</v>
      </c>
    </row>
    <row r="147" spans="28:30" ht="30">
      <c r="AB147" s="752"/>
      <c r="AC147" s="37" t="s">
        <v>364</v>
      </c>
      <c r="AD147" s="4" t="s">
        <v>365</v>
      </c>
    </row>
    <row r="148" spans="28:30">
      <c r="AB148" s="752"/>
      <c r="AC148" s="21"/>
      <c r="AD148" s="4"/>
    </row>
    <row r="149" spans="28:30">
      <c r="AB149" s="752"/>
      <c r="AC149" s="21"/>
      <c r="AD149" s="4"/>
    </row>
    <row r="150" spans="28:30" ht="15.75" thickBot="1">
      <c r="AB150" s="753"/>
      <c r="AC150" s="22"/>
      <c r="AD150" s="5"/>
    </row>
    <row r="151" spans="28:30" ht="15.75" thickBot="1">
      <c r="AB151" s="751" t="s">
        <v>4</v>
      </c>
      <c r="AC151" s="38" t="s">
        <v>4</v>
      </c>
      <c r="AD151" s="3"/>
    </row>
    <row r="152" spans="28:30">
      <c r="AB152" s="752"/>
      <c r="AC152" s="21" t="s">
        <v>54</v>
      </c>
      <c r="AD152" s="4"/>
    </row>
    <row r="153" spans="28:30">
      <c r="AB153" s="752"/>
      <c r="AC153" s="21" t="s">
        <v>366</v>
      </c>
      <c r="AD153" s="4"/>
    </row>
    <row r="154" spans="28:30">
      <c r="AB154" s="752"/>
      <c r="AC154" s="21" t="s">
        <v>367</v>
      </c>
      <c r="AD154" s="4"/>
    </row>
    <row r="155" spans="28:30" ht="15.75" thickBot="1">
      <c r="AB155" s="753"/>
      <c r="AC155" s="22"/>
      <c r="AD155" s="5"/>
    </row>
    <row r="156" spans="28:30">
      <c r="AB156" s="751" t="s">
        <v>5</v>
      </c>
      <c r="AC156" s="754" t="s">
        <v>368</v>
      </c>
      <c r="AD156" s="755"/>
    </row>
    <row r="157" spans="28:30">
      <c r="AB157" s="752"/>
      <c r="AC157" s="756"/>
      <c r="AD157" s="757"/>
    </row>
    <row r="158" spans="28:30">
      <c r="AB158" s="752"/>
      <c r="AC158" s="756"/>
      <c r="AD158" s="757"/>
    </row>
    <row r="159" spans="28:30">
      <c r="AB159" s="752"/>
      <c r="AC159" s="756"/>
      <c r="AD159" s="757"/>
    </row>
    <row r="160" spans="28:30" ht="15.75" thickBot="1">
      <c r="AB160" s="753"/>
      <c r="AC160" s="766"/>
      <c r="AD160" s="779"/>
    </row>
    <row r="161" spans="28:30">
      <c r="AB161" s="751" t="s">
        <v>6</v>
      </c>
      <c r="AC161" s="51" t="s">
        <v>369</v>
      </c>
      <c r="AD161" s="3"/>
    </row>
    <row r="162" spans="28:30">
      <c r="AB162" s="752"/>
      <c r="AC162" s="21" t="s">
        <v>370</v>
      </c>
      <c r="AD162" s="4"/>
    </row>
    <row r="163" spans="28:30">
      <c r="AB163" s="752"/>
      <c r="AC163" s="21" t="s">
        <v>316</v>
      </c>
      <c r="AD163" s="4"/>
    </row>
    <row r="164" spans="28:30">
      <c r="AB164" s="752"/>
      <c r="AC164" s="21"/>
      <c r="AD164" s="4"/>
    </row>
    <row r="165" spans="28:30" ht="15.75" thickBot="1">
      <c r="AB165" s="753"/>
      <c r="AC165" s="22"/>
      <c r="AD165" s="5"/>
    </row>
  </sheetData>
  <mergeCells count="126">
    <mergeCell ref="AB161:AB165"/>
    <mergeCell ref="AB123:AB127"/>
    <mergeCell ref="AF123:AF127"/>
    <mergeCell ref="AI123:AI127"/>
    <mergeCell ref="AL123:AL127"/>
    <mergeCell ref="AB128:AB132"/>
    <mergeCell ref="AF128:AF132"/>
    <mergeCell ref="AI128:AI132"/>
    <mergeCell ref="AL128:AL132"/>
    <mergeCell ref="AC123:AD127"/>
    <mergeCell ref="V137:AO137"/>
    <mergeCell ref="AC140:AD140"/>
    <mergeCell ref="AC141:AD145"/>
    <mergeCell ref="AC156:AD160"/>
    <mergeCell ref="AB146:AB150"/>
    <mergeCell ref="AB151:AB155"/>
    <mergeCell ref="AB139:AD139"/>
    <mergeCell ref="AB141:AB145"/>
    <mergeCell ref="AB156:AB160"/>
    <mergeCell ref="AB113:AB117"/>
    <mergeCell ref="AF113:AF117"/>
    <mergeCell ref="AI113:AI117"/>
    <mergeCell ref="AL113:AL117"/>
    <mergeCell ref="AB118:AB122"/>
    <mergeCell ref="AF118:AF122"/>
    <mergeCell ref="AI118:AI122"/>
    <mergeCell ref="AL118:AL122"/>
    <mergeCell ref="AB106:AD106"/>
    <mergeCell ref="AF106:AG106"/>
    <mergeCell ref="AI106:AJ106"/>
    <mergeCell ref="AL106:AM106"/>
    <mergeCell ref="AB108:AB112"/>
    <mergeCell ref="AF108:AF112"/>
    <mergeCell ref="AI108:AI112"/>
    <mergeCell ref="AL108:AL112"/>
    <mergeCell ref="AC107:AD107"/>
    <mergeCell ref="AC108:AD112"/>
    <mergeCell ref="V104:AO104"/>
    <mergeCell ref="AL75:AL79"/>
    <mergeCell ref="AB90:AB94"/>
    <mergeCell ref="AF90:AF94"/>
    <mergeCell ref="AI90:AI94"/>
    <mergeCell ref="AL90:AL94"/>
    <mergeCell ref="AB95:AB99"/>
    <mergeCell ref="AF95:AF99"/>
    <mergeCell ref="AI95:AI99"/>
    <mergeCell ref="AL95:AL99"/>
    <mergeCell ref="AC85:AD85"/>
    <mergeCell ref="AC86:AD89"/>
    <mergeCell ref="AC90:AD94"/>
    <mergeCell ref="AB80:AB84"/>
    <mergeCell ref="AF80:AF84"/>
    <mergeCell ref="AI80:AI84"/>
    <mergeCell ref="AL80:AL84"/>
    <mergeCell ref="AB85:AB89"/>
    <mergeCell ref="AF85:AF89"/>
    <mergeCell ref="AI85:AI89"/>
    <mergeCell ref="AL85:AL89"/>
    <mergeCell ref="AB20:AB24"/>
    <mergeCell ref="AF20:AF24"/>
    <mergeCell ref="AI20:AI24"/>
    <mergeCell ref="AL20:AL24"/>
    <mergeCell ref="AB25:AB29"/>
    <mergeCell ref="AB47:AB51"/>
    <mergeCell ref="AF47:AF51"/>
    <mergeCell ref="AI47:AI51"/>
    <mergeCell ref="AL47:AL51"/>
    <mergeCell ref="AB40:AD40"/>
    <mergeCell ref="AF40:AG40"/>
    <mergeCell ref="AI40:AJ40"/>
    <mergeCell ref="AL40:AM40"/>
    <mergeCell ref="AB42:AB46"/>
    <mergeCell ref="AF42:AF46"/>
    <mergeCell ref="AI42:AI46"/>
    <mergeCell ref="AL42:AL46"/>
    <mergeCell ref="AF25:AF29"/>
    <mergeCell ref="AI25:AI29"/>
    <mergeCell ref="AL25:AL29"/>
    <mergeCell ref="AB30:AB34"/>
    <mergeCell ref="AF30:AF34"/>
    <mergeCell ref="AI30:AI34"/>
    <mergeCell ref="AL30:AL34"/>
    <mergeCell ref="Q5:R5"/>
    <mergeCell ref="R7:R15"/>
    <mergeCell ref="AB8:AD8"/>
    <mergeCell ref="AF8:AG8"/>
    <mergeCell ref="AI8:AJ8"/>
    <mergeCell ref="AB15:AB19"/>
    <mergeCell ref="AF15:AF19"/>
    <mergeCell ref="AI15:AI19"/>
    <mergeCell ref="AL15:AL19"/>
    <mergeCell ref="AC9:AD9"/>
    <mergeCell ref="AC10:AD14"/>
    <mergeCell ref="V6:AO6"/>
    <mergeCell ref="AL8:AM8"/>
    <mergeCell ref="AB10:AB14"/>
    <mergeCell ref="AF10:AF14"/>
    <mergeCell ref="AI10:AI14"/>
    <mergeCell ref="AL10:AL14"/>
    <mergeCell ref="AC25:AD29"/>
    <mergeCell ref="AB52:AB56"/>
    <mergeCell ref="AF52:AF56"/>
    <mergeCell ref="AI52:AI56"/>
    <mergeCell ref="AL52:AL56"/>
    <mergeCell ref="V71:AO71"/>
    <mergeCell ref="AB57:AB61"/>
    <mergeCell ref="AF57:AF61"/>
    <mergeCell ref="AI57:AI61"/>
    <mergeCell ref="AL57:AL61"/>
    <mergeCell ref="AB62:AB66"/>
    <mergeCell ref="AF62:AF66"/>
    <mergeCell ref="AI62:AI66"/>
    <mergeCell ref="AL62:AL66"/>
    <mergeCell ref="V38:AO38"/>
    <mergeCell ref="AC41:AD41"/>
    <mergeCell ref="AC42:AD46"/>
    <mergeCell ref="AC57:AD61"/>
    <mergeCell ref="AB73:AD73"/>
    <mergeCell ref="AF73:AG73"/>
    <mergeCell ref="AI73:AJ73"/>
    <mergeCell ref="AL73:AM73"/>
    <mergeCell ref="AB75:AB79"/>
    <mergeCell ref="AF75:AF79"/>
    <mergeCell ref="AI75:AI79"/>
    <mergeCell ref="AC74:AD74"/>
    <mergeCell ref="AC75:AD79"/>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CF338-9720-4BEB-B238-86D14685604D}">
  <dimension ref="A1"/>
  <sheetViews>
    <sheetView showGridLines="0" workbookViewId="0"/>
  </sheetViews>
  <sheetFormatPr baseColWidth="10" defaultRowHeight="15"/>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8D44A-8263-4676-9E74-2C407DC87A62}">
  <dimension ref="C3:I11"/>
  <sheetViews>
    <sheetView showGridLines="0" zoomScaleNormal="100" workbookViewId="0"/>
  </sheetViews>
  <sheetFormatPr baseColWidth="10" defaultRowHeight="15"/>
  <cols>
    <col min="3" max="3" width="37.5703125" customWidth="1"/>
    <col min="4" max="4" width="6.28515625" customWidth="1"/>
    <col min="5" max="5" width="30" customWidth="1"/>
    <col min="6" max="6" width="7.42578125" customWidth="1"/>
    <col min="7" max="7" width="33.42578125" customWidth="1"/>
    <col min="9" max="9" width="34.42578125" customWidth="1"/>
  </cols>
  <sheetData>
    <row r="3" spans="3:9" ht="17.25" customHeight="1"/>
    <row r="10" spans="3:9" ht="33" customHeight="1"/>
    <row r="11" spans="3:9" ht="47.25">
      <c r="C11" s="55" t="s">
        <v>372</v>
      </c>
      <c r="E11" s="55" t="s">
        <v>373</v>
      </c>
      <c r="G11" s="55" t="s">
        <v>374</v>
      </c>
      <c r="I11" s="55" t="s">
        <v>375</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E0645-D837-44F7-B785-FE6BCE0B42A3}">
  <dimension ref="B2:H22"/>
  <sheetViews>
    <sheetView showGridLines="0" workbookViewId="0">
      <selection activeCell="A16" sqref="A16"/>
    </sheetView>
  </sheetViews>
  <sheetFormatPr baseColWidth="10" defaultRowHeight="15"/>
  <cols>
    <col min="2" max="2" width="39.85546875" customWidth="1"/>
    <col min="3" max="3" width="20.7109375" customWidth="1"/>
    <col min="4" max="4" width="17.85546875" customWidth="1"/>
    <col min="5" max="5" width="17.140625" customWidth="1"/>
    <col min="6" max="6" width="16.5703125" customWidth="1"/>
    <col min="7" max="7" width="14.140625" customWidth="1"/>
    <col min="8" max="8" width="15.85546875" customWidth="1"/>
  </cols>
  <sheetData>
    <row r="2" spans="2:8" ht="31.5">
      <c r="B2" s="80" t="s">
        <v>387</v>
      </c>
      <c r="C2" s="80" t="s">
        <v>440</v>
      </c>
      <c r="D2" s="80" t="s">
        <v>441</v>
      </c>
      <c r="E2" s="80" t="s">
        <v>442</v>
      </c>
      <c r="F2" s="80" t="s">
        <v>443</v>
      </c>
      <c r="G2" s="81" t="s">
        <v>444</v>
      </c>
      <c r="H2" s="81" t="s">
        <v>445</v>
      </c>
    </row>
    <row r="3" spans="2:8" ht="18.75">
      <c r="B3" s="82" t="s">
        <v>428</v>
      </c>
      <c r="C3" s="83"/>
      <c r="D3" s="83"/>
      <c r="E3" s="83"/>
      <c r="F3" s="83"/>
      <c r="G3" s="83"/>
      <c r="H3" s="83"/>
    </row>
    <row r="4" spans="2:8" ht="18.75">
      <c r="B4" s="82" t="s">
        <v>429</v>
      </c>
      <c r="C4" s="83"/>
      <c r="D4" s="83"/>
      <c r="E4" s="83"/>
      <c r="F4" s="83"/>
      <c r="G4" s="83"/>
      <c r="H4" s="83"/>
    </row>
    <row r="5" spans="2:8" ht="18.75">
      <c r="B5" s="82" t="s">
        <v>430</v>
      </c>
      <c r="C5" s="83"/>
      <c r="D5" s="83"/>
      <c r="E5" s="83"/>
      <c r="F5" s="83"/>
      <c r="G5" s="83"/>
      <c r="H5" s="83"/>
    </row>
    <row r="6" spans="2:8" ht="18.75">
      <c r="B6" s="82" t="s">
        <v>446</v>
      </c>
      <c r="C6" s="83"/>
      <c r="D6" s="83"/>
      <c r="E6" s="83"/>
      <c r="F6" s="83"/>
      <c r="G6" s="83"/>
      <c r="H6" s="83"/>
    </row>
    <row r="7" spans="2:8" ht="18.75">
      <c r="B7" s="82" t="s">
        <v>431</v>
      </c>
      <c r="C7" s="83"/>
      <c r="D7" s="83"/>
      <c r="E7" s="83"/>
      <c r="F7" s="83"/>
      <c r="G7" s="83"/>
      <c r="H7" s="83"/>
    </row>
    <row r="8" spans="2:8" ht="18.75">
      <c r="B8" s="82" t="s">
        <v>432</v>
      </c>
      <c r="C8" s="83"/>
      <c r="D8" s="83"/>
      <c r="E8" s="83"/>
      <c r="F8" s="83"/>
      <c r="G8" s="83"/>
      <c r="H8" s="83"/>
    </row>
    <row r="9" spans="2:8" ht="18.75">
      <c r="B9" s="82" t="s">
        <v>433</v>
      </c>
      <c r="C9" s="83"/>
      <c r="D9" s="83"/>
      <c r="E9" s="83"/>
      <c r="F9" s="83"/>
      <c r="G9" s="83"/>
      <c r="H9" s="83"/>
    </row>
    <row r="10" spans="2:8" ht="18.75">
      <c r="B10" s="82" t="s">
        <v>434</v>
      </c>
      <c r="C10" s="83"/>
      <c r="D10" s="83"/>
      <c r="E10" s="83"/>
      <c r="F10" s="83"/>
      <c r="G10" s="83"/>
      <c r="H10" s="83"/>
    </row>
    <row r="11" spans="2:8" ht="18.75">
      <c r="B11" s="82" t="s">
        <v>435</v>
      </c>
      <c r="C11" s="83"/>
      <c r="D11" s="83"/>
      <c r="E11" s="83"/>
      <c r="F11" s="83"/>
      <c r="G11" s="83"/>
      <c r="H11" s="83"/>
    </row>
    <row r="12" spans="2:8" ht="18.75">
      <c r="B12" s="82" t="s">
        <v>436</v>
      </c>
      <c r="C12" s="83"/>
      <c r="D12" s="83"/>
      <c r="E12" s="83"/>
      <c r="F12" s="83"/>
      <c r="G12" s="83"/>
      <c r="H12" s="83"/>
    </row>
    <row r="13" spans="2:8" ht="18.75">
      <c r="B13" s="82" t="s">
        <v>437</v>
      </c>
      <c r="C13" s="83"/>
      <c r="D13" s="83"/>
      <c r="E13" s="83"/>
      <c r="F13" s="83"/>
      <c r="G13" s="83"/>
      <c r="H13" s="83"/>
    </row>
    <row r="14" spans="2:8" ht="18.75">
      <c r="B14" s="82" t="s">
        <v>394</v>
      </c>
      <c r="C14" s="83"/>
      <c r="D14" s="83"/>
      <c r="E14" s="83"/>
      <c r="F14" s="83"/>
      <c r="G14" s="83"/>
      <c r="H14" s="83"/>
    </row>
    <row r="15" spans="2:8" ht="18.75">
      <c r="B15" s="82" t="s">
        <v>446</v>
      </c>
      <c r="C15" s="83"/>
      <c r="D15" s="83"/>
      <c r="E15" s="83"/>
      <c r="F15" s="83"/>
      <c r="G15" s="83"/>
      <c r="H15" s="83"/>
    </row>
    <row r="16" spans="2:8" ht="18.75">
      <c r="B16" s="82" t="s">
        <v>447</v>
      </c>
      <c r="C16" s="83"/>
      <c r="D16" s="83"/>
      <c r="E16" s="83"/>
      <c r="F16" s="83"/>
      <c r="G16" s="83"/>
      <c r="H16" s="83"/>
    </row>
    <row r="17" spans="2:8" ht="18.75">
      <c r="B17" s="82" t="s">
        <v>448</v>
      </c>
      <c r="C17" s="83"/>
      <c r="D17" s="83"/>
      <c r="E17" s="83"/>
      <c r="F17" s="83"/>
      <c r="G17" s="83"/>
      <c r="H17" s="83"/>
    </row>
    <row r="18" spans="2:8" ht="18.75">
      <c r="B18" s="82" t="s">
        <v>454</v>
      </c>
      <c r="C18" s="83"/>
      <c r="D18" s="83"/>
      <c r="E18" s="83"/>
      <c r="F18" s="83"/>
      <c r="G18" s="83"/>
      <c r="H18" s="83"/>
    </row>
    <row r="19" spans="2:8" ht="18.75">
      <c r="B19" s="82" t="s">
        <v>455</v>
      </c>
      <c r="C19" s="83"/>
      <c r="D19" s="83"/>
      <c r="E19" s="83"/>
      <c r="F19" s="83"/>
      <c r="G19" s="83"/>
      <c r="H19" s="83"/>
    </row>
    <row r="20" spans="2:8" ht="18.75">
      <c r="B20" s="82" t="s">
        <v>457</v>
      </c>
      <c r="C20" s="83"/>
      <c r="D20" s="83"/>
      <c r="E20" s="83"/>
      <c r="F20" s="83"/>
      <c r="G20" s="83"/>
      <c r="H20" s="83"/>
    </row>
    <row r="21" spans="2:8" ht="18.75">
      <c r="B21" s="82" t="s">
        <v>458</v>
      </c>
      <c r="C21" s="83"/>
      <c r="D21" s="83"/>
      <c r="E21" s="83"/>
      <c r="F21" s="83"/>
      <c r="G21" s="83"/>
      <c r="H21" s="83"/>
    </row>
    <row r="22" spans="2:8" ht="18.75">
      <c r="B22" s="82" t="s">
        <v>459</v>
      </c>
      <c r="C22" s="83"/>
      <c r="D22" s="83"/>
      <c r="E22" s="83"/>
      <c r="F22" s="83"/>
      <c r="G22" s="83"/>
      <c r="H22" s="8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4CDE1-6D2C-48B7-8994-F764892386F4}">
  <dimension ref="C1:G17"/>
  <sheetViews>
    <sheetView workbookViewId="0">
      <selection activeCell="C19" sqref="C19"/>
    </sheetView>
  </sheetViews>
  <sheetFormatPr baseColWidth="10" defaultRowHeight="15"/>
  <cols>
    <col min="3" max="4" width="39.7109375" bestFit="1" customWidth="1"/>
    <col min="5" max="5" width="18.85546875" customWidth="1"/>
    <col min="6" max="6" width="22.5703125" bestFit="1" customWidth="1"/>
    <col min="7" max="7" width="18" customWidth="1"/>
  </cols>
  <sheetData>
    <row r="1" spans="3:7" ht="27" customHeight="1">
      <c r="C1" s="80" t="s">
        <v>624</v>
      </c>
      <c r="D1" s="80" t="s">
        <v>625</v>
      </c>
      <c r="E1" s="80" t="s">
        <v>626</v>
      </c>
      <c r="F1" s="80" t="s">
        <v>627</v>
      </c>
      <c r="G1" s="80" t="s">
        <v>628</v>
      </c>
    </row>
    <row r="2" spans="3:7">
      <c r="C2" s="103" t="s">
        <v>645</v>
      </c>
      <c r="D2" s="103" t="s">
        <v>629</v>
      </c>
      <c r="E2" s="196">
        <v>3850000</v>
      </c>
      <c r="F2" s="196">
        <v>3850000</v>
      </c>
      <c r="G2" s="197">
        <f>F2/205</f>
        <v>18780.487804878048</v>
      </c>
    </row>
    <row r="3" spans="3:7">
      <c r="C3" s="103" t="s">
        <v>646</v>
      </c>
      <c r="D3" s="103" t="s">
        <v>630</v>
      </c>
      <c r="E3" s="196">
        <v>1000000</v>
      </c>
      <c r="F3" s="196">
        <v>1000000</v>
      </c>
      <c r="G3" s="197">
        <f t="shared" ref="G3:G17" si="0">F3/205</f>
        <v>4878.0487804878048</v>
      </c>
    </row>
    <row r="4" spans="3:7">
      <c r="C4" s="103" t="s">
        <v>647</v>
      </c>
      <c r="D4" s="103" t="s">
        <v>631</v>
      </c>
      <c r="E4" s="196">
        <v>1500000</v>
      </c>
      <c r="F4" s="196">
        <v>1500000</v>
      </c>
      <c r="G4" s="197">
        <f t="shared" si="0"/>
        <v>7317.0731707317073</v>
      </c>
    </row>
    <row r="5" spans="3:7">
      <c r="C5" s="103" t="s">
        <v>648</v>
      </c>
      <c r="D5" s="103" t="s">
        <v>632</v>
      </c>
      <c r="E5" s="196">
        <v>1500000</v>
      </c>
      <c r="F5" s="196">
        <v>1500000</v>
      </c>
      <c r="G5" s="197">
        <f t="shared" si="0"/>
        <v>7317.0731707317073</v>
      </c>
    </row>
    <row r="6" spans="3:7">
      <c r="C6" s="103" t="s">
        <v>649</v>
      </c>
      <c r="D6" s="103" t="s">
        <v>633</v>
      </c>
      <c r="E6" s="196">
        <v>2700000</v>
      </c>
      <c r="F6" s="196">
        <v>2700000</v>
      </c>
      <c r="G6" s="197">
        <f t="shared" si="0"/>
        <v>13170.731707317073</v>
      </c>
    </row>
    <row r="7" spans="3:7">
      <c r="C7" s="103" t="s">
        <v>650</v>
      </c>
      <c r="D7" s="103" t="s">
        <v>634</v>
      </c>
      <c r="E7" s="196">
        <v>2200000</v>
      </c>
      <c r="F7" s="196">
        <v>2200000</v>
      </c>
      <c r="G7" s="197">
        <f t="shared" si="0"/>
        <v>10731.707317073171</v>
      </c>
    </row>
    <row r="8" spans="3:7">
      <c r="C8" s="103" t="s">
        <v>651</v>
      </c>
      <c r="D8" s="103" t="s">
        <v>635</v>
      </c>
      <c r="E8" s="196">
        <v>2000000</v>
      </c>
      <c r="F8" s="196">
        <v>2000000</v>
      </c>
      <c r="G8" s="197">
        <f t="shared" si="0"/>
        <v>9756.0975609756097</v>
      </c>
    </row>
    <row r="9" spans="3:7">
      <c r="C9" s="103" t="s">
        <v>652</v>
      </c>
      <c r="D9" s="103" t="s">
        <v>636</v>
      </c>
      <c r="E9" s="196">
        <v>1000000</v>
      </c>
      <c r="F9" s="196">
        <v>1000000</v>
      </c>
      <c r="G9" s="197">
        <f t="shared" si="0"/>
        <v>4878.0487804878048</v>
      </c>
    </row>
    <row r="10" spans="3:7">
      <c r="C10" s="103" t="s">
        <v>653</v>
      </c>
      <c r="D10" s="103" t="s">
        <v>637</v>
      </c>
      <c r="E10" s="196">
        <v>1100000</v>
      </c>
      <c r="F10" s="196">
        <v>1100000</v>
      </c>
      <c r="G10" s="197">
        <f t="shared" si="0"/>
        <v>5365.8536585365855</v>
      </c>
    </row>
    <row r="11" spans="3:7">
      <c r="C11" s="103" t="s">
        <v>654</v>
      </c>
      <c r="D11" s="103" t="s">
        <v>638</v>
      </c>
      <c r="E11" s="196">
        <v>1200000</v>
      </c>
      <c r="F11" s="196">
        <v>1200000</v>
      </c>
      <c r="G11" s="197">
        <f t="shared" si="0"/>
        <v>5853.6585365853662</v>
      </c>
    </row>
    <row r="12" spans="3:7">
      <c r="C12" s="103" t="s">
        <v>655</v>
      </c>
      <c r="D12" s="103" t="s">
        <v>639</v>
      </c>
      <c r="E12" s="196">
        <v>1430000</v>
      </c>
      <c r="F12" s="196">
        <v>1430000</v>
      </c>
      <c r="G12" s="197">
        <f t="shared" si="0"/>
        <v>6975.6097560975613</v>
      </c>
    </row>
    <row r="13" spans="3:7">
      <c r="C13" s="103" t="s">
        <v>656</v>
      </c>
      <c r="D13" s="103" t="s">
        <v>640</v>
      </c>
      <c r="E13" s="196">
        <v>1000000</v>
      </c>
      <c r="F13" s="196">
        <v>1000000</v>
      </c>
      <c r="G13" s="197">
        <f t="shared" si="0"/>
        <v>4878.0487804878048</v>
      </c>
    </row>
    <row r="14" spans="3:7">
      <c r="C14" s="103" t="s">
        <v>657</v>
      </c>
      <c r="D14" s="103" t="s">
        <v>641</v>
      </c>
      <c r="E14" s="196">
        <v>1200000</v>
      </c>
      <c r="F14" s="196">
        <v>1200000</v>
      </c>
      <c r="G14" s="197">
        <f t="shared" si="0"/>
        <v>5853.6585365853662</v>
      </c>
    </row>
    <row r="15" spans="3:7">
      <c r="C15" s="103" t="s">
        <v>658</v>
      </c>
      <c r="D15" s="103" t="s">
        <v>642</v>
      </c>
      <c r="E15" s="196">
        <v>1000000</v>
      </c>
      <c r="F15" s="196">
        <v>1000000</v>
      </c>
      <c r="G15" s="197">
        <f t="shared" si="0"/>
        <v>4878.0487804878048</v>
      </c>
    </row>
    <row r="16" spans="3:7">
      <c r="C16" s="103" t="s">
        <v>659</v>
      </c>
      <c r="D16" s="103" t="s">
        <v>643</v>
      </c>
      <c r="E16" s="196">
        <v>1000000</v>
      </c>
      <c r="F16" s="196">
        <v>1000000</v>
      </c>
      <c r="G16" s="197">
        <f t="shared" si="0"/>
        <v>4878.0487804878048</v>
      </c>
    </row>
    <row r="17" spans="3:7">
      <c r="C17" s="103" t="s">
        <v>660</v>
      </c>
      <c r="D17" s="103" t="s">
        <v>644</v>
      </c>
      <c r="E17" s="196">
        <v>1200000</v>
      </c>
      <c r="F17" s="196">
        <v>1200000</v>
      </c>
      <c r="G17" s="197">
        <f t="shared" si="0"/>
        <v>5853.6585365853662</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02DA-07EC-445E-BCF9-27A10998FC1E}">
  <dimension ref="B2:M56"/>
  <sheetViews>
    <sheetView workbookViewId="0">
      <selection activeCell="F56" sqref="F56"/>
    </sheetView>
  </sheetViews>
  <sheetFormatPr baseColWidth="10" defaultRowHeight="15"/>
  <cols>
    <col min="2" max="2" width="37" bestFit="1" customWidth="1"/>
    <col min="3" max="3" width="23.42578125" bestFit="1" customWidth="1"/>
    <col min="4" max="4" width="14.85546875" bestFit="1" customWidth="1"/>
    <col min="5" max="5" width="17.85546875" customWidth="1"/>
    <col min="6" max="6" width="13.7109375" customWidth="1"/>
    <col min="7" max="7" width="11.85546875" customWidth="1"/>
    <col min="8" max="8" width="11.7109375" customWidth="1"/>
    <col min="9" max="9" width="7.28515625" bestFit="1" customWidth="1"/>
    <col min="10" max="10" width="10.140625" bestFit="1" customWidth="1"/>
    <col min="11" max="11" width="12.140625" customWidth="1"/>
    <col min="12" max="12" width="22.5703125" customWidth="1"/>
    <col min="13" max="13" width="8" bestFit="1" customWidth="1"/>
  </cols>
  <sheetData>
    <row r="2" spans="2:13">
      <c r="B2" s="1064" t="s">
        <v>1872</v>
      </c>
      <c r="C2" s="1064"/>
      <c r="D2" s="1064"/>
      <c r="E2" s="1064"/>
      <c r="F2" s="1064"/>
      <c r="G2" s="1064"/>
      <c r="H2" s="1064"/>
      <c r="I2" s="1064"/>
      <c r="J2" s="1064"/>
      <c r="K2" s="1064"/>
      <c r="L2" s="1064"/>
      <c r="M2" s="1064"/>
    </row>
    <row r="3" spans="2:13">
      <c r="B3" s="1064" t="s">
        <v>1873</v>
      </c>
      <c r="C3" s="1064"/>
      <c r="D3" s="1064"/>
      <c r="E3" s="1064"/>
      <c r="F3" s="1064"/>
      <c r="G3" s="1064"/>
      <c r="H3" s="1064"/>
      <c r="I3" s="1064"/>
      <c r="J3" s="1064"/>
      <c r="K3" s="1064"/>
      <c r="L3" s="1064"/>
      <c r="M3" s="1064"/>
    </row>
    <row r="4" spans="2:13">
      <c r="B4" s="1064" t="s">
        <v>1937</v>
      </c>
      <c r="C4" s="1064"/>
      <c r="D4" s="1064"/>
      <c r="E4" s="1064"/>
      <c r="F4" s="1064"/>
      <c r="G4" s="1064"/>
      <c r="H4" s="1064"/>
      <c r="I4" s="1064"/>
      <c r="J4" s="1064"/>
      <c r="K4" s="1064"/>
      <c r="L4" s="1064"/>
      <c r="M4" s="1064"/>
    </row>
    <row r="5" spans="2:13" ht="15.75" thickBot="1">
      <c r="B5" s="424"/>
      <c r="C5" s="425"/>
      <c r="D5" s="424"/>
      <c r="E5" s="424"/>
      <c r="F5" s="424"/>
      <c r="G5" s="424"/>
      <c r="H5" s="424"/>
      <c r="I5" s="424"/>
      <c r="J5" s="424"/>
      <c r="K5" s="424"/>
      <c r="L5" s="424"/>
      <c r="M5" s="424"/>
    </row>
    <row r="6" spans="2:13" ht="15.75" thickBot="1">
      <c r="B6" s="1065" t="s">
        <v>1874</v>
      </c>
      <c r="C6" s="1065" t="s">
        <v>1875</v>
      </c>
      <c r="D6" s="1067" t="s">
        <v>1876</v>
      </c>
      <c r="E6" s="1069"/>
      <c r="F6" s="1070"/>
      <c r="G6" s="1071" t="s">
        <v>1877</v>
      </c>
      <c r="H6" s="1069"/>
      <c r="I6" s="1072"/>
      <c r="J6" s="1072"/>
      <c r="K6" s="1070"/>
      <c r="L6" s="1039" t="s">
        <v>1878</v>
      </c>
      <c r="M6" s="1041" t="s">
        <v>1879</v>
      </c>
    </row>
    <row r="7" spans="2:13" ht="27.75" thickBot="1">
      <c r="B7" s="1066"/>
      <c r="C7" s="1066"/>
      <c r="D7" s="1068"/>
      <c r="E7" s="427" t="s">
        <v>1880</v>
      </c>
      <c r="F7" s="428" t="s">
        <v>1881</v>
      </c>
      <c r="G7" s="426" t="s">
        <v>1882</v>
      </c>
      <c r="H7" s="427" t="s">
        <v>1883</v>
      </c>
      <c r="I7" s="427" t="s">
        <v>1884</v>
      </c>
      <c r="J7" s="429" t="s">
        <v>1885</v>
      </c>
      <c r="K7" s="428" t="s">
        <v>1886</v>
      </c>
      <c r="L7" s="1040"/>
      <c r="M7" s="1042"/>
    </row>
    <row r="8" spans="2:13" ht="15.75" thickBot="1">
      <c r="B8" s="430"/>
      <c r="C8" s="430"/>
      <c r="D8" s="430"/>
      <c r="E8" s="430"/>
      <c r="F8" s="432"/>
      <c r="G8" s="433"/>
      <c r="H8" s="431"/>
      <c r="I8" s="430"/>
      <c r="J8" s="430"/>
      <c r="K8" s="430"/>
      <c r="L8" s="430"/>
      <c r="M8" s="430"/>
    </row>
    <row r="9" spans="2:13" ht="15.75" thickBot="1">
      <c r="B9" s="470" t="s">
        <v>1887</v>
      </c>
      <c r="C9" s="471">
        <v>1098674727</v>
      </c>
      <c r="D9" s="487">
        <v>1400000</v>
      </c>
      <c r="E9" s="488">
        <v>140160</v>
      </c>
      <c r="F9" s="488">
        <f>SUM(D9:E9)</f>
        <v>1540160</v>
      </c>
      <c r="G9" s="493">
        <f>(D9)*4%</f>
        <v>56000</v>
      </c>
      <c r="H9" s="493">
        <f t="shared" ref="H9:H32" si="0">G9</f>
        <v>56000</v>
      </c>
      <c r="I9" s="493"/>
      <c r="J9" s="493"/>
      <c r="K9" s="494">
        <f t="shared" ref="K9:K32" si="1">SUM(G9:J9)</f>
        <v>112000</v>
      </c>
      <c r="L9" s="495">
        <f>D9-K9</f>
        <v>1288000</v>
      </c>
      <c r="M9" s="479" t="s">
        <v>1888</v>
      </c>
    </row>
    <row r="10" spans="2:13" ht="15.75" thickBot="1">
      <c r="B10" s="472" t="s">
        <v>658</v>
      </c>
      <c r="C10" s="473">
        <v>1005238419</v>
      </c>
      <c r="D10" s="489">
        <v>1360000</v>
      </c>
      <c r="E10" s="488">
        <v>140160</v>
      </c>
      <c r="F10" s="488">
        <f t="shared" ref="F10:F33" si="2">SUM(D10:E10)</f>
        <v>1500160</v>
      </c>
      <c r="G10" s="493">
        <f t="shared" ref="G10:G33" si="3">(D10)*4%</f>
        <v>54400</v>
      </c>
      <c r="H10" s="491">
        <f t="shared" si="0"/>
        <v>54400</v>
      </c>
      <c r="I10" s="491"/>
      <c r="J10" s="491"/>
      <c r="K10" s="496">
        <f t="shared" si="1"/>
        <v>108800</v>
      </c>
      <c r="L10" s="497">
        <f t="shared" ref="L10:L32" si="4">F10-K10</f>
        <v>1391360</v>
      </c>
      <c r="M10" s="479" t="s">
        <v>1889</v>
      </c>
    </row>
    <row r="11" spans="2:13" ht="15.75" thickBot="1">
      <c r="B11" s="472" t="s">
        <v>1890</v>
      </c>
      <c r="C11" s="473">
        <v>1098788288</v>
      </c>
      <c r="D11" s="489">
        <v>1360000</v>
      </c>
      <c r="E11" s="488">
        <v>140160</v>
      </c>
      <c r="F11" s="488">
        <f t="shared" si="2"/>
        <v>1500160</v>
      </c>
      <c r="G11" s="493">
        <f t="shared" si="3"/>
        <v>54400</v>
      </c>
      <c r="H11" s="491">
        <f t="shared" si="0"/>
        <v>54400</v>
      </c>
      <c r="I11" s="491"/>
      <c r="J11" s="491"/>
      <c r="K11" s="496">
        <f t="shared" si="1"/>
        <v>108800</v>
      </c>
      <c r="L11" s="497">
        <f t="shared" si="4"/>
        <v>1391360</v>
      </c>
      <c r="M11" s="479" t="s">
        <v>1889</v>
      </c>
    </row>
    <row r="12" spans="2:13" ht="15.75" thickBot="1">
      <c r="B12" s="472" t="s">
        <v>1891</v>
      </c>
      <c r="C12" s="484">
        <v>1096245039</v>
      </c>
      <c r="D12" s="489">
        <v>1580000</v>
      </c>
      <c r="E12" s="488">
        <v>140160</v>
      </c>
      <c r="F12" s="488">
        <f t="shared" si="2"/>
        <v>1720160</v>
      </c>
      <c r="G12" s="493">
        <f t="shared" si="3"/>
        <v>63200</v>
      </c>
      <c r="H12" s="491">
        <f t="shared" si="0"/>
        <v>63200</v>
      </c>
      <c r="I12" s="491"/>
      <c r="J12" s="491"/>
      <c r="K12" s="496">
        <f t="shared" si="1"/>
        <v>126400</v>
      </c>
      <c r="L12" s="497">
        <f t="shared" si="4"/>
        <v>1593760</v>
      </c>
      <c r="M12" s="479" t="s">
        <v>1889</v>
      </c>
    </row>
    <row r="13" spans="2:13" ht="15.75" thickBot="1">
      <c r="B13" s="472" t="s">
        <v>1892</v>
      </c>
      <c r="C13" s="484">
        <v>37546920</v>
      </c>
      <c r="D13" s="489">
        <v>2400000</v>
      </c>
      <c r="E13" s="490">
        <v>0</v>
      </c>
      <c r="F13" s="488">
        <f t="shared" si="2"/>
        <v>2400000</v>
      </c>
      <c r="G13" s="493">
        <f t="shared" si="3"/>
        <v>96000</v>
      </c>
      <c r="H13" s="491">
        <f t="shared" si="0"/>
        <v>96000</v>
      </c>
      <c r="I13" s="491"/>
      <c r="J13" s="491"/>
      <c r="K13" s="496">
        <f t="shared" si="1"/>
        <v>192000</v>
      </c>
      <c r="L13" s="497">
        <f t="shared" si="4"/>
        <v>2208000</v>
      </c>
      <c r="M13" s="479" t="s">
        <v>1893</v>
      </c>
    </row>
    <row r="14" spans="2:13" ht="15.75" thickBot="1">
      <c r="B14" s="472" t="s">
        <v>1894</v>
      </c>
      <c r="C14" s="485">
        <v>63513297</v>
      </c>
      <c r="D14" s="489">
        <v>1360000</v>
      </c>
      <c r="E14" s="490">
        <v>140160</v>
      </c>
      <c r="F14" s="488">
        <f t="shared" si="2"/>
        <v>1500160</v>
      </c>
      <c r="G14" s="493">
        <f t="shared" si="3"/>
        <v>54400</v>
      </c>
      <c r="H14" s="491">
        <f t="shared" si="0"/>
        <v>54400</v>
      </c>
      <c r="I14" s="491"/>
      <c r="J14" s="491"/>
      <c r="K14" s="496">
        <f t="shared" si="1"/>
        <v>108800</v>
      </c>
      <c r="L14" s="497">
        <f t="shared" si="4"/>
        <v>1391360</v>
      </c>
      <c r="M14" s="479" t="s">
        <v>1889</v>
      </c>
    </row>
    <row r="15" spans="2:13" ht="15.75" thickBot="1">
      <c r="B15" s="472" t="s">
        <v>648</v>
      </c>
      <c r="C15" s="475">
        <v>1102378506</v>
      </c>
      <c r="D15" s="489">
        <v>1700000</v>
      </c>
      <c r="E15" s="490">
        <v>140160</v>
      </c>
      <c r="F15" s="488">
        <f t="shared" si="2"/>
        <v>1840160</v>
      </c>
      <c r="G15" s="493">
        <f t="shared" si="3"/>
        <v>68000</v>
      </c>
      <c r="H15" s="491">
        <f t="shared" si="0"/>
        <v>68000</v>
      </c>
      <c r="I15" s="491"/>
      <c r="J15" s="491"/>
      <c r="K15" s="496">
        <f t="shared" si="1"/>
        <v>136000</v>
      </c>
      <c r="L15" s="497">
        <f t="shared" si="4"/>
        <v>1704160</v>
      </c>
      <c r="M15" s="479" t="s">
        <v>1895</v>
      </c>
    </row>
    <row r="16" spans="2:13" ht="15.75" thickBot="1">
      <c r="B16" s="472" t="s">
        <v>1896</v>
      </c>
      <c r="C16" s="473">
        <v>1007726311</v>
      </c>
      <c r="D16" s="489">
        <v>1360000</v>
      </c>
      <c r="E16" s="490">
        <v>140160</v>
      </c>
      <c r="F16" s="488">
        <f t="shared" si="2"/>
        <v>1500160</v>
      </c>
      <c r="G16" s="493">
        <f t="shared" si="3"/>
        <v>54400</v>
      </c>
      <c r="H16" s="491">
        <f t="shared" si="0"/>
        <v>54400</v>
      </c>
      <c r="I16" s="491"/>
      <c r="J16" s="491"/>
      <c r="K16" s="496">
        <f t="shared" si="1"/>
        <v>108800</v>
      </c>
      <c r="L16" s="497">
        <f t="shared" si="4"/>
        <v>1391360</v>
      </c>
      <c r="M16" s="479" t="s">
        <v>1889</v>
      </c>
    </row>
    <row r="17" spans="2:13" ht="15.75" thickBot="1">
      <c r="B17" s="472" t="s">
        <v>657</v>
      </c>
      <c r="C17" s="476">
        <v>1098625842</v>
      </c>
      <c r="D17" s="489">
        <v>1500000</v>
      </c>
      <c r="E17" s="490">
        <v>140160</v>
      </c>
      <c r="F17" s="488">
        <f t="shared" si="2"/>
        <v>1640160</v>
      </c>
      <c r="G17" s="493">
        <f t="shared" si="3"/>
        <v>60000</v>
      </c>
      <c r="H17" s="491">
        <f t="shared" si="0"/>
        <v>60000</v>
      </c>
      <c r="I17" s="491"/>
      <c r="J17" s="491"/>
      <c r="K17" s="496">
        <f t="shared" si="1"/>
        <v>120000</v>
      </c>
      <c r="L17" s="497">
        <f t="shared" si="4"/>
        <v>1520160</v>
      </c>
      <c r="M17" s="479" t="s">
        <v>1893</v>
      </c>
    </row>
    <row r="18" spans="2:13" ht="15.75" thickBot="1">
      <c r="B18" s="472" t="s">
        <v>651</v>
      </c>
      <c r="C18" s="473">
        <v>1098735355</v>
      </c>
      <c r="D18" s="491">
        <v>2200000</v>
      </c>
      <c r="E18" s="490">
        <v>0</v>
      </c>
      <c r="F18" s="488">
        <f t="shared" si="2"/>
        <v>2200000</v>
      </c>
      <c r="G18" s="493">
        <f t="shared" si="3"/>
        <v>88000</v>
      </c>
      <c r="H18" s="491">
        <f t="shared" si="0"/>
        <v>88000</v>
      </c>
      <c r="I18" s="491"/>
      <c r="J18" s="491"/>
      <c r="K18" s="496">
        <f t="shared" si="1"/>
        <v>176000</v>
      </c>
      <c r="L18" s="497">
        <f t="shared" si="4"/>
        <v>2024000</v>
      </c>
      <c r="M18" s="480"/>
    </row>
    <row r="19" spans="2:13" ht="16.5" thickTop="1" thickBot="1">
      <c r="B19" s="472" t="s">
        <v>645</v>
      </c>
      <c r="C19" s="473">
        <v>1098636974</v>
      </c>
      <c r="D19" s="489">
        <v>4050000</v>
      </c>
      <c r="E19" s="490">
        <v>0</v>
      </c>
      <c r="F19" s="488">
        <f t="shared" si="2"/>
        <v>4050000</v>
      </c>
      <c r="G19" s="493">
        <f t="shared" si="3"/>
        <v>162000</v>
      </c>
      <c r="H19" s="491">
        <f t="shared" si="0"/>
        <v>162000</v>
      </c>
      <c r="I19" s="491"/>
      <c r="J19" s="491"/>
      <c r="K19" s="496">
        <f t="shared" si="1"/>
        <v>324000</v>
      </c>
      <c r="L19" s="497">
        <f t="shared" si="4"/>
        <v>3726000</v>
      </c>
      <c r="M19" s="479" t="s">
        <v>1897</v>
      </c>
    </row>
    <row r="20" spans="2:13" ht="15.75" thickBot="1">
      <c r="B20" s="472" t="s">
        <v>655</v>
      </c>
      <c r="C20" s="474">
        <v>1140823532</v>
      </c>
      <c r="D20" s="489">
        <v>1630000</v>
      </c>
      <c r="E20" s="490">
        <v>140160</v>
      </c>
      <c r="F20" s="488">
        <f t="shared" si="2"/>
        <v>1770160</v>
      </c>
      <c r="G20" s="493">
        <f t="shared" si="3"/>
        <v>65200</v>
      </c>
      <c r="H20" s="491">
        <f t="shared" si="0"/>
        <v>65200</v>
      </c>
      <c r="I20" s="491"/>
      <c r="J20" s="491"/>
      <c r="K20" s="496">
        <f t="shared" si="1"/>
        <v>130400</v>
      </c>
      <c r="L20" s="497">
        <f t="shared" si="4"/>
        <v>1639760</v>
      </c>
      <c r="M20" s="479" t="s">
        <v>1889</v>
      </c>
    </row>
    <row r="21" spans="2:13" ht="15.75" thickBot="1">
      <c r="B21" s="472" t="s">
        <v>653</v>
      </c>
      <c r="C21" s="473">
        <v>1005333711</v>
      </c>
      <c r="D21" s="489">
        <v>1360000</v>
      </c>
      <c r="E21" s="490">
        <v>140160</v>
      </c>
      <c r="F21" s="488">
        <f t="shared" si="2"/>
        <v>1500160</v>
      </c>
      <c r="G21" s="493">
        <f t="shared" si="3"/>
        <v>54400</v>
      </c>
      <c r="H21" s="491">
        <f t="shared" si="0"/>
        <v>54400</v>
      </c>
      <c r="I21" s="491"/>
      <c r="J21" s="491"/>
      <c r="K21" s="496">
        <f t="shared" si="1"/>
        <v>108800</v>
      </c>
      <c r="L21" s="497">
        <f t="shared" si="4"/>
        <v>1391360</v>
      </c>
      <c r="M21" s="479" t="s">
        <v>1897</v>
      </c>
    </row>
    <row r="22" spans="2:13" ht="15.75" thickBot="1">
      <c r="B22" s="472" t="s">
        <v>1898</v>
      </c>
      <c r="C22" s="473">
        <v>1102349097</v>
      </c>
      <c r="D22" s="489">
        <v>1360000</v>
      </c>
      <c r="E22" s="490">
        <v>140160</v>
      </c>
      <c r="F22" s="488">
        <f t="shared" si="2"/>
        <v>1500160</v>
      </c>
      <c r="G22" s="493">
        <f t="shared" si="3"/>
        <v>54400</v>
      </c>
      <c r="H22" s="491">
        <f t="shared" si="0"/>
        <v>54400</v>
      </c>
      <c r="I22" s="491"/>
      <c r="J22" s="491"/>
      <c r="K22" s="496">
        <f t="shared" si="1"/>
        <v>108800</v>
      </c>
      <c r="L22" s="497">
        <f t="shared" si="4"/>
        <v>1391360</v>
      </c>
      <c r="M22" s="479" t="s">
        <v>1888</v>
      </c>
    </row>
    <row r="23" spans="2:13" ht="15.75" thickBot="1">
      <c r="B23" s="472" t="s">
        <v>652</v>
      </c>
      <c r="C23" s="473">
        <v>1004805865</v>
      </c>
      <c r="D23" s="489">
        <v>1360000</v>
      </c>
      <c r="E23" s="490">
        <v>140160</v>
      </c>
      <c r="F23" s="488">
        <f t="shared" si="2"/>
        <v>1500160</v>
      </c>
      <c r="G23" s="493">
        <f t="shared" si="3"/>
        <v>54400</v>
      </c>
      <c r="H23" s="491">
        <f t="shared" si="0"/>
        <v>54400</v>
      </c>
      <c r="I23" s="491"/>
      <c r="J23" s="491"/>
      <c r="K23" s="496">
        <f t="shared" si="1"/>
        <v>108800</v>
      </c>
      <c r="L23" s="497">
        <f t="shared" si="4"/>
        <v>1391360</v>
      </c>
      <c r="M23" s="479" t="s">
        <v>1899</v>
      </c>
    </row>
    <row r="24" spans="2:13" ht="15.75" thickBot="1">
      <c r="B24" s="472" t="s">
        <v>1900</v>
      </c>
      <c r="C24" s="474">
        <v>1098698830</v>
      </c>
      <c r="D24" s="489">
        <v>1360000</v>
      </c>
      <c r="E24" s="490">
        <v>140160</v>
      </c>
      <c r="F24" s="488">
        <f t="shared" si="2"/>
        <v>1500160</v>
      </c>
      <c r="G24" s="493">
        <f t="shared" si="3"/>
        <v>54400</v>
      </c>
      <c r="H24" s="491">
        <f t="shared" si="0"/>
        <v>54400</v>
      </c>
      <c r="I24" s="491"/>
      <c r="J24" s="491"/>
      <c r="K24" s="496">
        <f t="shared" si="1"/>
        <v>108800</v>
      </c>
      <c r="L24" s="497">
        <f t="shared" si="4"/>
        <v>1391360</v>
      </c>
      <c r="M24" s="479" t="s">
        <v>1888</v>
      </c>
    </row>
    <row r="25" spans="2:13" ht="15.75" thickBot="1">
      <c r="B25" s="472" t="s">
        <v>1901</v>
      </c>
      <c r="C25" s="473">
        <v>1098766524</v>
      </c>
      <c r="D25" s="489">
        <v>1360000</v>
      </c>
      <c r="E25" s="490">
        <v>140160</v>
      </c>
      <c r="F25" s="488">
        <f t="shared" si="2"/>
        <v>1500160</v>
      </c>
      <c r="G25" s="493">
        <f t="shared" si="3"/>
        <v>54400</v>
      </c>
      <c r="H25" s="491">
        <f t="shared" si="0"/>
        <v>54400</v>
      </c>
      <c r="I25" s="491"/>
      <c r="J25" s="491"/>
      <c r="K25" s="496">
        <f t="shared" si="1"/>
        <v>108800</v>
      </c>
      <c r="L25" s="497">
        <f t="shared" si="4"/>
        <v>1391360</v>
      </c>
      <c r="M25" s="481"/>
    </row>
    <row r="26" spans="2:13" ht="15.75" thickBot="1">
      <c r="B26" s="472" t="s">
        <v>650</v>
      </c>
      <c r="C26" s="473">
        <v>1098638941</v>
      </c>
      <c r="D26" s="489">
        <v>1500000</v>
      </c>
      <c r="E26" s="490">
        <v>140160</v>
      </c>
      <c r="F26" s="488">
        <f t="shared" si="2"/>
        <v>1640160</v>
      </c>
      <c r="G26" s="493">
        <f t="shared" si="3"/>
        <v>60000</v>
      </c>
      <c r="H26" s="491">
        <f t="shared" si="0"/>
        <v>60000</v>
      </c>
      <c r="I26" s="491"/>
      <c r="J26" s="491"/>
      <c r="K26" s="496">
        <f t="shared" si="1"/>
        <v>120000</v>
      </c>
      <c r="L26" s="497">
        <f t="shared" si="4"/>
        <v>1520160</v>
      </c>
      <c r="M26" s="479" t="s">
        <v>1902</v>
      </c>
    </row>
    <row r="27" spans="2:13" ht="15.75" thickBot="1">
      <c r="B27" s="472" t="s">
        <v>1903</v>
      </c>
      <c r="C27" s="473">
        <v>1098704549</v>
      </c>
      <c r="D27" s="489">
        <v>2900000</v>
      </c>
      <c r="E27" s="490">
        <v>0</v>
      </c>
      <c r="F27" s="488">
        <f t="shared" si="2"/>
        <v>2900000</v>
      </c>
      <c r="G27" s="493">
        <f t="shared" si="3"/>
        <v>116000</v>
      </c>
      <c r="H27" s="491">
        <f t="shared" si="0"/>
        <v>116000</v>
      </c>
      <c r="I27" s="491"/>
      <c r="J27" s="491"/>
      <c r="K27" s="496">
        <f t="shared" si="1"/>
        <v>232000</v>
      </c>
      <c r="L27" s="497">
        <f t="shared" si="4"/>
        <v>2668000</v>
      </c>
      <c r="M27" s="479" t="s">
        <v>1904</v>
      </c>
    </row>
    <row r="28" spans="2:13" ht="15.75" thickBot="1">
      <c r="B28" s="477" t="s">
        <v>647</v>
      </c>
      <c r="C28" s="473">
        <v>1098824817</v>
      </c>
      <c r="D28" s="489">
        <v>1700000</v>
      </c>
      <c r="E28" s="490">
        <v>140160</v>
      </c>
      <c r="F28" s="488">
        <f t="shared" si="2"/>
        <v>1840160</v>
      </c>
      <c r="G28" s="493">
        <f t="shared" si="3"/>
        <v>68000</v>
      </c>
      <c r="H28" s="491">
        <f t="shared" si="0"/>
        <v>68000</v>
      </c>
      <c r="I28" s="491"/>
      <c r="J28" s="491"/>
      <c r="K28" s="496">
        <f t="shared" si="1"/>
        <v>136000</v>
      </c>
      <c r="L28" s="497">
        <f t="shared" si="4"/>
        <v>1704160</v>
      </c>
      <c r="M28" s="482" t="s">
        <v>1888</v>
      </c>
    </row>
    <row r="29" spans="2:13" ht="15.75" thickBot="1">
      <c r="B29" s="477" t="s">
        <v>1905</v>
      </c>
      <c r="C29" s="473">
        <v>1095841956</v>
      </c>
      <c r="D29" s="489">
        <v>1500000</v>
      </c>
      <c r="E29" s="490">
        <v>140160</v>
      </c>
      <c r="F29" s="488">
        <f t="shared" si="2"/>
        <v>1640160</v>
      </c>
      <c r="G29" s="493">
        <f t="shared" si="3"/>
        <v>60000</v>
      </c>
      <c r="H29" s="491">
        <f t="shared" si="0"/>
        <v>60000</v>
      </c>
      <c r="I29" s="491"/>
      <c r="J29" s="491"/>
      <c r="K29" s="496">
        <f t="shared" si="1"/>
        <v>120000</v>
      </c>
      <c r="L29" s="497">
        <f t="shared" si="4"/>
        <v>1520160</v>
      </c>
      <c r="M29" s="482" t="s">
        <v>1897</v>
      </c>
    </row>
    <row r="30" spans="2:13" ht="15.75" thickBot="1">
      <c r="B30" s="472" t="s">
        <v>1906</v>
      </c>
      <c r="C30" s="475">
        <v>1005539484</v>
      </c>
      <c r="D30" s="489">
        <v>1360000</v>
      </c>
      <c r="E30" s="490">
        <v>140160</v>
      </c>
      <c r="F30" s="488">
        <f t="shared" si="2"/>
        <v>1500160</v>
      </c>
      <c r="G30" s="493">
        <f t="shared" si="3"/>
        <v>54400</v>
      </c>
      <c r="H30" s="491">
        <f>G30</f>
        <v>54400</v>
      </c>
      <c r="I30" s="491"/>
      <c r="J30" s="491"/>
      <c r="K30" s="496">
        <f t="shared" si="1"/>
        <v>108800</v>
      </c>
      <c r="L30" s="497">
        <f t="shared" si="4"/>
        <v>1391360</v>
      </c>
      <c r="M30" s="482" t="s">
        <v>1888</v>
      </c>
    </row>
    <row r="31" spans="2:13" ht="15.75" thickBot="1">
      <c r="B31" s="477" t="s">
        <v>1907</v>
      </c>
      <c r="C31" s="478">
        <v>1098805326</v>
      </c>
      <c r="D31" s="489">
        <v>1360000</v>
      </c>
      <c r="E31" s="490">
        <v>140160</v>
      </c>
      <c r="F31" s="488">
        <f t="shared" si="2"/>
        <v>1500160</v>
      </c>
      <c r="G31" s="493">
        <f t="shared" si="3"/>
        <v>54400</v>
      </c>
      <c r="H31" s="491">
        <f t="shared" si="0"/>
        <v>54400</v>
      </c>
      <c r="I31" s="491"/>
      <c r="J31" s="491"/>
      <c r="K31" s="496">
        <f t="shared" si="1"/>
        <v>108800</v>
      </c>
      <c r="L31" s="497">
        <f t="shared" si="4"/>
        <v>1391360</v>
      </c>
      <c r="M31" s="483" t="s">
        <v>1904</v>
      </c>
    </row>
    <row r="32" spans="2:13" ht="15.75" thickBot="1">
      <c r="B32" s="477" t="s">
        <v>646</v>
      </c>
      <c r="C32" s="478">
        <v>63340506</v>
      </c>
      <c r="D32" s="489">
        <v>1360000</v>
      </c>
      <c r="E32" s="490">
        <v>140160</v>
      </c>
      <c r="F32" s="488">
        <f t="shared" si="2"/>
        <v>1500160</v>
      </c>
      <c r="G32" s="493">
        <f t="shared" si="3"/>
        <v>54400</v>
      </c>
      <c r="H32" s="491">
        <f t="shared" si="0"/>
        <v>54400</v>
      </c>
      <c r="I32" s="491"/>
      <c r="J32" s="491"/>
      <c r="K32" s="496">
        <f t="shared" si="1"/>
        <v>108800</v>
      </c>
      <c r="L32" s="497">
        <f t="shared" si="4"/>
        <v>1391360</v>
      </c>
      <c r="M32" s="483" t="s">
        <v>1888</v>
      </c>
    </row>
    <row r="33" spans="2:13" ht="15.75" thickBot="1">
      <c r="B33" s="434" t="s">
        <v>1908</v>
      </c>
      <c r="C33" s="435"/>
      <c r="D33" s="492">
        <f>SUM(D9:D32)</f>
        <v>40380000</v>
      </c>
      <c r="E33" s="492">
        <f>SUM(E9:E32)</f>
        <v>2803200</v>
      </c>
      <c r="F33" s="499">
        <f t="shared" si="2"/>
        <v>43183200</v>
      </c>
      <c r="G33" s="500">
        <f t="shared" si="3"/>
        <v>1615200</v>
      </c>
      <c r="H33" s="492">
        <f>SUM(H9:H32)</f>
        <v>1615200</v>
      </c>
      <c r="I33" s="492">
        <f>SUM(I9:I32)</f>
        <v>0</v>
      </c>
      <c r="J33" s="492">
        <f>SUM(J9:J32)</f>
        <v>0</v>
      </c>
      <c r="K33" s="501">
        <f>SUM(K9:K32)</f>
        <v>3230400</v>
      </c>
      <c r="L33" s="502">
        <f>SUM(L9:L32)</f>
        <v>39812640</v>
      </c>
      <c r="M33" s="436"/>
    </row>
    <row r="34" spans="2:13">
      <c r="B34" s="437"/>
      <c r="C34" s="438"/>
      <c r="D34" s="437"/>
      <c r="E34" s="439"/>
      <c r="F34" s="439"/>
      <c r="G34" s="439"/>
      <c r="H34" s="439"/>
      <c r="I34" s="439"/>
      <c r="J34" s="439"/>
      <c r="K34" s="440"/>
      <c r="L34" s="441"/>
      <c r="M34" s="424"/>
    </row>
    <row r="35" spans="2:13" ht="15.75" thickBot="1">
      <c r="B35" s="424"/>
      <c r="C35" s="425"/>
      <c r="D35" s="424"/>
      <c r="E35" s="424"/>
      <c r="F35" s="424"/>
      <c r="G35" s="424"/>
      <c r="H35" s="424"/>
      <c r="I35" s="424"/>
      <c r="J35" s="424"/>
      <c r="K35" s="440"/>
      <c r="L35" s="424"/>
      <c r="M35" s="424"/>
    </row>
    <row r="36" spans="2:13" ht="15.75" thickBot="1">
      <c r="B36" s="1043" t="s">
        <v>1909</v>
      </c>
      <c r="C36" s="1044"/>
      <c r="D36" s="1044"/>
      <c r="E36" s="1044"/>
      <c r="F36" s="1045"/>
      <c r="G36" s="424"/>
      <c r="H36" s="1046" t="s">
        <v>1910</v>
      </c>
      <c r="I36" s="1047"/>
      <c r="J36" s="1047"/>
      <c r="K36" s="1048"/>
      <c r="L36" s="1049"/>
      <c r="M36" s="442"/>
    </row>
    <row r="37" spans="2:13">
      <c r="B37" s="1050" t="s">
        <v>1911</v>
      </c>
      <c r="C37" s="1051"/>
      <c r="D37" s="1051"/>
      <c r="E37" s="1051"/>
      <c r="F37" s="1052"/>
      <c r="G37" s="424"/>
      <c r="H37" s="1011" t="s">
        <v>1912</v>
      </c>
      <c r="I37" s="1012"/>
      <c r="J37" s="1012"/>
      <c r="K37" s="1013"/>
      <c r="L37" s="443">
        <f>(F33)*8.33%</f>
        <v>3597160.56</v>
      </c>
      <c r="M37" s="442"/>
    </row>
    <row r="38" spans="2:13">
      <c r="B38" s="1050" t="s">
        <v>1934</v>
      </c>
      <c r="C38" s="1053"/>
      <c r="D38" s="1053"/>
      <c r="E38" s="1053"/>
      <c r="F38" s="1054"/>
      <c r="G38" s="424"/>
      <c r="H38" s="1055" t="s">
        <v>1913</v>
      </c>
      <c r="I38" s="1056"/>
      <c r="J38" s="1056"/>
      <c r="K38" s="1057"/>
      <c r="L38" s="443">
        <f>(F33)*1%</f>
        <v>431832</v>
      </c>
      <c r="M38" s="442"/>
    </row>
    <row r="39" spans="2:13">
      <c r="B39" s="1058" t="s">
        <v>1936</v>
      </c>
      <c r="C39" s="1059"/>
      <c r="D39" s="1059"/>
      <c r="E39" s="1059"/>
      <c r="F39" s="1060"/>
      <c r="G39" s="424"/>
      <c r="H39" s="444" t="s">
        <v>1914</v>
      </c>
      <c r="I39" s="445"/>
      <c r="J39" s="445"/>
      <c r="K39" s="446"/>
      <c r="L39" s="443">
        <f>L37</f>
        <v>3597160.56</v>
      </c>
      <c r="M39" s="442"/>
    </row>
    <row r="40" spans="2:13" ht="33.75" customHeight="1">
      <c r="B40" s="1050" t="s">
        <v>1935</v>
      </c>
      <c r="C40" s="1053"/>
      <c r="D40" s="1053"/>
      <c r="E40" s="1053"/>
      <c r="F40" s="1054"/>
      <c r="G40" s="424"/>
      <c r="H40" s="1061" t="s">
        <v>1915</v>
      </c>
      <c r="I40" s="1062"/>
      <c r="J40" s="1062"/>
      <c r="K40" s="1063"/>
      <c r="L40" s="443">
        <f>(D33)*4.17%</f>
        <v>1683846</v>
      </c>
      <c r="M40" s="442"/>
    </row>
    <row r="41" spans="2:13">
      <c r="B41" s="1019"/>
      <c r="C41" s="1020"/>
      <c r="D41" s="1020"/>
      <c r="E41" s="1020"/>
      <c r="F41" s="1021"/>
      <c r="G41" s="424"/>
      <c r="H41" s="1036" t="s">
        <v>1916</v>
      </c>
      <c r="I41" s="1037"/>
      <c r="J41" s="1037"/>
      <c r="K41" s="1038"/>
      <c r="L41" s="443">
        <f>(-E33+F33)*2.436%</f>
        <v>983656.79999999993</v>
      </c>
      <c r="M41" s="442"/>
    </row>
    <row r="42" spans="2:13" ht="15.75" thickBot="1">
      <c r="B42" s="1019"/>
      <c r="C42" s="1020"/>
      <c r="D42" s="1020"/>
      <c r="E42" s="1020"/>
      <c r="F42" s="1021"/>
      <c r="G42" s="424"/>
      <c r="H42" s="1022" t="s">
        <v>1917</v>
      </c>
      <c r="I42" s="1023"/>
      <c r="J42" s="1023"/>
      <c r="K42" s="1024"/>
      <c r="L42" s="447">
        <f>(D33)*12%</f>
        <v>4845600</v>
      </c>
      <c r="M42" s="424"/>
    </row>
    <row r="43" spans="2:13" ht="15.75" thickBot="1">
      <c r="B43" s="1025"/>
      <c r="C43" s="1026"/>
      <c r="D43" s="1026"/>
      <c r="E43" s="1026"/>
      <c r="F43" s="1027"/>
      <c r="G43" s="424"/>
      <c r="H43" s="448"/>
      <c r="I43" s="449"/>
      <c r="J43" s="449"/>
      <c r="K43" s="450" t="s">
        <v>1918</v>
      </c>
      <c r="L43" s="451">
        <f>SUM(L37:L42)</f>
        <v>15139255.920000002</v>
      </c>
      <c r="M43" s="424"/>
    </row>
    <row r="44" spans="2:13" ht="15.75" thickBot="1">
      <c r="B44" s="1028" t="s">
        <v>1919</v>
      </c>
      <c r="C44" s="1029"/>
      <c r="D44" s="1029"/>
      <c r="E44" s="1030"/>
      <c r="F44" s="1031"/>
      <c r="G44" s="424"/>
      <c r="H44" s="1032" t="s">
        <v>1920</v>
      </c>
      <c r="I44" s="1033"/>
      <c r="J44" s="1033"/>
      <c r="K44" s="1034"/>
      <c r="L44" s="1035"/>
      <c r="M44" s="424"/>
    </row>
    <row r="45" spans="2:13" ht="15.75" thickBot="1">
      <c r="B45" s="1017" t="s">
        <v>1921</v>
      </c>
      <c r="C45" s="1017"/>
      <c r="D45" s="1018"/>
      <c r="E45" s="452"/>
      <c r="F45" s="454">
        <f>L43+L48</f>
        <v>16754455.920000002</v>
      </c>
      <c r="G45" s="424"/>
      <c r="H45" s="1011" t="s">
        <v>1922</v>
      </c>
      <c r="I45" s="1012"/>
      <c r="J45" s="1012"/>
      <c r="K45" s="1013"/>
      <c r="L45" s="443">
        <v>0</v>
      </c>
      <c r="M45" s="424"/>
    </row>
    <row r="46" spans="2:13">
      <c r="B46" s="1008" t="s">
        <v>1924</v>
      </c>
      <c r="C46" s="1009"/>
      <c r="D46" s="1010"/>
      <c r="E46" s="456"/>
      <c r="F46" s="457">
        <f>L37+L38+L39+L40</f>
        <v>9309999.120000001</v>
      </c>
      <c r="G46" s="424"/>
      <c r="H46" s="1014" t="s">
        <v>1925</v>
      </c>
      <c r="I46" s="1015"/>
      <c r="J46" s="1015"/>
      <c r="K46" s="1016"/>
      <c r="L46" s="443">
        <v>0</v>
      </c>
      <c r="M46" s="442"/>
    </row>
    <row r="47" spans="2:13" ht="15.75" thickBot="1">
      <c r="B47" s="1008" t="s">
        <v>1927</v>
      </c>
      <c r="C47" s="1009"/>
      <c r="D47" s="1010"/>
      <c r="E47" s="424"/>
      <c r="F47" s="460">
        <f>L41+L42+L48</f>
        <v>7444456.7999999998</v>
      </c>
      <c r="G47" s="424"/>
      <c r="H47" s="1014" t="s">
        <v>1928</v>
      </c>
      <c r="I47" s="1015"/>
      <c r="J47" s="1015"/>
      <c r="K47" s="1016"/>
      <c r="L47" s="443">
        <f>(D33)*4%</f>
        <v>1615200</v>
      </c>
      <c r="M47" s="424"/>
    </row>
    <row r="48" spans="2:13" ht="15.75" thickBot="1">
      <c r="B48" s="1008" t="s">
        <v>1930</v>
      </c>
      <c r="C48" s="1009"/>
      <c r="D48" s="1010"/>
      <c r="E48" s="424"/>
      <c r="F48" s="462">
        <f>K33</f>
        <v>3230400</v>
      </c>
      <c r="G48" s="424"/>
      <c r="H48" s="452"/>
      <c r="I48" s="453"/>
      <c r="J48" s="453"/>
      <c r="K48" s="463" t="s">
        <v>1918</v>
      </c>
      <c r="L48" s="464">
        <f>SUM(L45:L47)</f>
        <v>1615200</v>
      </c>
      <c r="M48" s="424"/>
    </row>
    <row r="49" spans="2:13">
      <c r="B49" s="1008" t="s">
        <v>1932</v>
      </c>
      <c r="C49" s="1009"/>
      <c r="D49" s="1010"/>
      <c r="E49" s="424"/>
      <c r="F49" s="465">
        <f>((D33)*8%)+L41+L42+L48</f>
        <v>10674856.800000001</v>
      </c>
      <c r="G49" s="424"/>
      <c r="H49" s="424"/>
      <c r="I49" s="424"/>
      <c r="J49" s="424"/>
      <c r="K49" s="466"/>
      <c r="L49" s="424"/>
      <c r="M49" s="424"/>
    </row>
    <row r="50" spans="2:13" ht="15.75" thickBot="1">
      <c r="B50" s="461" t="s">
        <v>1933</v>
      </c>
      <c r="C50" s="425"/>
      <c r="D50" s="424"/>
      <c r="E50" s="469"/>
      <c r="F50" s="467" t="s">
        <v>1306</v>
      </c>
      <c r="G50" s="424"/>
      <c r="H50" s="424"/>
      <c r="I50" s="424"/>
      <c r="J50" s="424"/>
      <c r="K50" s="424"/>
      <c r="L50" s="424"/>
      <c r="M50" s="424"/>
    </row>
    <row r="56" spans="2:13">
      <c r="B56" t="s">
        <v>1939</v>
      </c>
      <c r="C56" s="275">
        <f>D33+E33+L43+L48</f>
        <v>59937655.920000002</v>
      </c>
    </row>
  </sheetData>
  <protectedRanges>
    <protectedRange sqref="B9:C9 B15:C15" name="Rango1_2_1"/>
    <protectedRange sqref="B10:C10 B12:C13 B19:C21 B16:C17" name="Rango1_5_5"/>
    <protectedRange sqref="B11:C11" name="Rango1_5_1_1"/>
    <protectedRange sqref="B18:C18" name="Rango1_5_2_1"/>
    <protectedRange sqref="B14:C14" name="Rango1_5_3_1"/>
    <protectedRange sqref="B22:C32" name="Rango1_5_4_1"/>
    <protectedRange sqref="D9:D14 D30:D32 D16:D25" name="Rango1_6_2_3_2"/>
    <protectedRange sqref="D26:D29" name="Rango1_6_2_2_1_2"/>
  </protectedRanges>
  <mergeCells count="35">
    <mergeCell ref="B2:M2"/>
    <mergeCell ref="B3:M3"/>
    <mergeCell ref="B4:M4"/>
    <mergeCell ref="B6:B7"/>
    <mergeCell ref="C6:C7"/>
    <mergeCell ref="D6:D7"/>
    <mergeCell ref="E6:F6"/>
    <mergeCell ref="G6:K6"/>
    <mergeCell ref="B41:F41"/>
    <mergeCell ref="H41:K41"/>
    <mergeCell ref="L6:L7"/>
    <mergeCell ref="M6:M7"/>
    <mergeCell ref="B36:F36"/>
    <mergeCell ref="H36:L36"/>
    <mergeCell ref="B37:F37"/>
    <mergeCell ref="H37:K37"/>
    <mergeCell ref="B38:F38"/>
    <mergeCell ref="H38:K38"/>
    <mergeCell ref="B39:F39"/>
    <mergeCell ref="B40:F40"/>
    <mergeCell ref="H40:K40"/>
    <mergeCell ref="B42:F42"/>
    <mergeCell ref="H42:K42"/>
    <mergeCell ref="B43:F43"/>
    <mergeCell ref="B44:D44"/>
    <mergeCell ref="E44:F44"/>
    <mergeCell ref="H44:L44"/>
    <mergeCell ref="B48:D48"/>
    <mergeCell ref="B49:D49"/>
    <mergeCell ref="H45:K45"/>
    <mergeCell ref="H46:K46"/>
    <mergeCell ref="H47:K47"/>
    <mergeCell ref="B45:D45"/>
    <mergeCell ref="B46:D46"/>
    <mergeCell ref="B47:D4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4E475-F39E-4764-8EBB-AC2EE79DDC8B}">
  <dimension ref="A2:M56"/>
  <sheetViews>
    <sheetView topLeftCell="A41" workbookViewId="0">
      <selection activeCell="B56" sqref="B56:C56"/>
    </sheetView>
  </sheetViews>
  <sheetFormatPr baseColWidth="10" defaultRowHeight="15"/>
  <cols>
    <col min="2" max="2" width="37" bestFit="1" customWidth="1"/>
    <col min="3" max="3" width="23.42578125" bestFit="1" customWidth="1"/>
    <col min="4" max="4" width="14.85546875" bestFit="1" customWidth="1"/>
    <col min="5" max="5" width="17.85546875" customWidth="1"/>
    <col min="6" max="6" width="13.7109375" customWidth="1"/>
    <col min="7" max="7" width="11.85546875" customWidth="1"/>
    <col min="8" max="8" width="11.7109375" customWidth="1"/>
    <col min="9" max="9" width="7.28515625" bestFit="1" customWidth="1"/>
    <col min="10" max="10" width="10.140625" bestFit="1" customWidth="1"/>
    <col min="11" max="11" width="13.85546875" bestFit="1" customWidth="1"/>
    <col min="12" max="12" width="20.140625" bestFit="1" customWidth="1"/>
    <col min="13" max="13" width="8" bestFit="1" customWidth="1"/>
  </cols>
  <sheetData>
    <row r="2" spans="1:13">
      <c r="B2" s="1064" t="s">
        <v>1872</v>
      </c>
      <c r="C2" s="1064"/>
      <c r="D2" s="1064"/>
      <c r="E2" s="1064"/>
      <c r="F2" s="1064"/>
      <c r="G2" s="1064"/>
      <c r="H2" s="1064"/>
      <c r="I2" s="1064"/>
      <c r="J2" s="1064"/>
      <c r="K2" s="1064"/>
      <c r="L2" s="1064"/>
      <c r="M2" s="1064"/>
    </row>
    <row r="3" spans="1:13">
      <c r="B3" s="1064" t="s">
        <v>1873</v>
      </c>
      <c r="C3" s="1064"/>
      <c r="D3" s="1064"/>
      <c r="E3" s="1064"/>
      <c r="F3" s="1064"/>
      <c r="G3" s="1064"/>
      <c r="H3" s="1064"/>
      <c r="I3" s="1064"/>
      <c r="J3" s="1064"/>
      <c r="K3" s="1064"/>
      <c r="L3" s="1064"/>
      <c r="M3" s="1064"/>
    </row>
    <row r="4" spans="1:13">
      <c r="B4" s="1064" t="s">
        <v>1937</v>
      </c>
      <c r="C4" s="1064"/>
      <c r="D4" s="1064"/>
      <c r="E4" s="1064"/>
      <c r="F4" s="1064"/>
      <c r="G4" s="1064"/>
      <c r="H4" s="1064"/>
      <c r="I4" s="1064"/>
      <c r="J4" s="1064"/>
      <c r="K4" s="1064"/>
      <c r="L4" s="1064"/>
      <c r="M4" s="1064"/>
    </row>
    <row r="5" spans="1:13" ht="15.75" thickBot="1">
      <c r="B5" s="424"/>
      <c r="C5" s="425"/>
      <c r="D5" s="424"/>
      <c r="E5" s="424"/>
      <c r="F5" s="424"/>
      <c r="G5" s="424"/>
      <c r="H5" s="424"/>
      <c r="I5" s="424"/>
      <c r="J5" s="424"/>
      <c r="K5" s="424"/>
      <c r="L5" s="424"/>
      <c r="M5" s="424"/>
    </row>
    <row r="6" spans="1:13" ht="15.75" thickBot="1">
      <c r="B6" s="1065" t="s">
        <v>1874</v>
      </c>
      <c r="C6" s="1065" t="s">
        <v>1875</v>
      </c>
      <c r="D6" s="1067" t="s">
        <v>1876</v>
      </c>
      <c r="E6" s="1069"/>
      <c r="F6" s="1070"/>
      <c r="G6" s="1071" t="s">
        <v>1877</v>
      </c>
      <c r="H6" s="1069"/>
      <c r="I6" s="1072"/>
      <c r="J6" s="1072"/>
      <c r="K6" s="1070"/>
      <c r="L6" s="1039" t="s">
        <v>1878</v>
      </c>
      <c r="M6" s="1041" t="s">
        <v>1879</v>
      </c>
    </row>
    <row r="7" spans="1:13" ht="27.75" thickBot="1">
      <c r="B7" s="1066"/>
      <c r="C7" s="1066"/>
      <c r="D7" s="1068"/>
      <c r="E7" s="427" t="s">
        <v>1880</v>
      </c>
      <c r="F7" s="428" t="s">
        <v>1881</v>
      </c>
      <c r="G7" s="426" t="s">
        <v>1882</v>
      </c>
      <c r="H7" s="427" t="s">
        <v>1883</v>
      </c>
      <c r="I7" s="427" t="s">
        <v>1884</v>
      </c>
      <c r="J7" s="429" t="s">
        <v>1885</v>
      </c>
      <c r="K7" s="428" t="s">
        <v>1886</v>
      </c>
      <c r="L7" s="1040"/>
      <c r="M7" s="1042"/>
    </row>
    <row r="8" spans="1:13" ht="15.75" thickBot="1">
      <c r="B8" s="430"/>
      <c r="C8" s="430"/>
      <c r="D8" s="430"/>
      <c r="E8" s="430"/>
      <c r="F8" s="432"/>
      <c r="G8" s="433"/>
      <c r="H8" s="431"/>
      <c r="I8" s="430"/>
      <c r="J8" s="430"/>
      <c r="K8" s="430"/>
      <c r="L8" s="430"/>
      <c r="M8" s="430"/>
    </row>
    <row r="9" spans="1:13" ht="15.75" thickBot="1">
      <c r="A9">
        <v>200000</v>
      </c>
      <c r="B9" s="470" t="s">
        <v>1887</v>
      </c>
      <c r="C9" s="503">
        <v>1098674727</v>
      </c>
      <c r="D9" s="487">
        <v>1400000</v>
      </c>
      <c r="E9" s="488">
        <v>140160</v>
      </c>
      <c r="F9" s="488">
        <f>SUM(D9:E9)</f>
        <v>1540160</v>
      </c>
      <c r="G9" s="493">
        <f>(D9)*4%</f>
        <v>56000</v>
      </c>
      <c r="H9" s="493">
        <f t="shared" ref="H9:H35" si="0">G9</f>
        <v>56000</v>
      </c>
      <c r="I9" s="493"/>
      <c r="J9" s="493"/>
      <c r="K9" s="494">
        <f t="shared" ref="K9:K32" si="1">SUM(G9:J9)</f>
        <v>112000</v>
      </c>
      <c r="L9" s="495">
        <f>D9-K9</f>
        <v>1288000</v>
      </c>
      <c r="M9" s="516" t="s">
        <v>1888</v>
      </c>
    </row>
    <row r="10" spans="1:13" ht="15.75" thickBot="1">
      <c r="B10" s="472" t="s">
        <v>658</v>
      </c>
      <c r="C10" s="485">
        <v>1005238419</v>
      </c>
      <c r="D10" s="489">
        <v>1360000</v>
      </c>
      <c r="E10" s="488">
        <v>140160</v>
      </c>
      <c r="F10" s="488">
        <f t="shared" ref="F10:F36" si="2">SUM(D10:E10)</f>
        <v>1500160</v>
      </c>
      <c r="G10" s="493">
        <f t="shared" ref="G10:G36" si="3">(D10)*4%</f>
        <v>54400</v>
      </c>
      <c r="H10" s="491">
        <f t="shared" si="0"/>
        <v>54400</v>
      </c>
      <c r="I10" s="491"/>
      <c r="J10" s="491"/>
      <c r="K10" s="496">
        <f t="shared" si="1"/>
        <v>108800</v>
      </c>
      <c r="L10" s="497">
        <f t="shared" ref="L10:L32" si="4">F10-K10</f>
        <v>1391360</v>
      </c>
      <c r="M10" s="517" t="s">
        <v>1889</v>
      </c>
    </row>
    <row r="11" spans="1:13" ht="15.75" thickBot="1">
      <c r="B11" s="472" t="s">
        <v>1890</v>
      </c>
      <c r="C11" s="485">
        <v>1098788288</v>
      </c>
      <c r="D11" s="489">
        <v>1360000</v>
      </c>
      <c r="E11" s="488">
        <v>140160</v>
      </c>
      <c r="F11" s="488">
        <f t="shared" si="2"/>
        <v>1500160</v>
      </c>
      <c r="G11" s="493">
        <f t="shared" si="3"/>
        <v>54400</v>
      </c>
      <c r="H11" s="491">
        <f t="shared" si="0"/>
        <v>54400</v>
      </c>
      <c r="I11" s="491"/>
      <c r="J11" s="491"/>
      <c r="K11" s="496">
        <f t="shared" si="1"/>
        <v>108800</v>
      </c>
      <c r="L11" s="497">
        <f t="shared" si="4"/>
        <v>1391360</v>
      </c>
      <c r="M11" s="517" t="s">
        <v>1889</v>
      </c>
    </row>
    <row r="12" spans="1:13" ht="15.75" thickBot="1">
      <c r="B12" s="472" t="s">
        <v>1891</v>
      </c>
      <c r="C12" s="484">
        <v>1096245039</v>
      </c>
      <c r="D12" s="489">
        <v>1580000</v>
      </c>
      <c r="E12" s="488">
        <v>140160</v>
      </c>
      <c r="F12" s="488">
        <f t="shared" si="2"/>
        <v>1720160</v>
      </c>
      <c r="G12" s="493">
        <f t="shared" si="3"/>
        <v>63200</v>
      </c>
      <c r="H12" s="491">
        <f t="shared" si="0"/>
        <v>63200</v>
      </c>
      <c r="I12" s="491"/>
      <c r="J12" s="491"/>
      <c r="K12" s="496">
        <f t="shared" si="1"/>
        <v>126400</v>
      </c>
      <c r="L12" s="497">
        <f t="shared" si="4"/>
        <v>1593760</v>
      </c>
      <c r="M12" s="517" t="s">
        <v>1889</v>
      </c>
    </row>
    <row r="13" spans="1:13" ht="15.75" thickBot="1">
      <c r="B13" s="472" t="s">
        <v>1892</v>
      </c>
      <c r="C13" s="484">
        <v>37546920</v>
      </c>
      <c r="D13" s="489">
        <v>2400000</v>
      </c>
      <c r="E13" s="490">
        <v>0</v>
      </c>
      <c r="F13" s="488">
        <f t="shared" si="2"/>
        <v>2400000</v>
      </c>
      <c r="G13" s="493">
        <f t="shared" si="3"/>
        <v>96000</v>
      </c>
      <c r="H13" s="491">
        <f t="shared" si="0"/>
        <v>96000</v>
      </c>
      <c r="I13" s="491"/>
      <c r="J13" s="491"/>
      <c r="K13" s="496">
        <f t="shared" si="1"/>
        <v>192000</v>
      </c>
      <c r="L13" s="497">
        <f t="shared" si="4"/>
        <v>2208000</v>
      </c>
      <c r="M13" s="517" t="s">
        <v>1893</v>
      </c>
    </row>
    <row r="14" spans="1:13" ht="15.75" thickBot="1">
      <c r="B14" s="472" t="s">
        <v>1894</v>
      </c>
      <c r="C14" s="485">
        <v>63513297</v>
      </c>
      <c r="D14" s="489">
        <v>1360000</v>
      </c>
      <c r="E14" s="490">
        <v>140160</v>
      </c>
      <c r="F14" s="488">
        <f t="shared" si="2"/>
        <v>1500160</v>
      </c>
      <c r="G14" s="493">
        <f t="shared" si="3"/>
        <v>54400</v>
      </c>
      <c r="H14" s="491">
        <f t="shared" si="0"/>
        <v>54400</v>
      </c>
      <c r="I14" s="491"/>
      <c r="J14" s="491"/>
      <c r="K14" s="496">
        <f t="shared" si="1"/>
        <v>108800</v>
      </c>
      <c r="L14" s="497">
        <f t="shared" si="4"/>
        <v>1391360</v>
      </c>
      <c r="M14" s="517" t="s">
        <v>1889</v>
      </c>
    </row>
    <row r="15" spans="1:13" ht="15.75" thickBot="1">
      <c r="B15" s="472" t="s">
        <v>648</v>
      </c>
      <c r="C15" s="504">
        <v>1102378506</v>
      </c>
      <c r="D15" s="489">
        <v>1700000</v>
      </c>
      <c r="E15" s="490">
        <v>140160</v>
      </c>
      <c r="F15" s="488">
        <f t="shared" si="2"/>
        <v>1840160</v>
      </c>
      <c r="G15" s="493">
        <f t="shared" si="3"/>
        <v>68000</v>
      </c>
      <c r="H15" s="491">
        <f t="shared" si="0"/>
        <v>68000</v>
      </c>
      <c r="I15" s="491"/>
      <c r="J15" s="491"/>
      <c r="K15" s="496">
        <f t="shared" si="1"/>
        <v>136000</v>
      </c>
      <c r="L15" s="497">
        <f t="shared" si="4"/>
        <v>1704160</v>
      </c>
      <c r="M15" s="517" t="s">
        <v>1895</v>
      </c>
    </row>
    <row r="16" spans="1:13" ht="15.75" thickBot="1">
      <c r="B16" s="472" t="s">
        <v>1896</v>
      </c>
      <c r="C16" s="485">
        <v>1007726311</v>
      </c>
      <c r="D16" s="489">
        <v>1360000</v>
      </c>
      <c r="E16" s="490">
        <v>140160</v>
      </c>
      <c r="F16" s="488">
        <f t="shared" si="2"/>
        <v>1500160</v>
      </c>
      <c r="G16" s="493">
        <f t="shared" si="3"/>
        <v>54400</v>
      </c>
      <c r="H16" s="491">
        <f t="shared" si="0"/>
        <v>54400</v>
      </c>
      <c r="I16" s="491"/>
      <c r="J16" s="491"/>
      <c r="K16" s="496">
        <f t="shared" si="1"/>
        <v>108800</v>
      </c>
      <c r="L16" s="497">
        <f t="shared" si="4"/>
        <v>1391360</v>
      </c>
      <c r="M16" s="517" t="s">
        <v>1889</v>
      </c>
    </row>
    <row r="17" spans="2:13" ht="15.75" thickBot="1">
      <c r="B17" s="472" t="s">
        <v>657</v>
      </c>
      <c r="C17" s="505">
        <v>1098625842</v>
      </c>
      <c r="D17" s="489">
        <v>1500000</v>
      </c>
      <c r="E17" s="490">
        <v>140160</v>
      </c>
      <c r="F17" s="488">
        <f t="shared" si="2"/>
        <v>1640160</v>
      </c>
      <c r="G17" s="493">
        <f t="shared" si="3"/>
        <v>60000</v>
      </c>
      <c r="H17" s="491">
        <f t="shared" si="0"/>
        <v>60000</v>
      </c>
      <c r="I17" s="491"/>
      <c r="J17" s="491"/>
      <c r="K17" s="496">
        <f t="shared" si="1"/>
        <v>120000</v>
      </c>
      <c r="L17" s="497">
        <f t="shared" si="4"/>
        <v>1520160</v>
      </c>
      <c r="M17" s="517" t="s">
        <v>1893</v>
      </c>
    </row>
    <row r="18" spans="2:13" ht="15.75" thickBot="1">
      <c r="B18" s="472" t="s">
        <v>651</v>
      </c>
      <c r="C18" s="485">
        <v>1098735355</v>
      </c>
      <c r="D18" s="491">
        <v>2200000</v>
      </c>
      <c r="E18" s="490">
        <v>0</v>
      </c>
      <c r="F18" s="488">
        <f t="shared" si="2"/>
        <v>2200000</v>
      </c>
      <c r="G18" s="493">
        <f t="shared" si="3"/>
        <v>88000</v>
      </c>
      <c r="H18" s="491">
        <f t="shared" si="0"/>
        <v>88000</v>
      </c>
      <c r="I18" s="491"/>
      <c r="J18" s="491"/>
      <c r="K18" s="496">
        <f t="shared" si="1"/>
        <v>176000</v>
      </c>
      <c r="L18" s="497">
        <f t="shared" si="4"/>
        <v>2024000</v>
      </c>
      <c r="M18" s="518"/>
    </row>
    <row r="19" spans="2:13" ht="16.5" thickTop="1" thickBot="1">
      <c r="B19" s="472" t="s">
        <v>645</v>
      </c>
      <c r="C19" s="485">
        <v>1098636974</v>
      </c>
      <c r="D19" s="489">
        <v>4050000</v>
      </c>
      <c r="E19" s="490">
        <v>0</v>
      </c>
      <c r="F19" s="488">
        <f t="shared" si="2"/>
        <v>4050000</v>
      </c>
      <c r="G19" s="493">
        <f t="shared" si="3"/>
        <v>162000</v>
      </c>
      <c r="H19" s="491">
        <f t="shared" si="0"/>
        <v>162000</v>
      </c>
      <c r="I19" s="491"/>
      <c r="J19" s="491"/>
      <c r="K19" s="496">
        <f t="shared" si="1"/>
        <v>324000</v>
      </c>
      <c r="L19" s="497">
        <f t="shared" si="4"/>
        <v>3726000</v>
      </c>
      <c r="M19" s="517" t="s">
        <v>1897</v>
      </c>
    </row>
    <row r="20" spans="2:13" ht="15.75" thickBot="1">
      <c r="B20" s="472" t="s">
        <v>655</v>
      </c>
      <c r="C20" s="484">
        <v>1140823532</v>
      </c>
      <c r="D20" s="489">
        <v>1630000</v>
      </c>
      <c r="E20" s="490">
        <v>140160</v>
      </c>
      <c r="F20" s="488">
        <f t="shared" si="2"/>
        <v>1770160</v>
      </c>
      <c r="G20" s="493">
        <f t="shared" si="3"/>
        <v>65200</v>
      </c>
      <c r="H20" s="491">
        <f t="shared" si="0"/>
        <v>65200</v>
      </c>
      <c r="I20" s="491"/>
      <c r="J20" s="491"/>
      <c r="K20" s="496">
        <f t="shared" si="1"/>
        <v>130400</v>
      </c>
      <c r="L20" s="497">
        <f t="shared" si="4"/>
        <v>1639760</v>
      </c>
      <c r="M20" s="517" t="s">
        <v>1889</v>
      </c>
    </row>
    <row r="21" spans="2:13" ht="15.75" thickBot="1">
      <c r="B21" s="472" t="s">
        <v>653</v>
      </c>
      <c r="C21" s="485">
        <v>1005333711</v>
      </c>
      <c r="D21" s="489">
        <v>1360000</v>
      </c>
      <c r="E21" s="490">
        <v>140160</v>
      </c>
      <c r="F21" s="488">
        <f t="shared" si="2"/>
        <v>1500160</v>
      </c>
      <c r="G21" s="493">
        <f t="shared" si="3"/>
        <v>54400</v>
      </c>
      <c r="H21" s="491">
        <f t="shared" si="0"/>
        <v>54400</v>
      </c>
      <c r="I21" s="491"/>
      <c r="J21" s="491"/>
      <c r="K21" s="496">
        <f t="shared" si="1"/>
        <v>108800</v>
      </c>
      <c r="L21" s="497">
        <f t="shared" si="4"/>
        <v>1391360</v>
      </c>
      <c r="M21" s="517" t="s">
        <v>1897</v>
      </c>
    </row>
    <row r="22" spans="2:13" ht="15.75" thickBot="1">
      <c r="B22" s="472" t="s">
        <v>1898</v>
      </c>
      <c r="C22" s="485">
        <v>1102349097</v>
      </c>
      <c r="D22" s="489">
        <v>1360000</v>
      </c>
      <c r="E22" s="490">
        <v>140160</v>
      </c>
      <c r="F22" s="488">
        <f t="shared" si="2"/>
        <v>1500160</v>
      </c>
      <c r="G22" s="493">
        <f t="shared" si="3"/>
        <v>54400</v>
      </c>
      <c r="H22" s="491">
        <f t="shared" si="0"/>
        <v>54400</v>
      </c>
      <c r="I22" s="491"/>
      <c r="J22" s="491"/>
      <c r="K22" s="496">
        <f t="shared" si="1"/>
        <v>108800</v>
      </c>
      <c r="L22" s="497">
        <f t="shared" si="4"/>
        <v>1391360</v>
      </c>
      <c r="M22" s="517" t="s">
        <v>1888</v>
      </c>
    </row>
    <row r="23" spans="2:13" ht="15.75" thickBot="1">
      <c r="B23" s="472" t="s">
        <v>652</v>
      </c>
      <c r="C23" s="485">
        <v>1004805865</v>
      </c>
      <c r="D23" s="489">
        <v>1360000</v>
      </c>
      <c r="E23" s="490">
        <v>140160</v>
      </c>
      <c r="F23" s="488">
        <f t="shared" si="2"/>
        <v>1500160</v>
      </c>
      <c r="G23" s="493">
        <f t="shared" si="3"/>
        <v>54400</v>
      </c>
      <c r="H23" s="491">
        <f t="shared" si="0"/>
        <v>54400</v>
      </c>
      <c r="I23" s="491"/>
      <c r="J23" s="491"/>
      <c r="K23" s="496">
        <f t="shared" si="1"/>
        <v>108800</v>
      </c>
      <c r="L23" s="497">
        <f t="shared" si="4"/>
        <v>1391360</v>
      </c>
      <c r="M23" s="517" t="s">
        <v>1899</v>
      </c>
    </row>
    <row r="24" spans="2:13" ht="15.75" thickBot="1">
      <c r="B24" s="472" t="s">
        <v>1900</v>
      </c>
      <c r="C24" s="484">
        <v>1098698830</v>
      </c>
      <c r="D24" s="489">
        <v>1360000</v>
      </c>
      <c r="E24" s="490">
        <v>140160</v>
      </c>
      <c r="F24" s="488">
        <f t="shared" si="2"/>
        <v>1500160</v>
      </c>
      <c r="G24" s="493">
        <f t="shared" si="3"/>
        <v>54400</v>
      </c>
      <c r="H24" s="491">
        <f t="shared" si="0"/>
        <v>54400</v>
      </c>
      <c r="I24" s="491"/>
      <c r="J24" s="491"/>
      <c r="K24" s="496">
        <f t="shared" si="1"/>
        <v>108800</v>
      </c>
      <c r="L24" s="497">
        <f t="shared" si="4"/>
        <v>1391360</v>
      </c>
      <c r="M24" s="517" t="s">
        <v>1888</v>
      </c>
    </row>
    <row r="25" spans="2:13" ht="15.75" thickBot="1">
      <c r="B25" s="472" t="s">
        <v>1901</v>
      </c>
      <c r="C25" s="485">
        <v>1098766524</v>
      </c>
      <c r="D25" s="489">
        <v>1360000</v>
      </c>
      <c r="E25" s="490">
        <v>140160</v>
      </c>
      <c r="F25" s="488">
        <f t="shared" si="2"/>
        <v>1500160</v>
      </c>
      <c r="G25" s="493">
        <f t="shared" si="3"/>
        <v>54400</v>
      </c>
      <c r="H25" s="491">
        <f t="shared" si="0"/>
        <v>54400</v>
      </c>
      <c r="I25" s="491"/>
      <c r="J25" s="491"/>
      <c r="K25" s="496">
        <f t="shared" si="1"/>
        <v>108800</v>
      </c>
      <c r="L25" s="497">
        <f t="shared" si="4"/>
        <v>1391360</v>
      </c>
      <c r="M25" s="519"/>
    </row>
    <row r="26" spans="2:13" ht="15.75" thickBot="1">
      <c r="B26" s="472" t="s">
        <v>650</v>
      </c>
      <c r="C26" s="485">
        <v>1098638941</v>
      </c>
      <c r="D26" s="489">
        <v>1500000</v>
      </c>
      <c r="E26" s="490">
        <v>140160</v>
      </c>
      <c r="F26" s="488">
        <f t="shared" si="2"/>
        <v>1640160</v>
      </c>
      <c r="G26" s="493">
        <f t="shared" si="3"/>
        <v>60000</v>
      </c>
      <c r="H26" s="491">
        <f t="shared" si="0"/>
        <v>60000</v>
      </c>
      <c r="I26" s="491"/>
      <c r="J26" s="491"/>
      <c r="K26" s="496">
        <f t="shared" si="1"/>
        <v>120000</v>
      </c>
      <c r="L26" s="497">
        <f t="shared" si="4"/>
        <v>1520160</v>
      </c>
      <c r="M26" s="517" t="s">
        <v>1902</v>
      </c>
    </row>
    <row r="27" spans="2:13" ht="15.75" thickBot="1">
      <c r="B27" s="472" t="s">
        <v>1903</v>
      </c>
      <c r="C27" s="485">
        <v>1098704549</v>
      </c>
      <c r="D27" s="489">
        <v>2900000</v>
      </c>
      <c r="E27" s="490">
        <v>0</v>
      </c>
      <c r="F27" s="488">
        <f t="shared" si="2"/>
        <v>2900000</v>
      </c>
      <c r="G27" s="493">
        <f t="shared" si="3"/>
        <v>116000</v>
      </c>
      <c r="H27" s="491">
        <f t="shared" si="0"/>
        <v>116000</v>
      </c>
      <c r="I27" s="491"/>
      <c r="J27" s="491"/>
      <c r="K27" s="496">
        <f t="shared" si="1"/>
        <v>232000</v>
      </c>
      <c r="L27" s="497">
        <f t="shared" si="4"/>
        <v>2668000</v>
      </c>
      <c r="M27" s="517" t="s">
        <v>1904</v>
      </c>
    </row>
    <row r="28" spans="2:13" ht="15.75" thickBot="1">
      <c r="B28" s="477" t="s">
        <v>647</v>
      </c>
      <c r="C28" s="485">
        <v>1098824817</v>
      </c>
      <c r="D28" s="489">
        <v>1700000</v>
      </c>
      <c r="E28" s="490">
        <v>140160</v>
      </c>
      <c r="F28" s="488">
        <f t="shared" si="2"/>
        <v>1840160</v>
      </c>
      <c r="G28" s="493">
        <f t="shared" si="3"/>
        <v>68000</v>
      </c>
      <c r="H28" s="491">
        <f t="shared" si="0"/>
        <v>68000</v>
      </c>
      <c r="I28" s="491"/>
      <c r="J28" s="491"/>
      <c r="K28" s="496">
        <f t="shared" si="1"/>
        <v>136000</v>
      </c>
      <c r="L28" s="497">
        <f t="shared" si="4"/>
        <v>1704160</v>
      </c>
      <c r="M28" s="517" t="s">
        <v>1888</v>
      </c>
    </row>
    <row r="29" spans="2:13" ht="15.75" thickBot="1">
      <c r="B29" s="477" t="s">
        <v>1905</v>
      </c>
      <c r="C29" s="485">
        <v>1095841956</v>
      </c>
      <c r="D29" s="489">
        <v>1500000</v>
      </c>
      <c r="E29" s="490">
        <v>140160</v>
      </c>
      <c r="F29" s="488">
        <f t="shared" si="2"/>
        <v>1640160</v>
      </c>
      <c r="G29" s="493">
        <f t="shared" si="3"/>
        <v>60000</v>
      </c>
      <c r="H29" s="491">
        <f t="shared" si="0"/>
        <v>60000</v>
      </c>
      <c r="I29" s="491"/>
      <c r="J29" s="491"/>
      <c r="K29" s="496">
        <f t="shared" si="1"/>
        <v>120000</v>
      </c>
      <c r="L29" s="497">
        <f t="shared" si="4"/>
        <v>1520160</v>
      </c>
      <c r="M29" s="517" t="s">
        <v>1897</v>
      </c>
    </row>
    <row r="30" spans="2:13" ht="15.75" thickBot="1">
      <c r="B30" s="472" t="s">
        <v>1906</v>
      </c>
      <c r="C30" s="504">
        <v>1005539484</v>
      </c>
      <c r="D30" s="489">
        <v>1360000</v>
      </c>
      <c r="E30" s="490">
        <v>140160</v>
      </c>
      <c r="F30" s="488">
        <f t="shared" si="2"/>
        <v>1500160</v>
      </c>
      <c r="G30" s="493">
        <f t="shared" si="3"/>
        <v>54400</v>
      </c>
      <c r="H30" s="491">
        <f>G30</f>
        <v>54400</v>
      </c>
      <c r="I30" s="491"/>
      <c r="J30" s="491"/>
      <c r="K30" s="496">
        <f t="shared" si="1"/>
        <v>108800</v>
      </c>
      <c r="L30" s="497">
        <f t="shared" si="4"/>
        <v>1391360</v>
      </c>
      <c r="M30" s="517" t="s">
        <v>1888</v>
      </c>
    </row>
    <row r="31" spans="2:13" ht="15.75" thickBot="1">
      <c r="B31" s="477" t="s">
        <v>1907</v>
      </c>
      <c r="C31" s="506">
        <v>1098805326</v>
      </c>
      <c r="D31" s="489">
        <v>1360000</v>
      </c>
      <c r="E31" s="490">
        <v>140160</v>
      </c>
      <c r="F31" s="488">
        <f t="shared" si="2"/>
        <v>1500160</v>
      </c>
      <c r="G31" s="493">
        <f t="shared" si="3"/>
        <v>54400</v>
      </c>
      <c r="H31" s="491">
        <f t="shared" si="0"/>
        <v>54400</v>
      </c>
      <c r="I31" s="491"/>
      <c r="J31" s="491"/>
      <c r="K31" s="496">
        <f t="shared" si="1"/>
        <v>108800</v>
      </c>
      <c r="L31" s="497">
        <f t="shared" si="4"/>
        <v>1391360</v>
      </c>
      <c r="M31" s="520" t="s">
        <v>1904</v>
      </c>
    </row>
    <row r="32" spans="2:13" ht="15.75" thickBot="1">
      <c r="B32" s="477" t="s">
        <v>646</v>
      </c>
      <c r="C32" s="506">
        <v>63340506</v>
      </c>
      <c r="D32" s="489">
        <v>1360000</v>
      </c>
      <c r="E32" s="490">
        <v>140160</v>
      </c>
      <c r="F32" s="488">
        <f t="shared" si="2"/>
        <v>1500160</v>
      </c>
      <c r="G32" s="493">
        <f t="shared" si="3"/>
        <v>54400</v>
      </c>
      <c r="H32" s="491">
        <f t="shared" si="0"/>
        <v>54400</v>
      </c>
      <c r="I32" s="491"/>
      <c r="J32" s="491"/>
      <c r="K32" s="496">
        <f t="shared" si="1"/>
        <v>108800</v>
      </c>
      <c r="L32" s="497">
        <f t="shared" si="4"/>
        <v>1391360</v>
      </c>
      <c r="M32" s="520" t="s">
        <v>1888</v>
      </c>
    </row>
    <row r="33" spans="2:13" ht="15.75" thickBot="1">
      <c r="B33" s="486"/>
      <c r="C33" s="510"/>
      <c r="D33" s="489">
        <v>1700000</v>
      </c>
      <c r="E33" s="490">
        <v>140160</v>
      </c>
      <c r="F33" s="488">
        <f t="shared" si="2"/>
        <v>1840160</v>
      </c>
      <c r="G33" s="493">
        <f t="shared" si="3"/>
        <v>68000</v>
      </c>
      <c r="H33" s="491">
        <f t="shared" si="0"/>
        <v>68000</v>
      </c>
      <c r="I33" s="498"/>
      <c r="J33" s="498"/>
      <c r="K33" s="496">
        <f t="shared" ref="K33:K35" si="5">SUM(G33:J33)</f>
        <v>136000</v>
      </c>
      <c r="L33" s="497">
        <f t="shared" ref="L33:L35" si="6">F33-K33</f>
        <v>1704160</v>
      </c>
      <c r="M33" s="521"/>
    </row>
    <row r="34" spans="2:13" ht="15.75" thickBot="1">
      <c r="B34" s="486"/>
      <c r="C34" s="510"/>
      <c r="D34" s="489">
        <v>1700000</v>
      </c>
      <c r="E34" s="490">
        <v>140160</v>
      </c>
      <c r="F34" s="488">
        <f t="shared" si="2"/>
        <v>1840160</v>
      </c>
      <c r="G34" s="493">
        <f t="shared" si="3"/>
        <v>68000</v>
      </c>
      <c r="H34" s="491">
        <f t="shared" si="0"/>
        <v>68000</v>
      </c>
      <c r="I34" s="498"/>
      <c r="J34" s="498"/>
      <c r="K34" s="496">
        <f t="shared" si="5"/>
        <v>136000</v>
      </c>
      <c r="L34" s="497">
        <f t="shared" si="6"/>
        <v>1704160</v>
      </c>
      <c r="M34" s="521"/>
    </row>
    <row r="35" spans="2:13" ht="15.75" thickBot="1">
      <c r="B35" s="486"/>
      <c r="C35" s="510"/>
      <c r="D35" s="489">
        <v>1700000</v>
      </c>
      <c r="E35" s="490">
        <v>140160</v>
      </c>
      <c r="F35" s="488">
        <f t="shared" si="2"/>
        <v>1840160</v>
      </c>
      <c r="G35" s="493">
        <f t="shared" si="3"/>
        <v>68000</v>
      </c>
      <c r="H35" s="491">
        <f t="shared" si="0"/>
        <v>68000</v>
      </c>
      <c r="I35" s="498"/>
      <c r="J35" s="498"/>
      <c r="K35" s="496">
        <f t="shared" si="5"/>
        <v>136000</v>
      </c>
      <c r="L35" s="497">
        <f t="shared" si="6"/>
        <v>1704160</v>
      </c>
      <c r="M35" s="521"/>
    </row>
    <row r="36" spans="2:13" ht="15.75" thickBot="1">
      <c r="B36" s="434" t="s">
        <v>1908</v>
      </c>
      <c r="C36" s="511"/>
      <c r="D36" s="492">
        <f>SUM(D9:D35)</f>
        <v>45480000</v>
      </c>
      <c r="E36" s="492">
        <f>SUM(E9:E35)</f>
        <v>3223680</v>
      </c>
      <c r="F36" s="513">
        <f t="shared" si="2"/>
        <v>48703680</v>
      </c>
      <c r="G36" s="514">
        <f t="shared" si="3"/>
        <v>1819200</v>
      </c>
      <c r="H36" s="492">
        <f>SUM(H9:H32)</f>
        <v>1615200</v>
      </c>
      <c r="I36" s="492">
        <f>SUM(I9:I32)</f>
        <v>0</v>
      </c>
      <c r="J36" s="492">
        <f>SUM(J9:J32)</f>
        <v>0</v>
      </c>
      <c r="K36" s="501">
        <f>SUM(K9:K32)</f>
        <v>3230400</v>
      </c>
      <c r="L36" s="515">
        <f>SUM(L9:L32)</f>
        <v>39812640</v>
      </c>
      <c r="M36" s="522"/>
    </row>
    <row r="37" spans="2:13">
      <c r="B37" s="437"/>
      <c r="C37" s="438"/>
      <c r="D37" s="507"/>
      <c r="E37" s="508"/>
      <c r="F37" s="508"/>
      <c r="G37" s="508"/>
      <c r="H37" s="508"/>
      <c r="I37" s="508"/>
      <c r="J37" s="508"/>
      <c r="K37" s="509"/>
      <c r="L37" s="512">
        <f>L36-L25-L13-L12</f>
        <v>34619520</v>
      </c>
      <c r="M37" s="424"/>
    </row>
    <row r="38" spans="2:13" ht="15.75" thickBot="1">
      <c r="B38" s="424"/>
      <c r="C38" s="425"/>
      <c r="D38" s="424"/>
      <c r="E38" s="424"/>
      <c r="F38" s="424"/>
      <c r="G38" s="424"/>
      <c r="H38" s="424"/>
      <c r="I38" s="424"/>
      <c r="J38" s="424"/>
      <c r="K38" s="440"/>
      <c r="L38" s="424"/>
      <c r="M38" s="424"/>
    </row>
    <row r="39" spans="2:13" ht="15.75" thickBot="1">
      <c r="B39" s="1043" t="s">
        <v>1909</v>
      </c>
      <c r="C39" s="1044"/>
      <c r="D39" s="1044"/>
      <c r="E39" s="1044"/>
      <c r="F39" s="1045"/>
      <c r="G39" s="424"/>
      <c r="H39" s="1046" t="s">
        <v>1910</v>
      </c>
      <c r="I39" s="1047"/>
      <c r="J39" s="1047"/>
      <c r="K39" s="1048"/>
      <c r="L39" s="1049"/>
      <c r="M39" s="442"/>
    </row>
    <row r="40" spans="2:13">
      <c r="B40" s="1050" t="s">
        <v>1911</v>
      </c>
      <c r="C40" s="1051"/>
      <c r="D40" s="1051"/>
      <c r="E40" s="1051"/>
      <c r="F40" s="1052"/>
      <c r="G40" s="424"/>
      <c r="H40" s="1011" t="s">
        <v>1912</v>
      </c>
      <c r="I40" s="1012"/>
      <c r="J40" s="1012"/>
      <c r="K40" s="1013"/>
      <c r="L40" s="443">
        <f>(F36)*8.33%</f>
        <v>4057016.5439999998</v>
      </c>
      <c r="M40" s="442"/>
    </row>
    <row r="41" spans="2:13">
      <c r="B41" s="1050" t="s">
        <v>1934</v>
      </c>
      <c r="C41" s="1053"/>
      <c r="D41" s="1053"/>
      <c r="E41" s="1053"/>
      <c r="F41" s="1054"/>
      <c r="G41" s="424"/>
      <c r="H41" s="1055" t="s">
        <v>1913</v>
      </c>
      <c r="I41" s="1056"/>
      <c r="J41" s="1056"/>
      <c r="K41" s="1057"/>
      <c r="L41" s="443">
        <f>(F36)*1%</f>
        <v>487036.8</v>
      </c>
      <c r="M41" s="442"/>
    </row>
    <row r="42" spans="2:13">
      <c r="B42" s="1058" t="s">
        <v>1936</v>
      </c>
      <c r="C42" s="1059"/>
      <c r="D42" s="1059"/>
      <c r="E42" s="1059"/>
      <c r="F42" s="1060"/>
      <c r="G42" s="424"/>
      <c r="H42" s="444" t="s">
        <v>1914</v>
      </c>
      <c r="I42" s="445"/>
      <c r="J42" s="445"/>
      <c r="K42" s="446"/>
      <c r="L42" s="443">
        <f>L40</f>
        <v>4057016.5439999998</v>
      </c>
      <c r="M42" s="442"/>
    </row>
    <row r="43" spans="2:13">
      <c r="B43" s="1050" t="s">
        <v>1935</v>
      </c>
      <c r="C43" s="1053"/>
      <c r="D43" s="1053"/>
      <c r="E43" s="1053"/>
      <c r="F43" s="1054"/>
      <c r="G43" s="424"/>
      <c r="H43" s="1061" t="s">
        <v>1915</v>
      </c>
      <c r="I43" s="1062"/>
      <c r="J43" s="1062"/>
      <c r="K43" s="1063"/>
      <c r="L43" s="443">
        <f>(D36)*4.17%</f>
        <v>1896516</v>
      </c>
      <c r="M43" s="442"/>
    </row>
    <row r="44" spans="2:13">
      <c r="B44" s="1019"/>
      <c r="C44" s="1020"/>
      <c r="D44" s="1020"/>
      <c r="E44" s="1020"/>
      <c r="F44" s="1021"/>
      <c r="G44" s="424"/>
      <c r="H44" s="1036" t="s">
        <v>1916</v>
      </c>
      <c r="I44" s="1037"/>
      <c r="J44" s="1037"/>
      <c r="K44" s="1038"/>
      <c r="L44" s="443">
        <f>(-E36+F36)*2.436%</f>
        <v>1107892.8</v>
      </c>
      <c r="M44" s="442"/>
    </row>
    <row r="45" spans="2:13" ht="15.75" thickBot="1">
      <c r="B45" s="1019"/>
      <c r="C45" s="1020"/>
      <c r="D45" s="1020"/>
      <c r="E45" s="1020"/>
      <c r="F45" s="1021"/>
      <c r="G45" s="424"/>
      <c r="H45" s="1022" t="s">
        <v>1917</v>
      </c>
      <c r="I45" s="1023"/>
      <c r="J45" s="1023"/>
      <c r="K45" s="1024"/>
      <c r="L45" s="447">
        <f>(D36)*12%</f>
        <v>5457600</v>
      </c>
      <c r="M45" s="424"/>
    </row>
    <row r="46" spans="2:13" ht="15.75" thickBot="1">
      <c r="B46" s="1025"/>
      <c r="C46" s="1026"/>
      <c r="D46" s="1026"/>
      <c r="E46" s="1026"/>
      <c r="F46" s="1027"/>
      <c r="G46" s="424"/>
      <c r="H46" s="448"/>
      <c r="I46" s="449"/>
      <c r="J46" s="449"/>
      <c r="K46" s="450" t="s">
        <v>1918</v>
      </c>
      <c r="L46" s="451">
        <f>SUM(L40:L45)</f>
        <v>17063078.688000001</v>
      </c>
      <c r="M46" s="424"/>
    </row>
    <row r="47" spans="2:13" ht="15.75" thickBot="1">
      <c r="B47" s="1028" t="s">
        <v>1919</v>
      </c>
      <c r="C47" s="1029"/>
      <c r="D47" s="1029"/>
      <c r="E47" s="1030"/>
      <c r="F47" s="1031"/>
      <c r="G47" s="424"/>
      <c r="H47" s="1032" t="s">
        <v>1920</v>
      </c>
      <c r="I47" s="1033"/>
      <c r="J47" s="1033"/>
      <c r="K47" s="1034"/>
      <c r="L47" s="1035"/>
      <c r="M47" s="424"/>
    </row>
    <row r="48" spans="2:13" ht="15.75" thickBot="1">
      <c r="B48" s="424"/>
      <c r="C48" s="425"/>
      <c r="D48" s="424"/>
      <c r="E48" s="452"/>
      <c r="F48" s="454">
        <f>L46+L51</f>
        <v>18882278.688000001</v>
      </c>
      <c r="G48" s="424"/>
      <c r="H48" s="1011" t="s">
        <v>1922</v>
      </c>
      <c r="I48" s="1012"/>
      <c r="J48" s="1012"/>
      <c r="K48" s="1013"/>
      <c r="L48" s="443">
        <v>0</v>
      </c>
      <c r="M48" s="424"/>
    </row>
    <row r="49" spans="2:13">
      <c r="B49" s="455" t="s">
        <v>1923</v>
      </c>
      <c r="C49" s="425"/>
      <c r="D49" s="424"/>
      <c r="E49" s="468"/>
      <c r="F49" s="457">
        <f>L40+L41+L42+L43</f>
        <v>10497585.888</v>
      </c>
      <c r="G49" s="424"/>
      <c r="H49" s="1014" t="s">
        <v>1925</v>
      </c>
      <c r="I49" s="1015"/>
      <c r="J49" s="1015"/>
      <c r="K49" s="1016"/>
      <c r="L49" s="443">
        <v>0</v>
      </c>
      <c r="M49" s="442"/>
    </row>
    <row r="50" spans="2:13" ht="15.75" thickBot="1">
      <c r="B50" s="458" t="s">
        <v>1926</v>
      </c>
      <c r="C50" s="425"/>
      <c r="D50" s="424"/>
      <c r="E50" s="459"/>
      <c r="F50" s="460">
        <f>L44+L45+L51</f>
        <v>8384692.7999999998</v>
      </c>
      <c r="G50" s="424"/>
      <c r="H50" s="1014" t="s">
        <v>1928</v>
      </c>
      <c r="I50" s="1015"/>
      <c r="J50" s="1015"/>
      <c r="K50" s="1016"/>
      <c r="L50" s="443">
        <f>(D36)*4%</f>
        <v>1819200</v>
      </c>
      <c r="M50" s="424"/>
    </row>
    <row r="51" spans="2:13" ht="15.75" thickBot="1">
      <c r="B51" s="461" t="s">
        <v>1929</v>
      </c>
      <c r="C51" s="425"/>
      <c r="D51" s="424"/>
      <c r="E51" s="459"/>
      <c r="F51" s="462">
        <f>K36</f>
        <v>3230400</v>
      </c>
      <c r="G51" s="424"/>
      <c r="H51" s="452"/>
      <c r="I51" s="453"/>
      <c r="J51" s="453"/>
      <c r="K51" s="463" t="s">
        <v>1918</v>
      </c>
      <c r="L51" s="464">
        <f>SUM(L48:L50)</f>
        <v>1819200</v>
      </c>
      <c r="M51" s="424"/>
    </row>
    <row r="52" spans="2:13">
      <c r="B52" s="461" t="s">
        <v>1931</v>
      </c>
      <c r="C52" s="425"/>
      <c r="D52" s="424"/>
      <c r="E52" s="459"/>
      <c r="F52" s="465">
        <f>((D36)*8%)+L44+L45+L51</f>
        <v>12023092.800000001</v>
      </c>
      <c r="G52" s="424"/>
      <c r="H52" s="424"/>
      <c r="I52" s="424"/>
      <c r="J52" s="424"/>
      <c r="K52" s="466"/>
      <c r="L52" s="424"/>
      <c r="M52" s="424"/>
    </row>
    <row r="53" spans="2:13" ht="15.75" thickBot="1">
      <c r="B53" s="461" t="s">
        <v>1933</v>
      </c>
      <c r="C53" s="425"/>
      <c r="D53" s="424"/>
      <c r="E53" s="469"/>
      <c r="F53" s="467" t="s">
        <v>1306</v>
      </c>
      <c r="G53" s="424"/>
      <c r="H53" s="424"/>
      <c r="I53" s="424"/>
      <c r="J53" s="424"/>
      <c r="K53" s="424"/>
      <c r="L53" s="424"/>
      <c r="M53" s="424"/>
    </row>
    <row r="56" spans="2:13">
      <c r="B56" s="523" t="s">
        <v>1938</v>
      </c>
      <c r="C56" s="290">
        <f>L4+L51+D36+E36+L46</f>
        <v>67585958.687999994</v>
      </c>
    </row>
  </sheetData>
  <protectedRanges>
    <protectedRange sqref="B9:C9 B15:C15" name="Rango1_2_1"/>
    <protectedRange sqref="B10:C10 B12:C13 B19:C21 B16:C17" name="Rango1_5_5"/>
    <protectedRange sqref="B11:C11" name="Rango1_5_1_1"/>
    <protectedRange sqref="D9:D14 D30:D32 D16:D25" name="Rango1_6_2_3"/>
    <protectedRange sqref="B18:C18" name="Rango1_5_2_1"/>
    <protectedRange sqref="B14:C14" name="Rango1_5_3_1"/>
    <protectedRange sqref="B22:C35" name="Rango1_5_4_1"/>
    <protectedRange sqref="D26:D29" name="Rango1_6_2_2_1"/>
  </protectedRanges>
  <mergeCells count="30">
    <mergeCell ref="B2:M2"/>
    <mergeCell ref="B3:M3"/>
    <mergeCell ref="B4:M4"/>
    <mergeCell ref="B6:B7"/>
    <mergeCell ref="C6:C7"/>
    <mergeCell ref="D6:D7"/>
    <mergeCell ref="E6:F6"/>
    <mergeCell ref="G6:K6"/>
    <mergeCell ref="L6:L7"/>
    <mergeCell ref="M6:M7"/>
    <mergeCell ref="B45:F45"/>
    <mergeCell ref="H45:K45"/>
    <mergeCell ref="B39:F39"/>
    <mergeCell ref="H39:L39"/>
    <mergeCell ref="B40:F40"/>
    <mergeCell ref="H40:K40"/>
    <mergeCell ref="B41:F41"/>
    <mergeCell ref="H41:K41"/>
    <mergeCell ref="B42:F42"/>
    <mergeCell ref="B43:F43"/>
    <mergeCell ref="H43:K43"/>
    <mergeCell ref="B44:F44"/>
    <mergeCell ref="H44:K44"/>
    <mergeCell ref="H50:K50"/>
    <mergeCell ref="B46:F46"/>
    <mergeCell ref="B47:D47"/>
    <mergeCell ref="E47:F47"/>
    <mergeCell ref="H47:L47"/>
    <mergeCell ref="H48:K48"/>
    <mergeCell ref="H49:K49"/>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99218-398A-4AA2-90E0-4756683B7B34}">
  <dimension ref="A2:N5"/>
  <sheetViews>
    <sheetView showGridLines="0" workbookViewId="0"/>
  </sheetViews>
  <sheetFormatPr baseColWidth="10" defaultRowHeight="15"/>
  <sheetData>
    <row r="2" spans="1:14" ht="15.75" thickBot="1"/>
    <row r="3" spans="1:14">
      <c r="A3" t="s">
        <v>1306</v>
      </c>
      <c r="D3" s="1073" t="s">
        <v>1278</v>
      </c>
      <c r="E3" s="1074"/>
      <c r="F3" s="1074"/>
      <c r="G3" s="1074"/>
      <c r="H3" s="1074"/>
      <c r="I3" s="1074"/>
      <c r="J3" s="1074"/>
      <c r="K3" s="1074"/>
      <c r="L3" s="1074"/>
      <c r="M3" s="1074"/>
      <c r="N3" s="1075"/>
    </row>
    <row r="4" spans="1:14">
      <c r="D4" s="1076"/>
      <c r="E4" s="1077"/>
      <c r="F4" s="1077"/>
      <c r="G4" s="1077"/>
      <c r="H4" s="1077"/>
      <c r="I4" s="1077"/>
      <c r="J4" s="1077"/>
      <c r="K4" s="1077"/>
      <c r="L4" s="1077"/>
      <c r="M4" s="1077"/>
      <c r="N4" s="1078"/>
    </row>
    <row r="5" spans="1:14" ht="15.75" thickBot="1">
      <c r="D5" s="1079"/>
      <c r="E5" s="1080"/>
      <c r="F5" s="1080"/>
      <c r="G5" s="1080"/>
      <c r="H5" s="1080"/>
      <c r="I5" s="1080"/>
      <c r="J5" s="1080"/>
      <c r="K5" s="1080"/>
      <c r="L5" s="1080"/>
      <c r="M5" s="1080"/>
      <c r="N5" s="1081"/>
    </row>
  </sheetData>
  <mergeCells count="1">
    <mergeCell ref="D3:N5"/>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D109B-E669-447B-A147-66F7A0056D76}">
  <dimension ref="A1:O1086"/>
  <sheetViews>
    <sheetView showGridLines="0" zoomScale="70" zoomScaleNormal="70" workbookViewId="0">
      <selection activeCell="E328" sqref="E328"/>
    </sheetView>
  </sheetViews>
  <sheetFormatPr baseColWidth="10" defaultRowHeight="15"/>
  <cols>
    <col min="1" max="1" width="22.71093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s>
  <sheetData>
    <row r="1" spans="1:13" ht="18.75">
      <c r="A1" s="56"/>
      <c r="B1" s="56"/>
      <c r="C1" s="56"/>
      <c r="D1" s="56"/>
      <c r="E1" s="56"/>
      <c r="F1" s="56"/>
      <c r="G1" s="56"/>
      <c r="H1" s="56"/>
      <c r="I1" s="56"/>
      <c r="J1" s="56"/>
    </row>
    <row r="2" spans="1:13" ht="15.75" thickBot="1"/>
    <row r="3" spans="1:13">
      <c r="C3" s="1073" t="s">
        <v>1278</v>
      </c>
      <c r="D3" s="1074"/>
      <c r="E3" s="1074"/>
      <c r="F3" s="1074"/>
      <c r="G3" s="1074"/>
      <c r="H3" s="1074"/>
      <c r="I3" s="1074"/>
      <c r="J3" s="1074"/>
      <c r="K3" s="1074"/>
      <c r="L3" s="1074"/>
      <c r="M3" s="1075"/>
    </row>
    <row r="4" spans="1:13">
      <c r="C4" s="1076"/>
      <c r="D4" s="1077"/>
      <c r="E4" s="1077"/>
      <c r="F4" s="1077"/>
      <c r="G4" s="1077"/>
      <c r="H4" s="1077"/>
      <c r="I4" s="1077"/>
      <c r="J4" s="1077"/>
      <c r="K4" s="1077"/>
      <c r="L4" s="1077"/>
      <c r="M4" s="1078"/>
    </row>
    <row r="5" spans="1:13" ht="15.75" thickBot="1">
      <c r="C5" s="1079"/>
      <c r="D5" s="1080"/>
      <c r="E5" s="1080"/>
      <c r="F5" s="1080"/>
      <c r="G5" s="1080"/>
      <c r="H5" s="1080"/>
      <c r="I5" s="1080"/>
      <c r="J5" s="1080"/>
      <c r="K5" s="1080"/>
      <c r="L5" s="1080"/>
      <c r="M5" s="1081"/>
    </row>
    <row r="8" spans="1:13">
      <c r="A8" s="367" t="s">
        <v>1279</v>
      </c>
      <c r="B8" s="366" t="s">
        <v>922</v>
      </c>
    </row>
    <row r="9" spans="1:13">
      <c r="A9" s="367" t="s">
        <v>1280</v>
      </c>
      <c r="B9" s="366" t="s">
        <v>1281</v>
      </c>
    </row>
    <row r="10" spans="1:13">
      <c r="A10" s="367" t="s">
        <v>1282</v>
      </c>
      <c r="B10" s="366" t="s">
        <v>1283</v>
      </c>
    </row>
    <row r="11" spans="1:13">
      <c r="A11" s="367" t="s">
        <v>1284</v>
      </c>
      <c r="B11" s="366">
        <v>108922</v>
      </c>
    </row>
    <row r="12" spans="1:13">
      <c r="A12" s="367" t="s">
        <v>1285</v>
      </c>
      <c r="B12" s="366">
        <v>455.1</v>
      </c>
    </row>
    <row r="13" spans="1:13">
      <c r="A13" s="367" t="s">
        <v>1002</v>
      </c>
      <c r="B13" s="366" t="s">
        <v>1305</v>
      </c>
    </row>
    <row r="14" spans="1:13" ht="15.75" thickBot="1"/>
    <row r="15" spans="1:13" ht="19.5" thickBot="1">
      <c r="B15" s="1083" t="s">
        <v>1288</v>
      </c>
      <c r="C15" s="1084"/>
      <c r="D15" s="1084"/>
      <c r="E15" s="1084"/>
      <c r="F15" s="1084"/>
      <c r="G15" s="1084"/>
      <c r="H15" s="1084"/>
      <c r="I15" s="1084"/>
      <c r="J15" s="1084"/>
      <c r="K15" s="1084"/>
      <c r="L15" s="1084"/>
      <c r="M15" s="1084"/>
    </row>
    <row r="17" spans="2:13">
      <c r="B17" s="91" t="s">
        <v>1132</v>
      </c>
      <c r="C17" s="91" t="s">
        <v>1286</v>
      </c>
    </row>
    <row r="18" spans="2:13">
      <c r="B18" s="83" t="s">
        <v>1287</v>
      </c>
      <c r="C18" s="221">
        <v>240000</v>
      </c>
    </row>
    <row r="19" spans="2:13" ht="15.75" thickBot="1"/>
    <row r="20" spans="2:13" ht="19.5" thickBot="1">
      <c r="B20" s="1083" t="s">
        <v>1296</v>
      </c>
      <c r="C20" s="1084"/>
      <c r="D20" s="1084"/>
      <c r="E20" s="1084"/>
      <c r="F20" s="1084"/>
      <c r="G20" s="1084"/>
      <c r="H20" s="1084"/>
      <c r="I20" s="1084"/>
      <c r="J20" s="1084"/>
      <c r="K20" s="1084"/>
      <c r="L20" s="1084"/>
      <c r="M20" s="1084"/>
    </row>
    <row r="22" spans="2:13">
      <c r="B22" s="91" t="s">
        <v>380</v>
      </c>
      <c r="C22" s="91" t="s">
        <v>396</v>
      </c>
      <c r="D22" s="91" t="s">
        <v>397</v>
      </c>
      <c r="E22" s="91" t="s">
        <v>603</v>
      </c>
      <c r="F22" s="91" t="s">
        <v>398</v>
      </c>
      <c r="G22" s="91" t="s">
        <v>604</v>
      </c>
      <c r="H22" s="91" t="s">
        <v>399</v>
      </c>
    </row>
    <row r="23" spans="2:13">
      <c r="B23" s="683" t="s">
        <v>400</v>
      </c>
      <c r="C23" s="1091" t="s">
        <v>1289</v>
      </c>
      <c r="D23" s="83" t="s">
        <v>268</v>
      </c>
      <c r="E23" s="83">
        <f>'ENERGÍA EQUIPOS'!H26</f>
        <v>22.77</v>
      </c>
      <c r="F23" s="83">
        <v>0.5</v>
      </c>
      <c r="G23" s="83">
        <f>F23*E23</f>
        <v>11.385</v>
      </c>
      <c r="H23" s="368">
        <f>G23*796.96/1000</f>
        <v>9.0733896000000005</v>
      </c>
    </row>
    <row r="24" spans="2:13">
      <c r="B24" s="683"/>
      <c r="C24" s="1098"/>
      <c r="D24" s="83" t="s">
        <v>245</v>
      </c>
      <c r="E24" s="83">
        <f>'ENERGÍA EQUIPOS'!H34</f>
        <v>12.65</v>
      </c>
      <c r="F24" s="83">
        <v>0.5</v>
      </c>
      <c r="G24" s="83">
        <f t="shared" ref="G24:G29" si="0">F24*E24</f>
        <v>6.3250000000000002</v>
      </c>
      <c r="H24" s="368">
        <f t="shared" ref="H24:H29" si="1">G24*796.96/1000</f>
        <v>5.0407719999999996</v>
      </c>
    </row>
    <row r="25" spans="2:13">
      <c r="B25" s="683"/>
      <c r="C25" s="1098"/>
      <c r="D25" s="83" t="s">
        <v>483</v>
      </c>
      <c r="E25" s="83">
        <f>'ENERGÍA EQUIPOS'!H29</f>
        <v>65.78</v>
      </c>
      <c r="F25" s="83">
        <v>0.3</v>
      </c>
      <c r="G25" s="83">
        <f t="shared" si="0"/>
        <v>19.733999999999998</v>
      </c>
      <c r="H25" s="368">
        <f t="shared" si="1"/>
        <v>15.727208639999999</v>
      </c>
    </row>
    <row r="26" spans="2:13">
      <c r="B26" s="683"/>
      <c r="C26" s="1098"/>
      <c r="D26" s="83" t="s">
        <v>1290</v>
      </c>
      <c r="E26" s="83">
        <f>'ENERGÍA EQUIPOS'!H34</f>
        <v>12.65</v>
      </c>
      <c r="F26" s="83">
        <v>0.3</v>
      </c>
      <c r="G26" s="83">
        <f t="shared" si="0"/>
        <v>3.7949999999999999</v>
      </c>
      <c r="H26" s="368">
        <f t="shared" si="1"/>
        <v>3.0244632</v>
      </c>
    </row>
    <row r="27" spans="2:13">
      <c r="B27" s="683"/>
      <c r="C27" s="1098"/>
      <c r="D27" s="83" t="s">
        <v>267</v>
      </c>
      <c r="E27" s="83">
        <f>'ENERGÍA EQUIPOS'!H30</f>
        <v>96.139999999999986</v>
      </c>
      <c r="F27" s="83">
        <v>1</v>
      </c>
      <c r="G27" s="83">
        <f t="shared" si="0"/>
        <v>96.139999999999986</v>
      </c>
      <c r="H27" s="368">
        <f t="shared" si="1"/>
        <v>76.619734399999984</v>
      </c>
    </row>
    <row r="28" spans="2:13">
      <c r="B28" s="1091"/>
      <c r="C28" s="1098"/>
      <c r="D28" s="369" t="s">
        <v>485</v>
      </c>
      <c r="E28" s="369">
        <f>'ENERGÍA EQUIPOS'!H32</f>
        <v>12.65</v>
      </c>
      <c r="F28" s="369">
        <v>36</v>
      </c>
      <c r="G28" s="369">
        <f>E28*F28</f>
        <v>455.40000000000003</v>
      </c>
      <c r="H28" s="370">
        <f t="shared" si="1"/>
        <v>362.93558400000001</v>
      </c>
    </row>
    <row r="29" spans="2:13" ht="15.75" thickBot="1">
      <c r="B29" s="1091"/>
      <c r="C29" s="1099"/>
      <c r="D29" s="369" t="s">
        <v>1291</v>
      </c>
      <c r="E29" s="369">
        <f>'ENERGÍA EQUIPOS'!H35</f>
        <v>63.25</v>
      </c>
      <c r="F29" s="369">
        <v>0.5</v>
      </c>
      <c r="G29" s="369">
        <f t="shared" si="0"/>
        <v>31.625</v>
      </c>
      <c r="H29" s="370">
        <f t="shared" si="1"/>
        <v>25.203859999999999</v>
      </c>
    </row>
    <row r="30" spans="2:13" ht="15.75" thickBot="1">
      <c r="B30" s="1100" t="s">
        <v>1286</v>
      </c>
      <c r="C30" s="1101"/>
      <c r="D30" s="1101"/>
      <c r="E30" s="1101"/>
      <c r="F30" s="1101"/>
      <c r="G30" s="1101"/>
      <c r="H30" s="371">
        <f>SUM(H23:H29)</f>
        <v>497.62501184000001</v>
      </c>
    </row>
    <row r="31" spans="2:13">
      <c r="E31" s="19"/>
      <c r="F31" s="19"/>
      <c r="G31" s="566">
        <f t="shared" ref="G31" si="2">SUM(G23:G29)</f>
        <v>624.404</v>
      </c>
    </row>
    <row r="32" spans="2:13">
      <c r="B32" s="109" t="s">
        <v>396</v>
      </c>
      <c r="C32" s="109" t="s">
        <v>402</v>
      </c>
      <c r="D32" s="109" t="s">
        <v>398</v>
      </c>
      <c r="E32" s="109" t="s">
        <v>403</v>
      </c>
      <c r="F32" s="109" t="s">
        <v>404</v>
      </c>
    </row>
    <row r="33" spans="1:15">
      <c r="B33" s="83" t="s">
        <v>1292</v>
      </c>
      <c r="C33" s="83" t="s">
        <v>1294</v>
      </c>
      <c r="D33" s="83">
        <v>3</v>
      </c>
      <c r="E33" s="83">
        <f>'Salario empleados'!G6</f>
        <v>13170.731707317073</v>
      </c>
      <c r="F33" s="368">
        <f>E33*D33</f>
        <v>39512.195121951219</v>
      </c>
    </row>
    <row r="34" spans="1:15">
      <c r="B34" s="83" t="s">
        <v>1292</v>
      </c>
      <c r="C34" s="83" t="s">
        <v>1293</v>
      </c>
      <c r="D34" s="83">
        <v>3</v>
      </c>
      <c r="E34" s="83">
        <f>E33</f>
        <v>13170.731707317073</v>
      </c>
      <c r="F34" s="368">
        <f>E34*D34</f>
        <v>39512.195121951219</v>
      </c>
    </row>
    <row r="36" spans="1:15">
      <c r="B36" s="109" t="s">
        <v>396</v>
      </c>
      <c r="C36" s="109" t="s">
        <v>509</v>
      </c>
      <c r="D36" s="109" t="s">
        <v>1299</v>
      </c>
      <c r="E36" s="109" t="s">
        <v>1297</v>
      </c>
      <c r="F36" s="109" t="s">
        <v>404</v>
      </c>
    </row>
    <row r="37" spans="1:15">
      <c r="B37" s="1091" t="s">
        <v>1292</v>
      </c>
      <c r="C37" s="83" t="s">
        <v>1298</v>
      </c>
      <c r="D37" s="83">
        <v>1</v>
      </c>
      <c r="E37" s="83">
        <v>4165.5</v>
      </c>
      <c r="F37" s="368">
        <f>D37*E37</f>
        <v>4165.5</v>
      </c>
    </row>
    <row r="38" spans="1:15">
      <c r="B38" s="1102"/>
      <c r="C38" s="83" t="s">
        <v>1300</v>
      </c>
      <c r="D38" s="83">
        <v>13</v>
      </c>
      <c r="E38" s="83">
        <v>4165.5</v>
      </c>
      <c r="F38" s="368">
        <f>D38*E38</f>
        <v>54151.5</v>
      </c>
    </row>
    <row r="41" spans="1:15" ht="15.75" thickBot="1"/>
    <row r="42" spans="1:15" ht="15.75" thickBot="1">
      <c r="B42" s="1127" t="s">
        <v>1295</v>
      </c>
      <c r="C42" s="1128"/>
      <c r="D42" s="1128"/>
      <c r="E42" s="1128"/>
      <c r="F42" s="1128"/>
      <c r="G42" s="1128"/>
      <c r="H42" s="372">
        <f>F33+F34+H30+F37+F38</f>
        <v>137839.01525574244</v>
      </c>
    </row>
    <row r="43" spans="1:15" ht="18.75">
      <c r="A43" s="56"/>
      <c r="B43" s="56"/>
      <c r="C43" s="56"/>
      <c r="D43" s="56"/>
      <c r="E43" s="56"/>
      <c r="F43" s="56"/>
      <c r="G43" s="56"/>
      <c r="H43" s="56"/>
      <c r="I43" s="56"/>
      <c r="J43" s="56"/>
    </row>
    <row r="44" spans="1:15" ht="18.75">
      <c r="A44" s="56"/>
      <c r="B44" s="56"/>
      <c r="C44" s="56"/>
      <c r="D44" s="56"/>
      <c r="E44" s="56"/>
      <c r="F44" s="56"/>
      <c r="G44" s="56"/>
      <c r="H44" s="56"/>
      <c r="I44" s="56"/>
      <c r="J44" s="56"/>
    </row>
    <row r="45" spans="1:15" ht="19.5" thickBot="1">
      <c r="A45" s="56"/>
      <c r="B45" s="56"/>
      <c r="C45" s="56"/>
      <c r="D45" s="56"/>
      <c r="E45" s="56"/>
      <c r="F45" s="56"/>
      <c r="G45" s="56"/>
      <c r="H45" s="56"/>
      <c r="I45" s="56"/>
      <c r="J45" s="56"/>
    </row>
    <row r="46" spans="1:15" ht="19.5" thickBot="1">
      <c r="A46" s="56"/>
      <c r="B46" s="1083" t="s">
        <v>583</v>
      </c>
      <c r="C46" s="1084"/>
      <c r="D46" s="1084"/>
      <c r="E46" s="1084"/>
      <c r="F46" s="1084"/>
      <c r="G46" s="1084"/>
      <c r="H46" s="1084"/>
      <c r="I46" s="1084"/>
      <c r="J46" s="1084"/>
      <c r="K46" s="1084"/>
      <c r="L46" s="1084"/>
      <c r="M46" s="1084"/>
      <c r="N46" s="1084"/>
      <c r="O46" s="1085"/>
    </row>
    <row r="47" spans="1:15" ht="18.75">
      <c r="A47" s="56"/>
      <c r="B47" s="56"/>
      <c r="C47" s="120"/>
      <c r="D47" s="120"/>
      <c r="E47" s="120"/>
      <c r="F47" s="120"/>
      <c r="G47" s="120"/>
      <c r="H47" s="120"/>
      <c r="I47" s="120"/>
      <c r="J47" s="120"/>
      <c r="K47" s="120"/>
    </row>
    <row r="48" spans="1:15" ht="18.75">
      <c r="A48" s="56"/>
      <c r="B48" s="56"/>
      <c r="C48" s="56"/>
      <c r="D48" s="56"/>
      <c r="E48" s="56"/>
      <c r="F48" s="56"/>
      <c r="G48" s="56"/>
      <c r="H48" s="1086" t="s">
        <v>376</v>
      </c>
      <c r="I48" s="1087"/>
      <c r="J48" s="56"/>
    </row>
    <row r="49" spans="1:10" ht="18.75">
      <c r="A49" s="56"/>
      <c r="C49" s="56"/>
      <c r="D49" s="56"/>
      <c r="E49" s="56"/>
      <c r="F49" s="56"/>
      <c r="G49" s="56"/>
      <c r="H49" s="57" t="s">
        <v>377</v>
      </c>
      <c r="I49" s="58">
        <v>1000</v>
      </c>
      <c r="J49" s="56"/>
    </row>
    <row r="50" spans="1:10" ht="18.75">
      <c r="A50" s="56"/>
      <c r="B50" s="56"/>
      <c r="C50" s="56"/>
      <c r="D50" s="56"/>
      <c r="E50" s="56"/>
      <c r="F50" s="56"/>
      <c r="G50" s="56"/>
      <c r="H50" s="57" t="s">
        <v>378</v>
      </c>
      <c r="I50" s="59">
        <v>0.01</v>
      </c>
      <c r="J50" s="56"/>
    </row>
    <row r="51" spans="1:10" ht="18.75">
      <c r="A51" s="56"/>
      <c r="B51" s="60"/>
      <c r="C51" s="56"/>
      <c r="D51" s="56"/>
      <c r="E51" s="56"/>
      <c r="F51" s="56"/>
      <c r="G51" s="56"/>
      <c r="H51" s="61" t="s">
        <v>379</v>
      </c>
      <c r="I51" s="62">
        <f>+I49*(1-I50)</f>
        <v>990</v>
      </c>
      <c r="J51" s="56"/>
    </row>
    <row r="52" spans="1:10" ht="18.75">
      <c r="A52" s="56"/>
      <c r="B52" s="60"/>
      <c r="C52" s="56"/>
      <c r="D52" s="56"/>
      <c r="E52" s="56"/>
      <c r="F52" s="56"/>
      <c r="G52" s="56"/>
      <c r="H52" s="56"/>
      <c r="I52" s="56"/>
      <c r="J52" s="56"/>
    </row>
    <row r="53" spans="1:10" ht="18.75">
      <c r="A53" s="56"/>
      <c r="B53" s="56"/>
      <c r="C53" s="56"/>
      <c r="D53" s="56"/>
      <c r="E53" s="56"/>
      <c r="F53" s="56"/>
      <c r="G53" s="56"/>
      <c r="H53" s="56"/>
      <c r="I53" s="56"/>
      <c r="J53" s="56"/>
    </row>
    <row r="54" spans="1:10" ht="30">
      <c r="A54" s="56"/>
      <c r="B54" s="56"/>
      <c r="C54" s="109" t="s">
        <v>380</v>
      </c>
      <c r="D54" s="109" t="s">
        <v>381</v>
      </c>
      <c r="E54" s="109" t="s">
        <v>382</v>
      </c>
      <c r="F54" s="109" t="s">
        <v>383</v>
      </c>
      <c r="G54" s="109" t="s">
        <v>384</v>
      </c>
      <c r="H54" s="109" t="s">
        <v>385</v>
      </c>
      <c r="I54" s="56"/>
      <c r="J54" s="64"/>
    </row>
    <row r="55" spans="1:10" ht="18.75">
      <c r="A55" s="56"/>
      <c r="B55" s="56"/>
      <c r="C55" s="1088" t="s">
        <v>386</v>
      </c>
      <c r="D55" s="133" t="str">
        <f>+[2]RECURSOS!Q10</f>
        <v>Glutaraltec</v>
      </c>
      <c r="E55" s="134" t="str">
        <f>VLOOKUP(D55,[2]RECURSOS!$Q$10:$S$14,3,FALSE)</f>
        <v>mL</v>
      </c>
      <c r="F55" s="135">
        <v>50</v>
      </c>
      <c r="G55" s="134">
        <f>VLOOKUP(D55,[2]RECURSOS!$Q$10:$S$14,2,FALSE)</f>
        <v>1.4807999999999999</v>
      </c>
      <c r="H55" s="134">
        <f>+F55*G55</f>
        <v>74.039999999999992</v>
      </c>
      <c r="I55" s="56"/>
      <c r="J55" s="56"/>
    </row>
    <row r="56" spans="1:10" ht="18.75">
      <c r="A56" s="56"/>
      <c r="B56" s="56"/>
      <c r="C56" s="1089"/>
      <c r="D56" s="133" t="str">
        <f>+[2]RECURSOS!Q11</f>
        <v>Alcohol 70%</v>
      </c>
      <c r="E56" s="134" t="str">
        <f>VLOOKUP(D56,[2]RECURSOS!$Q$10:$S$14,3,FALSE)</f>
        <v>mL</v>
      </c>
      <c r="F56" s="135">
        <v>100</v>
      </c>
      <c r="G56" s="134">
        <f>VLOOKUP(D56,[2]RECURSOS!$Q$10:$S$14,2,FALSE)</f>
        <v>2.2994652406417111</v>
      </c>
      <c r="H56" s="134">
        <f>+F56*G56</f>
        <v>229.94652406417111</v>
      </c>
      <c r="I56" s="56"/>
      <c r="J56" s="56"/>
    </row>
    <row r="57" spans="1:10" ht="18.75">
      <c r="A57" s="56"/>
      <c r="B57" s="56"/>
      <c r="C57" s="1089"/>
      <c r="D57" s="133" t="str">
        <f>+[2]RECURSOS!Q13</f>
        <v>Hipoclorito de sodio 13%</v>
      </c>
      <c r="E57" s="134" t="str">
        <f>VLOOKUP(D57,[2]RECURSOS!$Q$10:$S$14,3,FALSE)</f>
        <v>mL</v>
      </c>
      <c r="F57" s="135">
        <v>50</v>
      </c>
      <c r="G57" s="134">
        <f>VLOOKUP(D57,[2]RECURSOS!$Q$10:$S$14,2,FALSE)</f>
        <v>10.1745</v>
      </c>
      <c r="H57" s="134">
        <f>+F57*G57</f>
        <v>508.72500000000002</v>
      </c>
      <c r="I57" s="56"/>
      <c r="J57" s="56"/>
    </row>
    <row r="58" spans="1:10" ht="19.5" thickBot="1">
      <c r="A58" s="56"/>
      <c r="B58" s="56"/>
      <c r="C58" s="1090"/>
      <c r="D58" s="133" t="str">
        <f>+[2]RECURSOS!Q12</f>
        <v>Benzaltec 5G Solución 2%</v>
      </c>
      <c r="E58" s="134" t="str">
        <f>VLOOKUP(D58,[2]RECURSOS!$Q$10:$S$14,3,FALSE)</f>
        <v>mL</v>
      </c>
      <c r="F58" s="135">
        <v>50</v>
      </c>
      <c r="G58" s="134">
        <f>VLOOKUP(D58,[2]RECURSOS!$Q$10:$S$14,2,FALSE)</f>
        <v>14.007608999999999</v>
      </c>
      <c r="H58" s="136">
        <f>+F58*G58</f>
        <v>700.38044999999988</v>
      </c>
      <c r="I58" s="56"/>
      <c r="J58" s="56"/>
    </row>
    <row r="59" spans="1:10" ht="19.5" thickBot="1">
      <c r="A59" s="56"/>
      <c r="B59" s="56"/>
      <c r="C59" s="137"/>
      <c r="D59" s="137"/>
      <c r="E59" s="137"/>
      <c r="F59" s="138"/>
      <c r="G59" s="137"/>
      <c r="H59" s="139">
        <f>SUM(H55:H58)</f>
        <v>1513.0919740641712</v>
      </c>
      <c r="I59" s="56"/>
      <c r="J59" s="56"/>
    </row>
    <row r="60" spans="1:10" ht="18.75">
      <c r="A60" s="56"/>
      <c r="B60" s="56"/>
      <c r="C60" s="56"/>
      <c r="D60" s="56"/>
      <c r="E60" s="56"/>
      <c r="F60" s="66"/>
      <c r="G60" s="56"/>
      <c r="H60" s="56"/>
      <c r="I60" s="56"/>
      <c r="J60" s="56"/>
    </row>
    <row r="61" spans="1:10" ht="21">
      <c r="A61" s="56"/>
      <c r="C61" s="131" t="s">
        <v>506</v>
      </c>
      <c r="D61" s="1092" t="s">
        <v>507</v>
      </c>
      <c r="E61" s="1093"/>
      <c r="F61" s="1093"/>
      <c r="G61" s="1093"/>
      <c r="H61" s="1093"/>
      <c r="I61" s="1094"/>
    </row>
    <row r="62" spans="1:10" ht="18.75">
      <c r="A62" s="56"/>
    </row>
    <row r="63" spans="1:10" ht="18.75">
      <c r="A63" s="56"/>
      <c r="B63" s="56"/>
      <c r="C63" s="56"/>
      <c r="D63" s="56"/>
      <c r="E63" s="56"/>
      <c r="F63" s="66"/>
      <c r="G63" s="56"/>
      <c r="H63" s="56"/>
      <c r="I63" s="56"/>
      <c r="J63" s="56"/>
    </row>
    <row r="64" spans="1:10" ht="18.75">
      <c r="A64" s="56"/>
      <c r="B64" s="91" t="s">
        <v>387</v>
      </c>
      <c r="C64" s="91" t="s">
        <v>388</v>
      </c>
      <c r="D64" s="91" t="s">
        <v>389</v>
      </c>
      <c r="E64" s="91" t="s">
        <v>382</v>
      </c>
      <c r="F64" s="91" t="s">
        <v>390</v>
      </c>
      <c r="G64" s="91" t="s">
        <v>391</v>
      </c>
      <c r="H64" s="91" t="s">
        <v>392</v>
      </c>
      <c r="I64" s="56"/>
      <c r="J64" s="56"/>
    </row>
    <row r="65" spans="1:10" ht="18.75">
      <c r="A65" s="56"/>
      <c r="B65" s="65" t="s">
        <v>1301</v>
      </c>
      <c r="C65" s="225">
        <f>100%-C66-C67-C68</f>
        <v>0.95659839999999996</v>
      </c>
      <c r="D65" s="141">
        <f>+$I$49*C65</f>
        <v>956.59839999999997</v>
      </c>
      <c r="E65" s="142" t="s">
        <v>438</v>
      </c>
      <c r="F65" s="142" t="s">
        <v>569</v>
      </c>
      <c r="G65" s="142"/>
      <c r="H65" s="226"/>
      <c r="I65" s="56"/>
      <c r="J65" s="56"/>
    </row>
    <row r="66" spans="1:10" ht="18.75">
      <c r="A66" s="56"/>
      <c r="B66" s="65" t="s">
        <v>693</v>
      </c>
      <c r="C66" s="225">
        <v>4.1700000000000001E-2</v>
      </c>
      <c r="D66" s="141">
        <f>+$I$49*C66</f>
        <v>41.7</v>
      </c>
      <c r="E66" s="142" t="s">
        <v>438</v>
      </c>
      <c r="F66" s="142">
        <v>4165.5</v>
      </c>
      <c r="G66" s="142">
        <f>IF(D66=0,0,F66*D66)</f>
        <v>173701.35</v>
      </c>
      <c r="H66" s="226">
        <f>G66/$G$69</f>
        <v>0.96082949308755761</v>
      </c>
      <c r="I66" s="56"/>
      <c r="J66" s="56"/>
    </row>
    <row r="67" spans="1:10" ht="18.75">
      <c r="A67" s="56"/>
      <c r="B67" s="65" t="s">
        <v>431</v>
      </c>
      <c r="C67" s="225">
        <v>1.6999999999999999E-3</v>
      </c>
      <c r="D67" s="141">
        <f>+$I$49*C67</f>
        <v>1.7</v>
      </c>
      <c r="E67" s="142" t="s">
        <v>438</v>
      </c>
      <c r="F67" s="142">
        <v>4165.5</v>
      </c>
      <c r="G67" s="142">
        <f>IF(D67=0,0,F67*D67)</f>
        <v>7081.3499999999995</v>
      </c>
      <c r="H67" s="226">
        <f>G67/$G$69</f>
        <v>3.9170506912442393E-2</v>
      </c>
      <c r="I67" s="56"/>
      <c r="J67" s="56"/>
    </row>
    <row r="68" spans="1:10" ht="18.75">
      <c r="A68" s="56"/>
      <c r="B68" s="65" t="s">
        <v>437</v>
      </c>
      <c r="C68" s="225">
        <v>1.5999999999999999E-6</v>
      </c>
      <c r="D68" s="141">
        <f>+$I$49*C68</f>
        <v>1.5999999999999999E-3</v>
      </c>
      <c r="E68" s="142" t="s">
        <v>692</v>
      </c>
      <c r="F68" s="142">
        <v>82000.52</v>
      </c>
      <c r="G68" s="142">
        <f>IF(D68=0,0,F68*D68)</f>
        <v>131.20083199999999</v>
      </c>
      <c r="H68" s="226">
        <f>G68/$G$69</f>
        <v>7.2573776141190494E-4</v>
      </c>
      <c r="I68" s="56"/>
      <c r="J68" s="56"/>
    </row>
    <row r="69" spans="1:10" ht="19.5" thickBot="1">
      <c r="A69" s="56"/>
      <c r="B69" s="137"/>
      <c r="C69" s="146">
        <f>SUM(C65:C68)</f>
        <v>1</v>
      </c>
      <c r="D69" s="147"/>
      <c r="E69" s="137"/>
      <c r="F69" s="137"/>
      <c r="G69" s="148">
        <f>SUM(G66:G67)</f>
        <v>180782.7</v>
      </c>
      <c r="H69" s="149">
        <f>SUM(H66:H68)</f>
        <v>1.0007257377614118</v>
      </c>
      <c r="I69" s="56"/>
      <c r="J69" s="56"/>
    </row>
    <row r="70" spans="1:10" ht="18.75">
      <c r="A70" s="56"/>
      <c r="B70" s="60" t="s">
        <v>395</v>
      </c>
      <c r="C70" s="56"/>
      <c r="D70" s="56"/>
      <c r="E70" s="56"/>
      <c r="F70" s="56"/>
      <c r="G70" s="56"/>
      <c r="H70" s="56"/>
      <c r="I70" s="56"/>
      <c r="J70" s="56"/>
    </row>
    <row r="71" spans="1:10" ht="18.75">
      <c r="A71" s="56"/>
      <c r="B71" s="56"/>
      <c r="C71" s="56"/>
      <c r="D71" s="56"/>
      <c r="E71" s="56"/>
      <c r="F71" s="56"/>
      <c r="G71" s="56"/>
      <c r="H71" s="56"/>
      <c r="I71" s="56"/>
      <c r="J71" s="56"/>
    </row>
    <row r="72" spans="1:10" ht="18.75">
      <c r="A72" s="56"/>
      <c r="B72" s="91" t="s">
        <v>380</v>
      </c>
      <c r="C72" s="91" t="s">
        <v>397</v>
      </c>
      <c r="D72" s="91" t="s">
        <v>603</v>
      </c>
      <c r="E72" s="91" t="s">
        <v>398</v>
      </c>
      <c r="F72" s="91" t="s">
        <v>604</v>
      </c>
      <c r="G72" s="91" t="s">
        <v>399</v>
      </c>
      <c r="I72" s="56"/>
      <c r="J72" s="56"/>
    </row>
    <row r="73" spans="1:10" ht="18.75">
      <c r="A73" s="56"/>
      <c r="B73" s="111" t="s">
        <v>400</v>
      </c>
      <c r="C73" s="144" t="s">
        <v>600</v>
      </c>
      <c r="D73" s="152">
        <f>ENERGÍA!K35</f>
        <v>63.25</v>
      </c>
      <c r="E73" s="153">
        <f>40/60</f>
        <v>0.66666666666666663</v>
      </c>
      <c r="F73" s="557">
        <f>+D73*E73</f>
        <v>42.166666666666664</v>
      </c>
      <c r="G73" s="154">
        <f>F73*796.96/1000</f>
        <v>33.60514666666667</v>
      </c>
      <c r="I73" s="56"/>
      <c r="J73" s="56"/>
    </row>
    <row r="74" spans="1:10" ht="19.5" thickBot="1">
      <c r="A74" s="56"/>
      <c r="B74" s="155"/>
      <c r="C74" s="137"/>
      <c r="D74" s="137"/>
      <c r="E74" s="156">
        <f>SUM(E73:E73)</f>
        <v>0.66666666666666663</v>
      </c>
      <c r="F74" s="137"/>
      <c r="G74" s="157">
        <f>SUM(G73:G73)</f>
        <v>33.60514666666667</v>
      </c>
      <c r="I74" s="56"/>
      <c r="J74" s="56"/>
    </row>
    <row r="75" spans="1:10" ht="18.75">
      <c r="A75" s="56"/>
      <c r="B75" s="155"/>
      <c r="C75" s="137"/>
      <c r="D75" s="137"/>
      <c r="E75" s="158"/>
      <c r="F75" s="137"/>
      <c r="G75" s="159"/>
      <c r="I75" s="56"/>
      <c r="J75" s="56"/>
    </row>
    <row r="76" spans="1:10" ht="18.75">
      <c r="A76" s="56"/>
      <c r="B76" s="160" t="s">
        <v>380</v>
      </c>
      <c r="C76" s="160" t="s">
        <v>506</v>
      </c>
      <c r="D76" s="160" t="s">
        <v>619</v>
      </c>
      <c r="E76" s="160" t="s">
        <v>398</v>
      </c>
      <c r="F76" s="160" t="s">
        <v>620</v>
      </c>
      <c r="G76" s="160" t="s">
        <v>399</v>
      </c>
      <c r="I76" s="56"/>
      <c r="J76" s="56"/>
    </row>
    <row r="77" spans="1:10" ht="18.75">
      <c r="A77" s="56"/>
      <c r="B77" s="161" t="s">
        <v>428</v>
      </c>
      <c r="C77" s="162" t="s">
        <v>618</v>
      </c>
      <c r="D77" s="163">
        <f>ENERGÍA!K39</f>
        <v>1340.9</v>
      </c>
      <c r="E77" s="164">
        <f>40/60</f>
        <v>0.66666666666666663</v>
      </c>
      <c r="F77" s="165">
        <f>+D77*E77</f>
        <v>893.93333333333339</v>
      </c>
      <c r="G77" s="165">
        <f>F77*796.96/1000</f>
        <v>712.42910933333349</v>
      </c>
      <c r="I77" s="56"/>
      <c r="J77" s="56"/>
    </row>
    <row r="78" spans="1:10" ht="18.75">
      <c r="A78" s="56"/>
      <c r="B78" s="166" t="s">
        <v>401</v>
      </c>
      <c r="C78" s="137"/>
      <c r="D78" s="137"/>
      <c r="E78" s="137"/>
      <c r="F78" s="137"/>
      <c r="G78" s="137"/>
      <c r="H78" s="56"/>
      <c r="I78" s="56"/>
      <c r="J78" s="56"/>
    </row>
    <row r="79" spans="1:10" ht="18.75">
      <c r="A79" s="56"/>
      <c r="B79" s="137"/>
      <c r="C79" s="137"/>
      <c r="D79" s="137"/>
      <c r="E79" s="137"/>
      <c r="F79" s="137"/>
      <c r="G79" s="137"/>
      <c r="H79" s="56"/>
      <c r="I79" s="56"/>
      <c r="J79" s="56"/>
    </row>
    <row r="80" spans="1:10" ht="18.75">
      <c r="A80" s="56"/>
      <c r="B80" s="91" t="s">
        <v>396</v>
      </c>
      <c r="C80" s="91" t="s">
        <v>402</v>
      </c>
      <c r="D80" s="91" t="s">
        <v>398</v>
      </c>
      <c r="E80" s="91" t="s">
        <v>403</v>
      </c>
      <c r="F80" s="91" t="s">
        <v>404</v>
      </c>
      <c r="G80" s="137"/>
      <c r="H80" s="56"/>
      <c r="I80" s="56"/>
      <c r="J80" s="56"/>
    </row>
    <row r="81" spans="1:10" ht="18.75">
      <c r="A81" s="56"/>
      <c r="B81" s="1095" t="s">
        <v>617</v>
      </c>
      <c r="C81" s="144" t="s">
        <v>405</v>
      </c>
      <c r="D81" s="153">
        <v>0.1</v>
      </c>
      <c r="E81" s="167">
        <v>4878.05</v>
      </c>
      <c r="F81" s="154">
        <f>+D81*E81</f>
        <v>487.80500000000006</v>
      </c>
      <c r="G81" s="137"/>
      <c r="H81" s="56"/>
      <c r="I81" s="56"/>
      <c r="J81" s="56"/>
    </row>
    <row r="82" spans="1:10" ht="18.75">
      <c r="A82" s="56"/>
      <c r="B82" s="1096"/>
      <c r="C82" s="144" t="s">
        <v>406</v>
      </c>
      <c r="D82" s="153">
        <v>0.1</v>
      </c>
      <c r="E82" s="129">
        <v>7317</v>
      </c>
      <c r="F82" s="154">
        <f>+D82*E82</f>
        <v>731.7</v>
      </c>
      <c r="G82" s="137"/>
      <c r="H82" s="56"/>
      <c r="I82" s="56"/>
      <c r="J82" s="56"/>
    </row>
    <row r="83" spans="1:10" ht="18.75">
      <c r="A83" s="56"/>
      <c r="B83" s="168" t="s">
        <v>407</v>
      </c>
      <c r="C83" s="169"/>
      <c r="D83" s="170"/>
      <c r="E83" s="171"/>
      <c r="F83" s="170">
        <f>SUM(F81:F82)</f>
        <v>1219.5050000000001</v>
      </c>
      <c r="G83" s="137"/>
      <c r="H83" s="56"/>
      <c r="I83" s="56"/>
      <c r="J83" s="56"/>
    </row>
    <row r="84" spans="1:10" ht="18.75">
      <c r="A84" s="56"/>
      <c r="B84" s="132"/>
      <c r="C84" s="132"/>
      <c r="D84" s="56"/>
      <c r="E84" s="68"/>
      <c r="F84" s="56"/>
      <c r="G84" s="56"/>
      <c r="H84" s="56"/>
      <c r="I84" s="56"/>
      <c r="J84" s="56"/>
    </row>
    <row r="85" spans="1:10" ht="18.75">
      <c r="A85" s="56"/>
      <c r="B85" s="132"/>
      <c r="C85" s="132"/>
      <c r="D85" s="56"/>
      <c r="E85" s="68"/>
      <c r="F85" s="56"/>
      <c r="G85" s="56"/>
      <c r="H85" s="56"/>
      <c r="I85" s="56"/>
      <c r="J85" s="56"/>
    </row>
    <row r="86" spans="1:10" ht="21">
      <c r="A86" s="56"/>
      <c r="B86" s="132"/>
      <c r="C86" s="131" t="s">
        <v>506</v>
      </c>
      <c r="D86" s="1082" t="s">
        <v>514</v>
      </c>
      <c r="E86" s="1082"/>
      <c r="F86" s="1082"/>
      <c r="G86" s="1082"/>
      <c r="H86" s="1082"/>
      <c r="I86" s="1082"/>
      <c r="J86" s="56"/>
    </row>
    <row r="87" spans="1:10" ht="18.75">
      <c r="A87" s="56"/>
      <c r="B87" s="132"/>
      <c r="C87" s="132"/>
      <c r="D87" s="56"/>
      <c r="E87" s="68"/>
      <c r="F87" s="56"/>
      <c r="G87" s="56"/>
      <c r="H87" s="56"/>
      <c r="I87" s="56"/>
      <c r="J87" s="56"/>
    </row>
    <row r="88" spans="1:10" ht="18.75">
      <c r="A88" s="56"/>
      <c r="B88" s="132"/>
      <c r="C88" s="132"/>
      <c r="D88" s="56"/>
      <c r="E88" s="68"/>
      <c r="F88" s="56"/>
      <c r="G88" s="56"/>
      <c r="H88" s="56"/>
      <c r="I88" s="56"/>
      <c r="J88" s="56"/>
    </row>
    <row r="89" spans="1:10" ht="18.75">
      <c r="A89" s="56"/>
      <c r="B89" s="166" t="s">
        <v>395</v>
      </c>
      <c r="C89" s="56"/>
      <c r="D89" s="56"/>
      <c r="E89" s="56"/>
      <c r="F89" s="56"/>
      <c r="G89" s="56"/>
      <c r="H89" s="56"/>
      <c r="I89" s="56"/>
      <c r="J89" s="56"/>
    </row>
    <row r="90" spans="1:10" ht="18.75">
      <c r="A90" s="56"/>
      <c r="B90" s="56"/>
      <c r="C90" s="56"/>
      <c r="D90" s="56"/>
      <c r="E90" s="56"/>
      <c r="F90" s="56"/>
      <c r="G90" s="56"/>
      <c r="H90" s="56"/>
      <c r="I90" s="56"/>
      <c r="J90" s="56"/>
    </row>
    <row r="91" spans="1:10" ht="18.75">
      <c r="A91" s="56"/>
      <c r="B91" s="91" t="s">
        <v>380</v>
      </c>
      <c r="C91" s="91" t="s">
        <v>397</v>
      </c>
      <c r="D91" s="91" t="s">
        <v>603</v>
      </c>
      <c r="E91" s="91" t="s">
        <v>398</v>
      </c>
      <c r="F91" s="91" t="s">
        <v>604</v>
      </c>
      <c r="G91" s="91" t="s">
        <v>399</v>
      </c>
      <c r="H91" s="56"/>
      <c r="I91" s="56"/>
      <c r="J91" s="56"/>
    </row>
    <row r="92" spans="1:10" ht="18.75">
      <c r="A92" s="56"/>
      <c r="B92" s="1097" t="s">
        <v>400</v>
      </c>
      <c r="C92" s="86" t="s">
        <v>593</v>
      </c>
      <c r="D92" s="152">
        <f>ENERGÍA!K39</f>
        <v>1340.9</v>
      </c>
      <c r="E92" s="153">
        <v>1</v>
      </c>
      <c r="F92" s="154">
        <f>+D92*E92</f>
        <v>1340.9</v>
      </c>
      <c r="G92" s="154">
        <f>F92*796.96/1000</f>
        <v>1068.6436640000002</v>
      </c>
      <c r="H92" s="56"/>
      <c r="I92" s="56"/>
      <c r="J92" s="56"/>
    </row>
    <row r="93" spans="1:10" ht="18.75">
      <c r="A93" s="56"/>
      <c r="B93" s="1097"/>
      <c r="C93" s="86" t="s">
        <v>600</v>
      </c>
      <c r="D93" s="152">
        <f>ENERGÍA!K41</f>
        <v>63.25</v>
      </c>
      <c r="E93" s="172">
        <v>1.5</v>
      </c>
      <c r="F93" s="154">
        <f>+D93*E93</f>
        <v>94.875</v>
      </c>
      <c r="G93" s="154">
        <f>F93*796.96/1000</f>
        <v>75.611580000000004</v>
      </c>
      <c r="H93" s="56"/>
      <c r="I93" s="56"/>
      <c r="J93" s="56"/>
    </row>
    <row r="94" spans="1:10" ht="19.5" thickBot="1">
      <c r="A94" s="56"/>
      <c r="B94" s="155"/>
      <c r="C94" s="137"/>
      <c r="D94" s="137"/>
      <c r="E94" s="158"/>
      <c r="F94" s="558">
        <f>SUM(F92:F93)</f>
        <v>1435.7750000000001</v>
      </c>
      <c r="G94" s="157">
        <f>SUM(G92:G92)</f>
        <v>1068.6436640000002</v>
      </c>
      <c r="H94" s="56"/>
      <c r="I94" s="56"/>
      <c r="J94" s="56"/>
    </row>
    <row r="95" spans="1:10" ht="18.75">
      <c r="A95" s="56"/>
      <c r="B95" s="155"/>
      <c r="C95" s="137"/>
      <c r="D95" s="137"/>
      <c r="E95" s="158"/>
      <c r="F95" s="137"/>
      <c r="G95" s="159"/>
      <c r="H95" s="56"/>
      <c r="I95" s="56"/>
      <c r="J95" s="56"/>
    </row>
    <row r="96" spans="1:10" ht="18.75">
      <c r="A96" s="56"/>
      <c r="B96" s="160" t="s">
        <v>380</v>
      </c>
      <c r="C96" s="160" t="s">
        <v>506</v>
      </c>
      <c r="D96" s="160" t="s">
        <v>619</v>
      </c>
      <c r="E96" s="160" t="s">
        <v>398</v>
      </c>
      <c r="F96" s="160" t="s">
        <v>620</v>
      </c>
      <c r="G96" s="160" t="s">
        <v>399</v>
      </c>
      <c r="H96" s="56"/>
      <c r="I96" s="56"/>
      <c r="J96" s="56"/>
    </row>
    <row r="97" spans="1:10" ht="18.75">
      <c r="A97" s="56"/>
      <c r="B97" s="161" t="s">
        <v>428</v>
      </c>
      <c r="C97" s="162" t="s">
        <v>618</v>
      </c>
      <c r="D97" s="163">
        <f>ENERGÍA!K60</f>
        <v>2064.4800000000005</v>
      </c>
      <c r="E97" s="164">
        <f>40/60</f>
        <v>0.66666666666666663</v>
      </c>
      <c r="F97" s="165">
        <f>+D97*E97</f>
        <v>1376.3200000000002</v>
      </c>
      <c r="G97" s="165">
        <f>F97*796.96/1000</f>
        <v>1096.8719872000001</v>
      </c>
      <c r="H97" s="56"/>
      <c r="I97" s="56"/>
      <c r="J97" s="56"/>
    </row>
    <row r="98" spans="1:10" ht="18.75">
      <c r="A98" s="56"/>
      <c r="B98" s="155"/>
      <c r="C98" s="137"/>
      <c r="D98" s="137"/>
      <c r="E98" s="158"/>
      <c r="F98" s="137"/>
      <c r="G98" s="159"/>
      <c r="H98" s="56"/>
      <c r="I98" s="56"/>
      <c r="J98" s="56"/>
    </row>
    <row r="99" spans="1:10" ht="18.75">
      <c r="A99" s="56"/>
      <c r="B99" s="166" t="s">
        <v>401</v>
      </c>
      <c r="C99" s="137"/>
      <c r="D99" s="137"/>
      <c r="E99" s="137"/>
      <c r="F99" s="137"/>
      <c r="G99" s="137"/>
      <c r="H99" s="56"/>
      <c r="I99" s="56"/>
      <c r="J99" s="56"/>
    </row>
    <row r="100" spans="1:10" ht="18.75">
      <c r="A100" s="56"/>
      <c r="B100" s="137"/>
      <c r="C100" s="137"/>
      <c r="D100" s="137"/>
      <c r="E100" s="137"/>
      <c r="F100" s="137"/>
      <c r="G100" s="56"/>
      <c r="H100" s="56"/>
      <c r="I100" s="56"/>
      <c r="J100" s="56"/>
    </row>
    <row r="101" spans="1:10" ht="18.75">
      <c r="A101" s="56"/>
      <c r="B101" s="91" t="s">
        <v>396</v>
      </c>
      <c r="C101" s="91" t="s">
        <v>402</v>
      </c>
      <c r="D101" s="91" t="s">
        <v>398</v>
      </c>
      <c r="E101" s="91" t="s">
        <v>403</v>
      </c>
      <c r="F101" s="91" t="s">
        <v>404</v>
      </c>
      <c r="G101" s="56"/>
      <c r="H101" s="56"/>
      <c r="I101" s="56"/>
      <c r="J101" s="56"/>
    </row>
    <row r="102" spans="1:10" ht="18.75">
      <c r="A102" s="56"/>
      <c r="B102" s="144" t="s">
        <v>1302</v>
      </c>
      <c r="C102" s="144" t="s">
        <v>405</v>
      </c>
      <c r="D102" s="153">
        <v>12</v>
      </c>
      <c r="E102" s="167">
        <f>E103</f>
        <v>4878.05</v>
      </c>
      <c r="F102" s="154">
        <f>E102*D102</f>
        <v>58536.600000000006</v>
      </c>
      <c r="G102" s="56"/>
      <c r="H102" s="56"/>
      <c r="I102" s="56"/>
      <c r="J102" s="56"/>
    </row>
    <row r="103" spans="1:10" ht="18.75">
      <c r="A103" s="56"/>
      <c r="B103" s="1095" t="s">
        <v>514</v>
      </c>
      <c r="C103" s="144" t="s">
        <v>405</v>
      </c>
      <c r="D103" s="153">
        <v>1</v>
      </c>
      <c r="E103" s="167">
        <v>4878.05</v>
      </c>
      <c r="F103" s="154">
        <f>+D103*E103</f>
        <v>4878.05</v>
      </c>
      <c r="G103" s="56"/>
      <c r="H103" s="56"/>
      <c r="I103" s="56"/>
      <c r="J103" s="56"/>
    </row>
    <row r="104" spans="1:10" ht="18.75">
      <c r="A104" s="56"/>
      <c r="B104" s="1096"/>
      <c r="C104" s="144" t="s">
        <v>406</v>
      </c>
      <c r="D104" s="153">
        <f>15/60</f>
        <v>0.25</v>
      </c>
      <c r="E104" s="129">
        <v>7317</v>
      </c>
      <c r="F104" s="154">
        <f>+D104*E104</f>
        <v>1829.25</v>
      </c>
      <c r="G104" s="56"/>
      <c r="H104" s="56"/>
      <c r="I104" s="56"/>
      <c r="J104" s="56"/>
    </row>
    <row r="105" spans="1:10" ht="18.75">
      <c r="A105" s="56"/>
      <c r="B105" s="150"/>
      <c r="C105" s="144" t="s">
        <v>621</v>
      </c>
      <c r="D105" s="153">
        <v>0.4</v>
      </c>
      <c r="E105" s="129">
        <v>6975.61</v>
      </c>
      <c r="F105" s="154">
        <f>+D105*E105</f>
        <v>2790.2440000000001</v>
      </c>
      <c r="G105" s="56"/>
      <c r="H105" s="56"/>
      <c r="I105" s="56"/>
      <c r="J105" s="56"/>
    </row>
    <row r="106" spans="1:10" ht="18.75">
      <c r="A106" s="56"/>
      <c r="B106" s="168" t="s">
        <v>407</v>
      </c>
      <c r="C106" s="169"/>
      <c r="D106" s="170"/>
      <c r="E106" s="171"/>
      <c r="F106" s="170">
        <f>SUM(F103:F104)</f>
        <v>6707.3</v>
      </c>
      <c r="G106" s="56"/>
      <c r="H106" s="56"/>
      <c r="I106" s="56"/>
      <c r="J106" s="56"/>
    </row>
    <row r="107" spans="1:10" ht="18.75">
      <c r="A107" s="56"/>
      <c r="B107" s="132"/>
      <c r="C107" s="132"/>
      <c r="D107" s="56"/>
      <c r="E107" s="68"/>
      <c r="F107" s="56"/>
      <c r="G107" s="56"/>
      <c r="H107" s="56"/>
      <c r="I107" s="56"/>
      <c r="J107" s="56"/>
    </row>
    <row r="108" spans="1:10" ht="18.75">
      <c r="A108" s="56"/>
      <c r="B108" s="56"/>
      <c r="C108" s="56"/>
      <c r="D108" s="56"/>
      <c r="E108" s="56"/>
      <c r="F108" s="56"/>
      <c r="G108" s="68"/>
      <c r="H108" s="68"/>
      <c r="I108" s="56"/>
      <c r="J108" s="56"/>
    </row>
    <row r="109" spans="1:10" ht="21">
      <c r="A109" s="56"/>
      <c r="C109" s="131" t="s">
        <v>506</v>
      </c>
      <c r="D109" s="1082" t="s">
        <v>586</v>
      </c>
      <c r="E109" s="1082"/>
      <c r="F109" s="1082"/>
      <c r="G109" s="1082"/>
      <c r="H109" s="1082"/>
      <c r="I109" s="1082"/>
    </row>
    <row r="110" spans="1:10" ht="18.75">
      <c r="A110" s="56"/>
    </row>
    <row r="111" spans="1:10" ht="18.75">
      <c r="A111" s="56"/>
    </row>
    <row r="112" spans="1:10" ht="18.75">
      <c r="A112" s="56"/>
      <c r="B112" s="166" t="s">
        <v>395</v>
      </c>
      <c r="C112" s="137"/>
      <c r="D112" s="137"/>
      <c r="E112" s="137"/>
      <c r="F112" s="137"/>
      <c r="G112" s="137"/>
      <c r="H112" s="56"/>
      <c r="I112" s="56"/>
    </row>
    <row r="113" spans="1:10" ht="18.75">
      <c r="A113" s="56"/>
      <c r="B113" s="137"/>
      <c r="C113" s="137"/>
      <c r="D113" s="137"/>
      <c r="E113" s="137"/>
      <c r="F113" s="137"/>
      <c r="G113" s="137"/>
      <c r="H113" s="56"/>
      <c r="I113" s="56"/>
    </row>
    <row r="114" spans="1:10" ht="18.75">
      <c r="A114" s="56"/>
      <c r="B114" s="91" t="s">
        <v>380</v>
      </c>
      <c r="C114" s="91" t="s">
        <v>397</v>
      </c>
      <c r="D114" s="91" t="s">
        <v>603</v>
      </c>
      <c r="E114" s="91" t="s">
        <v>398</v>
      </c>
      <c r="F114" s="91" t="s">
        <v>604</v>
      </c>
      <c r="G114" s="91" t="s">
        <v>399</v>
      </c>
      <c r="H114" s="56"/>
      <c r="I114" s="56"/>
    </row>
    <row r="115" spans="1:10" ht="18.75">
      <c r="A115" s="56"/>
      <c r="B115" s="1097" t="s">
        <v>400</v>
      </c>
      <c r="C115" s="86" t="s">
        <v>138</v>
      </c>
      <c r="D115" s="152">
        <f>SUM(ENERGÍA!K45:K50)</f>
        <v>2743.7849999999999</v>
      </c>
      <c r="E115" s="153">
        <v>0.5</v>
      </c>
      <c r="F115" s="154">
        <f>+D115*E115</f>
        <v>1371.8924999999999</v>
      </c>
      <c r="G115" s="154">
        <f>F115*796.96/1000</f>
        <v>1093.3434468</v>
      </c>
      <c r="H115" s="56"/>
      <c r="I115" s="56"/>
    </row>
    <row r="116" spans="1:10" ht="18.75">
      <c r="A116" s="56"/>
      <c r="B116" s="1097"/>
      <c r="C116" s="86" t="s">
        <v>600</v>
      </c>
      <c r="D116" s="152">
        <f>ENERGÍA!K51</f>
        <v>189.75</v>
      </c>
      <c r="E116" s="172">
        <v>0.5</v>
      </c>
      <c r="F116" s="154">
        <f>+D116*E116</f>
        <v>94.875</v>
      </c>
      <c r="G116" s="154">
        <f>F116*796.96/1000</f>
        <v>75.611580000000004</v>
      </c>
      <c r="H116" s="56"/>
      <c r="I116" s="56"/>
    </row>
    <row r="117" spans="1:10" ht="19.5" thickBot="1">
      <c r="A117" s="56"/>
      <c r="B117" s="155"/>
      <c r="C117" s="137"/>
      <c r="D117" s="137"/>
      <c r="E117" s="158"/>
      <c r="F117" s="558">
        <f>SUM(F115:F116)</f>
        <v>1466.7674999999999</v>
      </c>
      <c r="G117" s="157">
        <f>SUM(G115:G115)</f>
        <v>1093.3434468</v>
      </c>
      <c r="H117" s="56"/>
      <c r="I117" s="56"/>
    </row>
    <row r="118" spans="1:10" ht="18.75">
      <c r="A118" s="56"/>
      <c r="B118" s="155"/>
      <c r="C118" s="137"/>
      <c r="D118" s="137"/>
      <c r="E118" s="158"/>
      <c r="F118" s="137"/>
      <c r="G118" s="159"/>
      <c r="H118" s="56"/>
      <c r="I118" s="56"/>
    </row>
    <row r="119" spans="1:10" ht="18.75">
      <c r="A119" s="56"/>
      <c r="B119" s="160" t="s">
        <v>380</v>
      </c>
      <c r="C119" s="160" t="s">
        <v>506</v>
      </c>
      <c r="D119" s="160" t="s">
        <v>619</v>
      </c>
      <c r="E119" s="160" t="s">
        <v>398</v>
      </c>
      <c r="F119" s="160" t="s">
        <v>620</v>
      </c>
      <c r="G119" s="160" t="s">
        <v>399</v>
      </c>
      <c r="H119" s="56"/>
      <c r="I119" s="56"/>
    </row>
    <row r="120" spans="1:10" ht="18.75">
      <c r="A120" s="56"/>
      <c r="B120" s="161" t="s">
        <v>428</v>
      </c>
      <c r="C120" s="162" t="s">
        <v>618</v>
      </c>
      <c r="D120" s="163">
        <f>ENERGÍA!K83</f>
        <v>0</v>
      </c>
      <c r="E120" s="164">
        <f>40/60</f>
        <v>0.66666666666666663</v>
      </c>
      <c r="F120" s="165">
        <f>+D120*E120</f>
        <v>0</v>
      </c>
      <c r="G120" s="165">
        <f>F120*796.96/1000</f>
        <v>0</v>
      </c>
      <c r="H120" s="56"/>
      <c r="I120" s="56"/>
    </row>
    <row r="121" spans="1:10" ht="18.75">
      <c r="A121" s="56"/>
      <c r="B121" s="155"/>
      <c r="C121" s="137"/>
      <c r="D121" s="137"/>
      <c r="E121" s="158"/>
      <c r="F121" s="137"/>
      <c r="G121" s="159"/>
      <c r="H121" s="56"/>
      <c r="I121" s="56"/>
    </row>
    <row r="122" spans="1:10" ht="18.75">
      <c r="A122" s="56"/>
      <c r="B122" s="166" t="s">
        <v>401</v>
      </c>
      <c r="C122" s="137"/>
      <c r="D122" s="137"/>
      <c r="E122" s="137"/>
      <c r="F122" s="137"/>
      <c r="G122" s="137"/>
      <c r="H122" s="56"/>
      <c r="I122" s="56"/>
    </row>
    <row r="123" spans="1:10" ht="18.75">
      <c r="A123" s="56"/>
      <c r="B123" s="137"/>
      <c r="C123" s="137"/>
      <c r="D123" s="137"/>
      <c r="E123" s="137"/>
      <c r="F123" s="137"/>
      <c r="G123" s="137"/>
      <c r="H123" s="56"/>
      <c r="I123" s="56"/>
    </row>
    <row r="124" spans="1:10" ht="18.75">
      <c r="A124" s="56"/>
      <c r="B124" s="91" t="s">
        <v>396</v>
      </c>
      <c r="C124" s="91" t="s">
        <v>402</v>
      </c>
      <c r="D124" s="91" t="s">
        <v>398</v>
      </c>
      <c r="E124" s="91" t="s">
        <v>403</v>
      </c>
      <c r="F124" s="91" t="s">
        <v>404</v>
      </c>
      <c r="G124" s="137"/>
      <c r="H124" s="56"/>
      <c r="I124" s="56"/>
    </row>
    <row r="125" spans="1:10" ht="18.75">
      <c r="A125" s="56"/>
      <c r="B125" s="151" t="s">
        <v>534</v>
      </c>
      <c r="C125" s="144" t="s">
        <v>621</v>
      </c>
      <c r="D125" s="153">
        <v>0.5</v>
      </c>
      <c r="E125" s="129">
        <v>6975.61</v>
      </c>
      <c r="F125" s="154">
        <f>+D125*E125</f>
        <v>3487.8049999999998</v>
      </c>
      <c r="G125" s="137"/>
      <c r="H125" s="56"/>
      <c r="I125" s="56"/>
    </row>
    <row r="126" spans="1:10" ht="18.75">
      <c r="A126" s="56"/>
      <c r="B126" s="168" t="s">
        <v>407</v>
      </c>
      <c r="C126" s="169"/>
      <c r="D126" s="170"/>
      <c r="E126" s="171"/>
      <c r="F126" s="170">
        <f>SUM(F125)</f>
        <v>3487.8049999999998</v>
      </c>
      <c r="G126" s="137"/>
      <c r="H126" s="56"/>
      <c r="I126" s="56"/>
      <c r="J126" s="56"/>
    </row>
    <row r="127" spans="1:10" ht="18.75">
      <c r="A127" s="56"/>
      <c r="C127" s="56"/>
      <c r="D127" s="56"/>
      <c r="E127" s="56"/>
      <c r="F127" s="56"/>
      <c r="G127" s="56"/>
      <c r="H127" s="56"/>
      <c r="I127" s="56"/>
      <c r="J127" s="56"/>
    </row>
    <row r="128" spans="1:10" ht="18.75">
      <c r="A128" s="56"/>
      <c r="B128" s="137"/>
      <c r="C128" s="137"/>
      <c r="D128" s="137"/>
      <c r="E128" s="56"/>
      <c r="F128" s="56"/>
      <c r="G128" s="56"/>
      <c r="H128" s="68"/>
      <c r="I128" s="68"/>
      <c r="J128" s="56"/>
    </row>
    <row r="129" spans="1:10" ht="18.75">
      <c r="A129" s="56"/>
      <c r="B129" s="56"/>
      <c r="C129" s="56"/>
      <c r="D129" s="56"/>
      <c r="E129" s="56"/>
      <c r="F129" s="56"/>
      <c r="G129" s="56"/>
      <c r="H129" s="68"/>
      <c r="I129" s="68"/>
      <c r="J129" s="56"/>
    </row>
    <row r="130" spans="1:10" ht="21">
      <c r="A130" s="56"/>
      <c r="B130" s="56"/>
      <c r="C130" s="131" t="s">
        <v>506</v>
      </c>
      <c r="D130" s="1082" t="s">
        <v>664</v>
      </c>
      <c r="E130" s="1082"/>
      <c r="F130" s="1082"/>
      <c r="G130" s="1082"/>
      <c r="H130" s="1082"/>
      <c r="I130" s="1082"/>
      <c r="J130" s="56"/>
    </row>
    <row r="131" spans="1:10" ht="18.75">
      <c r="A131" s="56"/>
      <c r="B131" s="56"/>
      <c r="C131" s="56"/>
      <c r="D131" s="56"/>
      <c r="E131" s="56"/>
      <c r="F131" s="56"/>
      <c r="G131" s="56"/>
      <c r="H131" s="68"/>
      <c r="I131" s="68"/>
      <c r="J131" s="56"/>
    </row>
    <row r="132" spans="1:10" ht="18.75">
      <c r="A132" s="56"/>
      <c r="B132" s="56"/>
      <c r="C132" s="56"/>
      <c r="D132" s="56"/>
      <c r="E132" s="56"/>
      <c r="F132" s="56"/>
      <c r="G132" s="56"/>
      <c r="H132" s="68"/>
      <c r="I132" s="68"/>
      <c r="J132" s="56"/>
    </row>
    <row r="133" spans="1:10" ht="18.75">
      <c r="A133" s="56"/>
      <c r="B133" s="185" t="s">
        <v>412</v>
      </c>
      <c r="C133" s="185" t="s">
        <v>413</v>
      </c>
      <c r="D133" s="185" t="s">
        <v>413</v>
      </c>
      <c r="E133" s="186" t="s">
        <v>414</v>
      </c>
      <c r="F133" s="56"/>
      <c r="G133" s="56"/>
      <c r="H133" s="68"/>
      <c r="I133" s="68"/>
      <c r="J133" s="56"/>
    </row>
    <row r="134" spans="1:10" ht="18.75">
      <c r="A134" s="56"/>
      <c r="B134" s="1110">
        <v>0.06</v>
      </c>
      <c r="C134" s="187" t="s">
        <v>415</v>
      </c>
      <c r="D134" s="188" t="s">
        <v>449</v>
      </c>
      <c r="E134" s="189">
        <f>VLOOKUP(D134,[2]RECURSOS!$L$10:$O$42,2,FALSE)</f>
        <v>329.80937823834194</v>
      </c>
      <c r="F134" s="56"/>
      <c r="G134" s="56"/>
      <c r="H134" s="68"/>
      <c r="I134" s="68"/>
      <c r="J134" s="56"/>
    </row>
    <row r="135" spans="1:10" ht="19.5" thickBot="1">
      <c r="A135" s="56"/>
      <c r="B135" s="1111"/>
      <c r="C135" s="187" t="s">
        <v>417</v>
      </c>
      <c r="D135" s="190" t="s">
        <v>450</v>
      </c>
      <c r="E135" s="189">
        <f>VLOOKUP(D135,[2]RECURSOS!$L$43:$M$65,2,FALSE)</f>
        <v>692</v>
      </c>
      <c r="F135" s="56"/>
      <c r="G135" s="56"/>
      <c r="H135" s="68"/>
      <c r="I135" s="68"/>
      <c r="J135" s="56"/>
    </row>
    <row r="136" spans="1:10" ht="19.5" thickBot="1">
      <c r="A136" s="56"/>
      <c r="B136" s="1111"/>
      <c r="C136" s="187" t="s">
        <v>418</v>
      </c>
      <c r="D136" s="190" t="s">
        <v>451</v>
      </c>
      <c r="E136" s="75">
        <f>VLOOKUP(D136,[2]RECURSOS!$L$43:$M$67,2,FALSE)</f>
        <v>0</v>
      </c>
      <c r="F136" s="56"/>
      <c r="G136" s="568">
        <v>1636</v>
      </c>
      <c r="H136" s="568">
        <v>1636</v>
      </c>
      <c r="I136" s="568">
        <v>1636</v>
      </c>
      <c r="J136" s="568">
        <v>1636</v>
      </c>
    </row>
    <row r="137" spans="1:10" ht="18.75">
      <c r="A137" s="56"/>
      <c r="B137" s="1112"/>
      <c r="C137" s="187" t="s">
        <v>419</v>
      </c>
      <c r="D137" s="190" t="s">
        <v>452</v>
      </c>
      <c r="E137" s="191">
        <f>VLOOKUP(D137,[2]RECURSOS!$L$76:$M$82,2,FALSE)</f>
        <v>141.60999999999999</v>
      </c>
      <c r="F137" s="56"/>
      <c r="G137" s="56">
        <f>G136+G136</f>
        <v>3272</v>
      </c>
      <c r="H137" s="56">
        <f t="shared" ref="H137:J137" si="3">H136+H136</f>
        <v>3272</v>
      </c>
      <c r="I137" s="56">
        <f t="shared" si="3"/>
        <v>3272</v>
      </c>
      <c r="J137" s="56">
        <f t="shared" si="3"/>
        <v>3272</v>
      </c>
    </row>
    <row r="138" spans="1:10" ht="18.75">
      <c r="A138" s="56"/>
      <c r="B138" s="56"/>
      <c r="C138" s="137"/>
      <c r="D138" s="192" t="s">
        <v>421</v>
      </c>
      <c r="E138" s="193">
        <f>+SUM(E134:E137)</f>
        <v>1163.4193782383418</v>
      </c>
      <c r="F138" s="56"/>
      <c r="G138" s="56"/>
      <c r="H138" s="68"/>
      <c r="I138" s="68"/>
      <c r="J138" s="56"/>
    </row>
    <row r="139" spans="1:10" ht="18.75">
      <c r="A139" s="56"/>
      <c r="B139" s="56"/>
      <c r="C139" s="137"/>
      <c r="D139" s="194" t="s">
        <v>422</v>
      </c>
      <c r="E139" s="195">
        <f>E138/B134</f>
        <v>19390.32297063903</v>
      </c>
      <c r="F139" s="561">
        <f>F73+F94+F117+G160</f>
        <v>14733.244166666667</v>
      </c>
      <c r="G139" s="56"/>
      <c r="H139" s="68"/>
      <c r="I139" s="68"/>
      <c r="J139" s="56"/>
    </row>
    <row r="140" spans="1:10" ht="18.75">
      <c r="A140" s="56"/>
      <c r="B140" s="56"/>
      <c r="C140" s="56"/>
      <c r="D140" s="56"/>
      <c r="E140" s="56"/>
      <c r="F140" s="56"/>
      <c r="G140" s="56"/>
      <c r="H140" s="68"/>
      <c r="I140" s="68"/>
      <c r="J140" s="56"/>
    </row>
    <row r="141" spans="1:10" ht="18.75">
      <c r="A141" s="56"/>
      <c r="B141" s="56"/>
      <c r="C141" s="56"/>
      <c r="D141" s="56"/>
      <c r="E141" s="56"/>
      <c r="F141" s="56"/>
      <c r="G141" s="56"/>
      <c r="H141" s="68"/>
      <c r="I141" s="68"/>
      <c r="J141" s="56"/>
    </row>
    <row r="142" spans="1:10" ht="18.75">
      <c r="A142" s="56"/>
      <c r="B142" s="56"/>
      <c r="C142" s="56"/>
      <c r="D142" s="56"/>
      <c r="E142" s="56"/>
      <c r="F142" s="56"/>
      <c r="G142" s="56"/>
      <c r="H142" s="68"/>
      <c r="I142" s="68"/>
      <c r="J142" s="56"/>
    </row>
    <row r="143" spans="1:10" ht="18.75">
      <c r="A143" s="56"/>
      <c r="B143" s="63" t="s">
        <v>396</v>
      </c>
      <c r="C143" s="109" t="s">
        <v>402</v>
      </c>
      <c r="D143" s="109" t="s">
        <v>397</v>
      </c>
      <c r="E143" s="109" t="s">
        <v>622</v>
      </c>
      <c r="F143" s="109" t="s">
        <v>398</v>
      </c>
      <c r="G143" s="109" t="s">
        <v>623</v>
      </c>
      <c r="H143" s="109" t="s">
        <v>408</v>
      </c>
      <c r="I143" s="109" t="s">
        <v>409</v>
      </c>
      <c r="J143" s="109" t="s">
        <v>410</v>
      </c>
    </row>
    <row r="144" spans="1:10" ht="18.75">
      <c r="A144" s="56"/>
      <c r="B144" s="1109" t="s">
        <v>411</v>
      </c>
      <c r="C144" s="200" t="s">
        <v>642</v>
      </c>
      <c r="D144" s="200" t="s">
        <v>286</v>
      </c>
      <c r="E144" s="201">
        <f>ENERGÍA!K56</f>
        <v>12.65</v>
      </c>
      <c r="F144" s="135">
        <v>5.5</v>
      </c>
      <c r="G144" s="134">
        <f>+E144*F144</f>
        <v>69.575000000000003</v>
      </c>
      <c r="H144" s="134">
        <f>G144*796.96/1000</f>
        <v>55.448492000000009</v>
      </c>
      <c r="I144" s="134">
        <f>'Salario empleados'!G15</f>
        <v>4878.0487804878048</v>
      </c>
      <c r="J144" s="134">
        <f>+F144*I144</f>
        <v>26829.268292682926</v>
      </c>
    </row>
    <row r="145" spans="1:10" ht="18.75">
      <c r="A145" s="56"/>
      <c r="B145" s="1104"/>
      <c r="C145" s="200" t="s">
        <v>642</v>
      </c>
      <c r="D145" s="200" t="s">
        <v>472</v>
      </c>
      <c r="E145" s="201">
        <f>ENERGÍA!K58</f>
        <v>12.65</v>
      </c>
      <c r="F145" s="135">
        <v>5.5</v>
      </c>
      <c r="G145" s="134">
        <f>+E145*F145</f>
        <v>69.575000000000003</v>
      </c>
      <c r="H145" s="134">
        <f>G145*796.96/1000</f>
        <v>55.448492000000009</v>
      </c>
      <c r="I145" s="134">
        <f>'Salario empleados'!G15</f>
        <v>4878.0487804878048</v>
      </c>
      <c r="J145" s="134">
        <f t="shared" ref="J145:J150" si="4">+F145*I145</f>
        <v>26829.268292682926</v>
      </c>
    </row>
    <row r="146" spans="1:10" ht="18.75">
      <c r="A146" s="56"/>
      <c r="B146" s="1104"/>
      <c r="C146" s="200"/>
      <c r="D146" s="200" t="s">
        <v>596</v>
      </c>
      <c r="E146" s="201">
        <f>ENERGÍA!K55</f>
        <v>2024</v>
      </c>
      <c r="F146" s="135">
        <v>5.5</v>
      </c>
      <c r="G146" s="134">
        <f>+E146*F146</f>
        <v>11132</v>
      </c>
      <c r="H146" s="134">
        <f>G146*796.96/1000</f>
        <v>8871.7587199999998</v>
      </c>
      <c r="I146" s="134"/>
      <c r="J146" s="134">
        <f t="shared" si="4"/>
        <v>0</v>
      </c>
    </row>
    <row r="147" spans="1:10" ht="18.75">
      <c r="A147" s="56"/>
      <c r="B147" s="110"/>
      <c r="C147" s="200"/>
      <c r="D147" s="200" t="s">
        <v>597</v>
      </c>
      <c r="E147" s="201">
        <f>ENERGÍA!K57</f>
        <v>3.7949999999999999</v>
      </c>
      <c r="F147" s="135">
        <v>5.5</v>
      </c>
      <c r="G147" s="134">
        <f>F147*E147</f>
        <v>20.872499999999999</v>
      </c>
      <c r="H147" s="134">
        <f>G147*796.96/1000</f>
        <v>16.634547599999998</v>
      </c>
      <c r="I147" s="134"/>
      <c r="J147" s="134">
        <f t="shared" si="4"/>
        <v>0</v>
      </c>
    </row>
    <row r="148" spans="1:10" ht="18.75">
      <c r="A148" s="56"/>
      <c r="B148" s="110"/>
      <c r="C148" s="200"/>
      <c r="D148" s="200" t="s">
        <v>600</v>
      </c>
      <c r="E148" s="201">
        <f>ENERGÍA!K59</f>
        <v>11.385</v>
      </c>
      <c r="F148" s="135">
        <v>5.5</v>
      </c>
      <c r="G148" s="134">
        <f>F148*E148</f>
        <v>62.6175</v>
      </c>
      <c r="H148" s="134">
        <f>G148*796.96/1000</f>
        <v>49.9036428</v>
      </c>
      <c r="I148" s="134"/>
      <c r="J148" s="134">
        <f t="shared" si="4"/>
        <v>0</v>
      </c>
    </row>
    <row r="149" spans="1:10" ht="18.75">
      <c r="A149" s="56"/>
      <c r="B149" s="110"/>
      <c r="C149" s="200" t="s">
        <v>641</v>
      </c>
      <c r="D149" s="200"/>
      <c r="E149" s="201"/>
      <c r="F149" s="135">
        <v>5.5</v>
      </c>
      <c r="G149" s="134"/>
      <c r="H149" s="134"/>
      <c r="I149" s="134">
        <f>'Salario empleados'!G14</f>
        <v>5853.6585365853662</v>
      </c>
      <c r="J149" s="134">
        <f t="shared" si="4"/>
        <v>32195.121951219513</v>
      </c>
    </row>
    <row r="150" spans="1:10" ht="18.75">
      <c r="A150" s="56"/>
      <c r="B150" s="110"/>
      <c r="C150" s="200" t="s">
        <v>644</v>
      </c>
      <c r="D150" s="200"/>
      <c r="E150" s="201"/>
      <c r="F150" s="135">
        <v>5.5</v>
      </c>
      <c r="G150" s="134"/>
      <c r="H150" s="134"/>
      <c r="I150" s="134">
        <f>'Salario empleados'!G17</f>
        <v>5853.6585365853662</v>
      </c>
      <c r="J150" s="134">
        <f t="shared" si="4"/>
        <v>32195.121951219513</v>
      </c>
    </row>
    <row r="151" spans="1:10" ht="18.75">
      <c r="A151" s="56"/>
      <c r="B151" s="67" t="s">
        <v>407</v>
      </c>
      <c r="C151" s="203"/>
      <c r="D151" s="203"/>
      <c r="E151" s="203"/>
      <c r="F151" s="203"/>
      <c r="G151" s="203"/>
      <c r="H151" s="203">
        <f>SUM(H144:H146)</f>
        <v>8982.6557040000007</v>
      </c>
      <c r="I151" s="203"/>
      <c r="J151" s="203">
        <f>SUM(J144:J146)</f>
        <v>53658.536585365851</v>
      </c>
    </row>
    <row r="152" spans="1:10" ht="18.75">
      <c r="A152" s="56"/>
      <c r="B152" s="1109" t="s">
        <v>661</v>
      </c>
      <c r="C152" s="200" t="s">
        <v>642</v>
      </c>
      <c r="D152" s="200" t="s">
        <v>288</v>
      </c>
      <c r="E152" s="201">
        <f>ENERGÍA!W64</f>
        <v>64.515000000000001</v>
      </c>
      <c r="F152" s="135">
        <v>5</v>
      </c>
      <c r="G152" s="134">
        <f>+E152*F152</f>
        <v>322.57499999999999</v>
      </c>
      <c r="H152" s="134">
        <f>G152*796.96/1000</f>
        <v>257.07937199999998</v>
      </c>
      <c r="I152" s="134">
        <f>'Salario empleados'!G15</f>
        <v>4878.0487804878048</v>
      </c>
      <c r="J152" s="134">
        <f>+F152*I152</f>
        <v>24390.243902439026</v>
      </c>
    </row>
    <row r="153" spans="1:10" ht="18.75">
      <c r="A153" s="56"/>
      <c r="B153" s="1104"/>
      <c r="C153" s="200" t="s">
        <v>644</v>
      </c>
      <c r="D153" s="200"/>
      <c r="E153" s="201">
        <f>IF(D153="",0,+VLOOKUP(D153,[2]RECURSOS!$A$9:$B$42,2,FALSE))</f>
        <v>0</v>
      </c>
      <c r="F153" s="135">
        <v>1</v>
      </c>
      <c r="G153" s="134">
        <f>+E153*F153</f>
        <v>0</v>
      </c>
      <c r="H153" s="134">
        <f>G153*[2]RECURSOS!$V$11</f>
        <v>0</v>
      </c>
      <c r="I153" s="134">
        <f>'Salario empleados'!G17</f>
        <v>5853.6585365853662</v>
      </c>
      <c r="J153" s="134">
        <f>+F153*I153</f>
        <v>5853.6585365853662</v>
      </c>
    </row>
    <row r="154" spans="1:10" ht="18.75">
      <c r="A154" s="56"/>
      <c r="B154" s="110"/>
      <c r="C154" s="200" t="s">
        <v>641</v>
      </c>
      <c r="D154" s="200"/>
      <c r="E154" s="201"/>
      <c r="F154" s="135">
        <v>0.3</v>
      </c>
      <c r="G154" s="134"/>
      <c r="H154" s="134"/>
      <c r="I154" s="134">
        <f>'Salario empleados'!G14</f>
        <v>5853.6585365853662</v>
      </c>
      <c r="J154" s="134">
        <f>+F154*I154</f>
        <v>1756.0975609756099</v>
      </c>
    </row>
    <row r="155" spans="1:10" ht="18.75">
      <c r="A155" s="56"/>
      <c r="B155" s="69"/>
      <c r="C155" s="203"/>
      <c r="D155" s="203"/>
      <c r="E155" s="203"/>
      <c r="F155" s="203"/>
      <c r="G155" s="203"/>
      <c r="H155" s="203">
        <f>SUM(H152:H153)</f>
        <v>257.07937199999998</v>
      </c>
      <c r="I155" s="203"/>
      <c r="J155" s="203">
        <f>SUM(J152:J153)</f>
        <v>30243.902439024394</v>
      </c>
    </row>
    <row r="156" spans="1:10" ht="18.75">
      <c r="A156" s="56"/>
      <c r="B156" s="1109" t="s">
        <v>662</v>
      </c>
      <c r="C156" s="200" t="s">
        <v>642</v>
      </c>
      <c r="D156" s="200"/>
      <c r="E156" s="201">
        <f>IF(D156="",0,+VLOOKUP(D156,[2]RECURSOS!$A$9:$B$42,2,FALSE))</f>
        <v>0</v>
      </c>
      <c r="F156" s="135">
        <v>4.8</v>
      </c>
      <c r="G156" s="134">
        <f>+E156*F156</f>
        <v>0</v>
      </c>
      <c r="H156" s="134">
        <f>G156*[2]RECURSOS!$V$11</f>
        <v>0</v>
      </c>
      <c r="I156" s="134">
        <f>'Salario empleados'!G15</f>
        <v>4878.0487804878048</v>
      </c>
      <c r="J156" s="134">
        <f>+F156*I156</f>
        <v>23414.634146341461</v>
      </c>
    </row>
    <row r="157" spans="1:10" ht="18.75">
      <c r="A157" s="56"/>
      <c r="B157" s="1104"/>
      <c r="C157" s="200" t="s">
        <v>644</v>
      </c>
      <c r="D157" s="200"/>
      <c r="E157" s="201">
        <f>IF(D157="",0,+VLOOKUP(D157,[2]RECURSOS!$A$9:$B$42,2,FALSE))</f>
        <v>0</v>
      </c>
      <c r="F157" s="135">
        <v>0.5</v>
      </c>
      <c r="G157" s="134">
        <f>+E157*F157</f>
        <v>0</v>
      </c>
      <c r="H157" s="134">
        <f>G157*[2]RECURSOS!$V$11</f>
        <v>0</v>
      </c>
      <c r="I157" s="134">
        <f>'Salario empleados'!G17</f>
        <v>5853.6585365853662</v>
      </c>
      <c r="J157" s="134">
        <f>+F157*I157</f>
        <v>2926.8292682926831</v>
      </c>
    </row>
    <row r="158" spans="1:10" ht="18.75">
      <c r="A158" s="56"/>
      <c r="B158" s="110"/>
      <c r="C158" s="200" t="s">
        <v>641</v>
      </c>
      <c r="D158" s="200" t="s">
        <v>663</v>
      </c>
      <c r="E158" s="201">
        <f>ENERGÍA!W70+ENERGÍA!W71+ENERGÍA!W72</f>
        <v>695.75</v>
      </c>
      <c r="F158" s="135">
        <v>0.16</v>
      </c>
      <c r="G158" s="134">
        <f>F158*E158</f>
        <v>111.32000000000001</v>
      </c>
      <c r="H158" s="134">
        <f>G158*796.96/1000</f>
        <v>88.717587200000011</v>
      </c>
      <c r="I158" s="134">
        <f>'Salario empleados'!G14</f>
        <v>5853.6585365853662</v>
      </c>
      <c r="J158" s="134">
        <f>+F158*I158</f>
        <v>936.58536585365857</v>
      </c>
    </row>
    <row r="159" spans="1:10" ht="18.75">
      <c r="A159" s="56"/>
      <c r="B159" s="67" t="s">
        <v>407</v>
      </c>
      <c r="C159" s="203"/>
      <c r="D159" s="203"/>
      <c r="E159" s="203"/>
      <c r="F159" s="203"/>
      <c r="G159" s="203"/>
      <c r="H159" s="203">
        <f>SUM(H156:H158)</f>
        <v>88.717587200000011</v>
      </c>
      <c r="I159" s="203">
        <f>SUM(I156:I158)</f>
        <v>16585.365853658535</v>
      </c>
      <c r="J159" s="203">
        <f>SUM(J156:J158)</f>
        <v>27278.048780487803</v>
      </c>
    </row>
    <row r="160" spans="1:10" ht="18.75">
      <c r="A160" s="70"/>
      <c r="B160" s="70"/>
      <c r="C160" s="206"/>
      <c r="D160" s="206"/>
      <c r="E160" s="137"/>
      <c r="F160" s="137"/>
      <c r="G160" s="560">
        <f>SUM(G144:G148)+G152+G158</f>
        <v>11788.535</v>
      </c>
      <c r="H160" s="207">
        <f>H151+H159+H155</f>
        <v>9328.4526632000016</v>
      </c>
      <c r="I160" s="137"/>
      <c r="J160" s="207">
        <f>J151+J159+J155</f>
        <v>111180.48780487804</v>
      </c>
    </row>
    <row r="161" spans="1:10" ht="18.75">
      <c r="A161" s="56"/>
      <c r="B161" s="56"/>
      <c r="C161" s="56"/>
      <c r="D161" s="56"/>
      <c r="E161" s="56"/>
      <c r="F161" s="56"/>
      <c r="G161" s="56"/>
      <c r="H161" s="56"/>
      <c r="I161" s="56"/>
      <c r="J161" s="198"/>
    </row>
    <row r="162" spans="1:10" ht="18.75">
      <c r="A162" s="56"/>
      <c r="B162" s="56"/>
      <c r="C162" s="56"/>
      <c r="D162" s="56"/>
      <c r="E162" s="56"/>
      <c r="F162" s="56"/>
      <c r="G162" s="56"/>
      <c r="H162" s="56"/>
      <c r="I162" s="56"/>
      <c r="J162" s="56"/>
    </row>
    <row r="163" spans="1:10" ht="18.75">
      <c r="A163" s="56"/>
      <c r="B163" s="185" t="s">
        <v>412</v>
      </c>
      <c r="C163" s="185" t="s">
        <v>413</v>
      </c>
      <c r="D163" s="185" t="s">
        <v>413</v>
      </c>
      <c r="E163" s="186" t="s">
        <v>414</v>
      </c>
      <c r="F163" s="72"/>
      <c r="G163" s="56"/>
      <c r="H163" s="56"/>
      <c r="I163" s="56"/>
      <c r="J163" s="56"/>
    </row>
    <row r="164" spans="1:10" ht="18.75" customHeight="1">
      <c r="A164" s="56"/>
      <c r="B164" s="1110">
        <v>0.12</v>
      </c>
      <c r="C164" s="187" t="s">
        <v>415</v>
      </c>
      <c r="D164" s="188" t="s">
        <v>416</v>
      </c>
      <c r="E164" s="189">
        <f>VLOOKUP(D164,[2]RECURSOS!$L$10:$O$42,2,FALSE)</f>
        <v>468.07777777777773</v>
      </c>
      <c r="F164" s="56"/>
      <c r="G164" s="56"/>
      <c r="H164" s="56"/>
      <c r="I164" s="56"/>
      <c r="J164" s="56"/>
    </row>
    <row r="165" spans="1:10" ht="18.75">
      <c r="A165" s="56"/>
      <c r="B165" s="1111"/>
      <c r="C165" s="187" t="s">
        <v>417</v>
      </c>
      <c r="D165" s="190" t="s">
        <v>450</v>
      </c>
      <c r="E165" s="189">
        <f>VLOOKUP(D165,[2]RECURSOS!$L$43:$M$65,2,FALSE)</f>
        <v>692</v>
      </c>
      <c r="F165" s="56"/>
      <c r="G165" s="56"/>
      <c r="H165" s="56"/>
      <c r="I165" s="56"/>
      <c r="J165" s="56"/>
    </row>
    <row r="166" spans="1:10" ht="18.75">
      <c r="A166" s="56"/>
      <c r="B166" s="1111"/>
      <c r="C166" s="187" t="s">
        <v>418</v>
      </c>
      <c r="D166" s="190" t="s">
        <v>451</v>
      </c>
      <c r="E166" s="75">
        <f>VLOOKUP(D166,[2]RECURSOS!$L$43:$M$67,2,FALSE)</f>
        <v>0</v>
      </c>
      <c r="F166" s="56"/>
      <c r="G166" s="56"/>
      <c r="H166" s="56"/>
      <c r="I166" s="56"/>
      <c r="J166" s="56"/>
    </row>
    <row r="167" spans="1:10" ht="18.75">
      <c r="A167" s="56"/>
      <c r="B167" s="1112"/>
      <c r="C167" s="187" t="s">
        <v>419</v>
      </c>
      <c r="D167" s="190" t="s">
        <v>420</v>
      </c>
      <c r="E167" s="189">
        <f>VLOOKUP(D167,[2]RECURSOS!$L$76:$M$82,2,FALSE)</f>
        <v>202.29999999999998</v>
      </c>
      <c r="F167" s="56"/>
      <c r="G167" s="56"/>
      <c r="H167" s="56"/>
      <c r="I167" s="56"/>
      <c r="J167" s="56"/>
    </row>
    <row r="168" spans="1:10" ht="18.75">
      <c r="A168" s="56"/>
      <c r="B168" s="137"/>
      <c r="C168" s="137"/>
      <c r="D168" s="192" t="s">
        <v>421</v>
      </c>
      <c r="E168" s="193">
        <f>+SUM(E164:E167)</f>
        <v>1362.3777777777777</v>
      </c>
      <c r="F168" s="56"/>
      <c r="G168" s="56"/>
      <c r="H168" s="56"/>
      <c r="I168" s="56"/>
      <c r="J168" s="56"/>
    </row>
    <row r="169" spans="1:10" ht="18.75">
      <c r="A169" s="56"/>
      <c r="B169" s="137"/>
      <c r="C169" s="137"/>
      <c r="D169" s="194" t="s">
        <v>422</v>
      </c>
      <c r="E169" s="195">
        <f>E168/B164</f>
        <v>11353.148148148148</v>
      </c>
      <c r="F169" s="561">
        <f>F73+F94+F117+G190</f>
        <v>15067.204166666666</v>
      </c>
      <c r="G169" s="56"/>
      <c r="H169" s="56"/>
      <c r="I169" s="56"/>
      <c r="J169" s="56"/>
    </row>
    <row r="170" spans="1:10" ht="18.75">
      <c r="A170" s="56"/>
      <c r="B170" s="56"/>
      <c r="C170" s="56"/>
      <c r="D170" s="56"/>
      <c r="E170" s="56"/>
      <c r="F170" s="56"/>
      <c r="G170" s="56"/>
      <c r="H170" s="56"/>
      <c r="I170" s="56"/>
      <c r="J170" s="56"/>
    </row>
    <row r="171" spans="1:10" ht="18.75">
      <c r="A171" s="56"/>
    </row>
    <row r="172" spans="1:10" ht="18.75">
      <c r="A172" s="56"/>
      <c r="B172" s="56"/>
      <c r="C172" s="56"/>
      <c r="D172" s="56"/>
      <c r="E172" s="56"/>
      <c r="F172" s="56"/>
      <c r="G172" s="56"/>
      <c r="H172" s="68"/>
      <c r="I172" s="68"/>
      <c r="J172" s="56"/>
    </row>
    <row r="173" spans="1:10" ht="18.75">
      <c r="A173" s="56"/>
      <c r="B173" s="109" t="s">
        <v>396</v>
      </c>
      <c r="C173" s="109" t="s">
        <v>402</v>
      </c>
      <c r="D173" s="109" t="s">
        <v>397</v>
      </c>
      <c r="E173" s="109" t="s">
        <v>622</v>
      </c>
      <c r="F173" s="109" t="s">
        <v>398</v>
      </c>
      <c r="G173" s="109" t="s">
        <v>623</v>
      </c>
      <c r="H173" s="109" t="s">
        <v>408</v>
      </c>
      <c r="I173" s="109" t="s">
        <v>409</v>
      </c>
      <c r="J173" s="109" t="s">
        <v>410</v>
      </c>
    </row>
    <row r="174" spans="1:10" ht="18.75">
      <c r="A174" s="56"/>
      <c r="B174" s="1103" t="s">
        <v>411</v>
      </c>
      <c r="C174" s="200" t="s">
        <v>642</v>
      </c>
      <c r="D174" s="200" t="s">
        <v>286</v>
      </c>
      <c r="E174" s="201">
        <f>VLOOKUP(D174,'ENERGÍA EQUIPOS'!C3:I35,6,FALSE)</f>
        <v>12.65</v>
      </c>
      <c r="F174" s="135">
        <v>5</v>
      </c>
      <c r="G174" s="134">
        <f>+E174*F174</f>
        <v>63.25</v>
      </c>
      <c r="H174" s="134">
        <f>G174*796.96/1000</f>
        <v>50.407719999999998</v>
      </c>
      <c r="I174" s="134">
        <f>'Salario empleados'!G15</f>
        <v>4878.0487804878048</v>
      </c>
      <c r="J174" s="134">
        <f>+F174*I174</f>
        <v>24390.243902439026</v>
      </c>
    </row>
    <row r="175" spans="1:10" ht="18.75">
      <c r="A175" s="56"/>
      <c r="B175" s="1104"/>
      <c r="C175" s="200" t="s">
        <v>642</v>
      </c>
      <c r="D175" s="200" t="s">
        <v>472</v>
      </c>
      <c r="E175" s="201">
        <f>VLOOKUP(D175,'ENERGÍA EQUIPOS'!C3:I35,6,FALSE)</f>
        <v>12.65</v>
      </c>
      <c r="F175" s="135">
        <v>5</v>
      </c>
      <c r="G175" s="134">
        <f>+E175*F175</f>
        <v>63.25</v>
      </c>
      <c r="H175" s="134">
        <f>G175*796.96/1000</f>
        <v>50.407719999999998</v>
      </c>
      <c r="I175" s="134">
        <f>'Salario empleados'!G15</f>
        <v>4878.0487804878048</v>
      </c>
      <c r="J175" s="134">
        <f t="shared" ref="J175:J180" si="5">+F175*I175</f>
        <v>24390.243902439026</v>
      </c>
    </row>
    <row r="176" spans="1:10" ht="18.75">
      <c r="A176" s="56"/>
      <c r="B176" s="1104"/>
      <c r="C176" s="200"/>
      <c r="D176" s="200" t="s">
        <v>596</v>
      </c>
      <c r="E176" s="201">
        <f>VLOOKUP(D176,'ENERGÍA EQUIPOS'!C3:I35,6,FALSE)</f>
        <v>2024</v>
      </c>
      <c r="F176" s="135">
        <v>5</v>
      </c>
      <c r="G176" s="134">
        <f>+E176*F176</f>
        <v>10120</v>
      </c>
      <c r="H176" s="134">
        <f>G176*796.96/1000</f>
        <v>8065.2352000000001</v>
      </c>
      <c r="I176" s="134"/>
      <c r="J176" s="134">
        <f t="shared" si="5"/>
        <v>0</v>
      </c>
    </row>
    <row r="177" spans="1:10" ht="18.75">
      <c r="A177" s="56"/>
      <c r="B177" s="110"/>
      <c r="C177" s="200"/>
      <c r="D177" s="200" t="s">
        <v>597</v>
      </c>
      <c r="E177" s="201">
        <f>ENERGÍA!K57</f>
        <v>3.7949999999999999</v>
      </c>
      <c r="F177" s="135">
        <v>5</v>
      </c>
      <c r="G177" s="134">
        <f>F177*E177</f>
        <v>18.975000000000001</v>
      </c>
      <c r="H177" s="134">
        <f>G177*796.96/1000</f>
        <v>15.122316000000003</v>
      </c>
      <c r="I177" s="134"/>
      <c r="J177" s="134">
        <f t="shared" si="5"/>
        <v>0</v>
      </c>
    </row>
    <row r="178" spans="1:10" ht="18.75">
      <c r="A178" s="56"/>
      <c r="B178" s="110"/>
      <c r="C178" s="200"/>
      <c r="D178" s="200" t="s">
        <v>600</v>
      </c>
      <c r="E178" s="201">
        <f>VLOOKUP(D178,'ENERGÍA EQUIPOS'!C3:I35,6,FALSE)*3</f>
        <v>189.75</v>
      </c>
      <c r="F178" s="135">
        <v>5</v>
      </c>
      <c r="G178" s="134">
        <f>F178*E178</f>
        <v>948.75</v>
      </c>
      <c r="H178" s="134">
        <f>G178*796.96/1000</f>
        <v>756.11580000000004</v>
      </c>
      <c r="I178" s="134"/>
      <c r="J178" s="134">
        <f t="shared" si="5"/>
        <v>0</v>
      </c>
    </row>
    <row r="179" spans="1:10" ht="18.75">
      <c r="A179" s="56"/>
      <c r="B179" s="110"/>
      <c r="C179" s="200" t="s">
        <v>641</v>
      </c>
      <c r="D179" s="200"/>
      <c r="F179" s="135">
        <v>5</v>
      </c>
      <c r="G179" s="134"/>
      <c r="H179" s="134"/>
      <c r="I179" s="134">
        <f>'Salario empleados'!G14</f>
        <v>5853.6585365853662</v>
      </c>
      <c r="J179" s="134">
        <f t="shared" si="5"/>
        <v>29268.292682926833</v>
      </c>
    </row>
    <row r="180" spans="1:10" ht="18.75">
      <c r="A180" s="56"/>
      <c r="B180" s="110"/>
      <c r="C180" s="200" t="s">
        <v>644</v>
      </c>
      <c r="D180" s="200"/>
      <c r="E180" s="201"/>
      <c r="F180" s="135">
        <v>5</v>
      </c>
      <c r="G180" s="134"/>
      <c r="H180" s="134"/>
      <c r="I180" s="134">
        <f>'Salario empleados'!G17</f>
        <v>5853.6585365853662</v>
      </c>
      <c r="J180" s="134">
        <f t="shared" si="5"/>
        <v>29268.292682926833</v>
      </c>
    </row>
    <row r="181" spans="1:10" ht="18.75">
      <c r="A181" s="56"/>
      <c r="B181" s="202" t="s">
        <v>407</v>
      </c>
      <c r="C181" s="203"/>
      <c r="D181" s="203"/>
      <c r="E181" s="203"/>
      <c r="F181" s="203"/>
      <c r="G181" s="203"/>
      <c r="H181" s="203">
        <f>SUM(H174:H176)</f>
        <v>8166.0506400000004</v>
      </c>
      <c r="I181" s="203"/>
      <c r="J181" s="203">
        <f>SUM(J174:J176)</f>
        <v>48780.487804878052</v>
      </c>
    </row>
    <row r="182" spans="1:10" ht="18.75">
      <c r="A182" s="56"/>
      <c r="B182" s="1103" t="s">
        <v>661</v>
      </c>
      <c r="C182" s="200" t="s">
        <v>642</v>
      </c>
      <c r="D182" s="200" t="s">
        <v>288</v>
      </c>
      <c r="E182" s="201">
        <f>VLOOKUP(D182,'ENERGÍA EQUIPOS'!C3:I35,6,FALSE)</f>
        <v>177.1</v>
      </c>
      <c r="F182" s="135">
        <v>4.5</v>
      </c>
      <c r="G182" s="134">
        <f>+E182*F182</f>
        <v>796.94999999999993</v>
      </c>
      <c r="H182" s="134">
        <f>G182*796.96/1000</f>
        <v>635.13727200000005</v>
      </c>
      <c r="I182" s="134">
        <f>'Salario empleados'!G15</f>
        <v>4878.0487804878048</v>
      </c>
      <c r="J182" s="134">
        <f>+F182*I182</f>
        <v>21951.219512195123</v>
      </c>
    </row>
    <row r="183" spans="1:10" ht="18.75">
      <c r="A183" s="56"/>
      <c r="B183" s="1104"/>
      <c r="C183" s="200" t="s">
        <v>644</v>
      </c>
      <c r="D183" s="200"/>
      <c r="E183" s="201">
        <f>IF(D183="",0,+VLOOKUP(D183,[2]RECURSOS!$A$9:$B$42,2,FALSE))</f>
        <v>0</v>
      </c>
      <c r="F183" s="135">
        <v>1</v>
      </c>
      <c r="G183" s="134">
        <f>+E183*F183</f>
        <v>0</v>
      </c>
      <c r="H183" s="134">
        <f>G183*[2]RECURSOS!$V$11</f>
        <v>0</v>
      </c>
      <c r="I183" s="134">
        <f>'Salario empleados'!G14</f>
        <v>5853.6585365853662</v>
      </c>
      <c r="J183" s="134">
        <f>+F183*I183</f>
        <v>5853.6585365853662</v>
      </c>
    </row>
    <row r="184" spans="1:10" ht="18.75">
      <c r="A184" s="56"/>
      <c r="B184" s="110"/>
      <c r="C184" s="200" t="s">
        <v>641</v>
      </c>
      <c r="D184" s="200"/>
      <c r="E184" s="201"/>
      <c r="F184" s="135">
        <v>0.3</v>
      </c>
      <c r="G184" s="134"/>
      <c r="H184" s="134"/>
      <c r="I184" s="134">
        <f>'Salario empleados'!G14</f>
        <v>5853.6585365853662</v>
      </c>
      <c r="J184" s="134">
        <f>+F184*I184</f>
        <v>1756.0975609756099</v>
      </c>
    </row>
    <row r="185" spans="1:10" ht="18.75">
      <c r="A185" s="56"/>
      <c r="B185" s="204"/>
      <c r="C185" s="203"/>
      <c r="D185" s="203"/>
      <c r="E185" s="203"/>
      <c r="F185" s="203"/>
      <c r="G185" s="203"/>
      <c r="H185" s="203">
        <f>SUM(H182:H183)</f>
        <v>635.13727200000005</v>
      </c>
      <c r="I185" s="203"/>
      <c r="J185" s="203">
        <f>SUM(J182:J183)</f>
        <v>27804.878048780491</v>
      </c>
    </row>
    <row r="186" spans="1:10" ht="18.75">
      <c r="A186" s="56"/>
      <c r="B186" s="1103" t="s">
        <v>662</v>
      </c>
      <c r="C186" s="200" t="s">
        <v>642</v>
      </c>
      <c r="D186" s="200"/>
      <c r="E186" s="201">
        <f>IF(D186="",0,+VLOOKUP(D186,[2]RECURSOS!$A$9:$B$42,2,FALSE))</f>
        <v>0</v>
      </c>
      <c r="F186" s="135">
        <v>4.8</v>
      </c>
      <c r="G186" s="134">
        <f>+E186*F186</f>
        <v>0</v>
      </c>
      <c r="H186" s="134">
        <f>G186*[2]RECURSOS!$V$11</f>
        <v>0</v>
      </c>
      <c r="I186" s="134">
        <f>'Salario empleados'!G15</f>
        <v>4878.0487804878048</v>
      </c>
      <c r="J186" s="134">
        <f>+F186*I186</f>
        <v>23414.634146341461</v>
      </c>
    </row>
    <row r="187" spans="1:10" ht="18.75">
      <c r="A187" s="56"/>
      <c r="B187" s="1104"/>
      <c r="C187" s="200" t="s">
        <v>644</v>
      </c>
      <c r="D187" s="200"/>
      <c r="E187" s="201">
        <f>IF(D187="",0,+VLOOKUP(D187,[2]RECURSOS!$A$9:$B$42,2,FALSE))</f>
        <v>0</v>
      </c>
      <c r="F187" s="135">
        <v>0.5</v>
      </c>
      <c r="G187" s="134">
        <f>+E187*F187</f>
        <v>0</v>
      </c>
      <c r="H187" s="134">
        <f>G187*[2]RECURSOS!$V$11</f>
        <v>0</v>
      </c>
      <c r="I187" s="134">
        <f>'Salario empleados'!G14</f>
        <v>5853.6585365853662</v>
      </c>
      <c r="J187" s="134">
        <f>+F187*I187</f>
        <v>2926.8292682926831</v>
      </c>
    </row>
    <row r="188" spans="1:10" ht="18.75">
      <c r="A188" s="56"/>
      <c r="B188" s="110"/>
      <c r="C188" s="200" t="s">
        <v>641</v>
      </c>
      <c r="D188" s="200" t="s">
        <v>663</v>
      </c>
      <c r="E188" s="201">
        <f>ENERGÍA!W70+ENERGÍA!W71+ENERGÍA!W72</f>
        <v>695.75</v>
      </c>
      <c r="F188" s="135">
        <v>0.16</v>
      </c>
      <c r="G188" s="134">
        <f>F188*E188</f>
        <v>111.32000000000001</v>
      </c>
      <c r="H188" s="134">
        <f>G188*796.96/1000</f>
        <v>88.717587200000011</v>
      </c>
      <c r="I188" s="134">
        <f>'Salario empleados'!G14</f>
        <v>5853.6585365853662</v>
      </c>
      <c r="J188" s="134">
        <f>+F188*I188</f>
        <v>936.58536585365857</v>
      </c>
    </row>
    <row r="189" spans="1:10" ht="18.75">
      <c r="A189" s="56"/>
      <c r="B189" s="202" t="s">
        <v>407</v>
      </c>
      <c r="C189" s="203"/>
      <c r="D189" s="203"/>
      <c r="E189" s="203"/>
      <c r="F189" s="203"/>
      <c r="G189" s="203"/>
      <c r="H189" s="203">
        <f>SUM(H186:H188)</f>
        <v>88.717587200000011</v>
      </c>
      <c r="I189" s="203">
        <f>SUM(I186:I188)</f>
        <v>16585.365853658535</v>
      </c>
      <c r="J189" s="203">
        <f>SUM(J186:J188)</f>
        <v>27278.048780487803</v>
      </c>
    </row>
    <row r="190" spans="1:10" ht="18.75">
      <c r="A190" s="70"/>
      <c r="B190" s="205"/>
      <c r="C190" s="206"/>
      <c r="D190" s="206"/>
      <c r="E190" s="137"/>
      <c r="F190" s="137"/>
      <c r="G190" s="560">
        <f>SUM(G174:G179)+G182+G188</f>
        <v>12122.495000000001</v>
      </c>
      <c r="H190" s="207">
        <f>H181+H189+H185</f>
        <v>8889.9054992000001</v>
      </c>
      <c r="I190" s="137"/>
      <c r="J190" s="207">
        <f>J181+J189+J185</f>
        <v>103863.41463414635</v>
      </c>
    </row>
    <row r="191" spans="1:10" ht="18.75">
      <c r="A191" s="56"/>
      <c r="B191" s="56"/>
      <c r="C191" s="56"/>
      <c r="D191" s="56"/>
      <c r="E191" s="56"/>
      <c r="F191" s="56"/>
      <c r="G191" s="56"/>
      <c r="H191" s="56"/>
      <c r="I191" s="56"/>
      <c r="J191" s="199"/>
    </row>
    <row r="192" spans="1:10" ht="18.75">
      <c r="A192" s="56"/>
      <c r="B192" s="56"/>
      <c r="C192" s="56"/>
      <c r="D192" s="56"/>
      <c r="E192" s="56"/>
      <c r="F192" s="56"/>
      <c r="G192" s="56"/>
      <c r="H192" s="56"/>
      <c r="I192" s="56"/>
      <c r="J192" s="199"/>
    </row>
    <row r="193" spans="1:10" ht="18.75">
      <c r="A193" s="56"/>
      <c r="B193" s="70"/>
      <c r="C193" s="71"/>
      <c r="D193" s="71"/>
      <c r="E193" s="56"/>
      <c r="F193" s="56"/>
      <c r="G193" s="56"/>
      <c r="H193" s="68"/>
      <c r="I193" s="56"/>
      <c r="J193" s="68"/>
    </row>
    <row r="194" spans="1:10" ht="18.75">
      <c r="A194" s="56"/>
      <c r="B194" s="56"/>
      <c r="C194" s="56"/>
      <c r="D194" s="56"/>
      <c r="E194" s="56"/>
      <c r="F194" s="56"/>
      <c r="G194" s="56"/>
      <c r="H194" s="56"/>
      <c r="I194" s="56"/>
      <c r="J194" s="199"/>
    </row>
    <row r="195" spans="1:10" ht="18.75">
      <c r="A195" s="56"/>
      <c r="B195" s="56"/>
      <c r="C195" s="56"/>
      <c r="D195" s="56"/>
      <c r="E195" s="56"/>
      <c r="F195" s="56"/>
      <c r="G195" s="56"/>
      <c r="H195" s="56"/>
      <c r="I195" s="56"/>
      <c r="J195" s="56"/>
    </row>
    <row r="196" spans="1:10" ht="18.75">
      <c r="A196" s="56"/>
      <c r="B196" s="174" t="s">
        <v>412</v>
      </c>
      <c r="C196" s="174" t="s">
        <v>413</v>
      </c>
      <c r="D196" s="174" t="s">
        <v>413</v>
      </c>
      <c r="E196" s="175" t="s">
        <v>414</v>
      </c>
      <c r="F196" s="72"/>
      <c r="G196" s="56"/>
      <c r="H196" s="56"/>
      <c r="I196" s="56"/>
      <c r="J196" s="56"/>
    </row>
    <row r="197" spans="1:10" ht="18.75">
      <c r="A197" s="56"/>
      <c r="B197" s="1105">
        <v>0.5</v>
      </c>
      <c r="C197" s="176" t="s">
        <v>415</v>
      </c>
      <c r="D197" s="177" t="s">
        <v>423</v>
      </c>
      <c r="E197" s="178">
        <f>VLOOKUP(D197,[2]RECURSOS!$L$10:$O$42,2,FALSE)</f>
        <v>778.435294117647</v>
      </c>
      <c r="F197" s="56"/>
      <c r="G197" s="56"/>
      <c r="H197" s="56"/>
      <c r="I197" s="56"/>
      <c r="J197" s="56"/>
    </row>
    <row r="198" spans="1:10" ht="18.75">
      <c r="A198" s="56"/>
      <c r="B198" s="1106"/>
      <c r="C198" s="176" t="s">
        <v>417</v>
      </c>
      <c r="D198" s="179" t="s">
        <v>453</v>
      </c>
      <c r="E198" s="178">
        <f>VLOOKUP(D198,[2]RECURSOS!$L$43:$M$65,2,FALSE)</f>
        <v>502.00229999999999</v>
      </c>
      <c r="F198" s="56"/>
      <c r="G198" s="56"/>
      <c r="H198" s="56"/>
      <c r="I198" s="56"/>
      <c r="J198" s="56"/>
    </row>
    <row r="199" spans="1:10" ht="18.75">
      <c r="A199" s="56"/>
      <c r="B199" s="1106"/>
      <c r="C199" s="176" t="s">
        <v>418</v>
      </c>
      <c r="D199" s="179" t="s">
        <v>451</v>
      </c>
      <c r="E199" s="180">
        <f>VLOOKUP(D199,[2]RECURSOS!$L$43:$M$67,2,FALSE)</f>
        <v>0</v>
      </c>
      <c r="F199" s="56"/>
      <c r="G199" s="56"/>
      <c r="H199" s="56"/>
      <c r="I199" s="56"/>
      <c r="J199" s="56"/>
    </row>
    <row r="200" spans="1:10" ht="18.75">
      <c r="A200" s="56"/>
      <c r="B200" s="1107"/>
      <c r="C200" s="176" t="s">
        <v>419</v>
      </c>
      <c r="D200" s="179" t="s">
        <v>424</v>
      </c>
      <c r="E200" s="178">
        <f>VLOOKUP(D200,[2]RECURSOS!$L$76:$M$82,2,FALSE)</f>
        <v>411.74</v>
      </c>
      <c r="F200" s="56"/>
      <c r="G200" s="56"/>
      <c r="H200" s="56"/>
      <c r="I200" s="56"/>
      <c r="J200" s="56"/>
    </row>
    <row r="201" spans="1:10" ht="18.75">
      <c r="A201" s="56"/>
      <c r="B201" s="173"/>
      <c r="C201" s="173"/>
      <c r="D201" s="181" t="s">
        <v>421</v>
      </c>
      <c r="E201" s="182">
        <f>+SUM(E197:E200)</f>
        <v>1692.177594117647</v>
      </c>
      <c r="F201" s="56"/>
      <c r="G201" s="56"/>
      <c r="H201" s="56"/>
      <c r="I201" s="56"/>
      <c r="J201" s="56"/>
    </row>
    <row r="202" spans="1:10" ht="18.75">
      <c r="A202" s="56"/>
      <c r="B202" s="173"/>
      <c r="C202" s="173"/>
      <c r="D202" s="183" t="s">
        <v>422</v>
      </c>
      <c r="E202" s="184">
        <f>E201/B197</f>
        <v>3384.355188235294</v>
      </c>
      <c r="F202" s="561">
        <f>F73+F94+F117+G223</f>
        <v>12134.934166666666</v>
      </c>
      <c r="G202" s="56"/>
      <c r="H202" s="56"/>
      <c r="I202" s="56"/>
      <c r="J202" s="56"/>
    </row>
    <row r="203" spans="1:10" ht="18.75">
      <c r="A203" s="56"/>
      <c r="B203" s="56"/>
      <c r="C203" s="56"/>
      <c r="D203" s="56"/>
      <c r="E203" s="56"/>
      <c r="F203" s="56"/>
      <c r="G203" s="56"/>
      <c r="H203" s="56"/>
      <c r="I203" s="56"/>
      <c r="J203" s="56"/>
    </row>
    <row r="204" spans="1:10" ht="18.75">
      <c r="A204" s="56"/>
    </row>
    <row r="205" spans="1:10" ht="18.75">
      <c r="A205" s="56"/>
      <c r="B205" s="56"/>
      <c r="C205" s="56"/>
      <c r="D205" s="56"/>
      <c r="E205" s="56"/>
      <c r="F205" s="56"/>
      <c r="G205" s="56"/>
      <c r="H205" s="68"/>
      <c r="I205" s="68"/>
      <c r="J205" s="56"/>
    </row>
    <row r="206" spans="1:10" ht="18.75">
      <c r="A206" s="56"/>
      <c r="B206" s="109" t="s">
        <v>396</v>
      </c>
      <c r="C206" s="109" t="s">
        <v>402</v>
      </c>
      <c r="D206" s="109" t="s">
        <v>397</v>
      </c>
      <c r="E206" s="109" t="s">
        <v>622</v>
      </c>
      <c r="F206" s="109" t="s">
        <v>398</v>
      </c>
      <c r="G206" s="109" t="s">
        <v>623</v>
      </c>
      <c r="H206" s="109" t="s">
        <v>408</v>
      </c>
      <c r="I206" s="109" t="s">
        <v>409</v>
      </c>
      <c r="J206" s="109" t="s">
        <v>410</v>
      </c>
    </row>
    <row r="207" spans="1:10" ht="18.75">
      <c r="A207" s="56"/>
      <c r="B207" s="1103" t="s">
        <v>411</v>
      </c>
      <c r="C207" s="200" t="s">
        <v>642</v>
      </c>
      <c r="D207" s="200" t="s">
        <v>286</v>
      </c>
      <c r="E207" s="201">
        <f>VLOOKUP(D207,'ENERGÍA EQUIPOS'!C3:I35,6,FALSE)</f>
        <v>12.65</v>
      </c>
      <c r="F207" s="135">
        <v>4</v>
      </c>
      <c r="G207" s="134">
        <f>+E207*F207</f>
        <v>50.6</v>
      </c>
      <c r="H207" s="134">
        <f>G207*796.96/1000</f>
        <v>40.326175999999997</v>
      </c>
      <c r="I207" s="134">
        <f>'Salario empleados'!G15</f>
        <v>4878.0487804878048</v>
      </c>
      <c r="J207" s="134">
        <f>+F207*I207</f>
        <v>19512.195121951219</v>
      </c>
    </row>
    <row r="208" spans="1:10" ht="18.75">
      <c r="A208" s="56"/>
      <c r="B208" s="1104"/>
      <c r="C208" s="200" t="s">
        <v>642</v>
      </c>
      <c r="D208" s="200" t="s">
        <v>472</v>
      </c>
      <c r="E208" s="201">
        <f>VLOOKUP(D208,'ENERGÍA EQUIPOS'!C3:I35,6,FALSE)</f>
        <v>12.65</v>
      </c>
      <c r="F208" s="135">
        <v>4</v>
      </c>
      <c r="G208" s="134">
        <f>+E208*F208</f>
        <v>50.6</v>
      </c>
      <c r="H208" s="134">
        <f>G208*796.96/1000</f>
        <v>40.326175999999997</v>
      </c>
      <c r="I208" s="134">
        <f>'Salario empleados'!G15</f>
        <v>4878.0487804878048</v>
      </c>
      <c r="J208" s="134">
        <f t="shared" ref="J208:J213" si="6">+F208*I208</f>
        <v>19512.195121951219</v>
      </c>
    </row>
    <row r="209" spans="1:10" ht="18.75">
      <c r="A209" s="56"/>
      <c r="B209" s="1104"/>
      <c r="C209" s="200"/>
      <c r="D209" s="200" t="s">
        <v>596</v>
      </c>
      <c r="E209" s="201">
        <f>VLOOKUP(D209,'ENERGÍA EQUIPOS'!C3:I35,6,FALSE)</f>
        <v>2024</v>
      </c>
      <c r="F209" s="135">
        <v>4</v>
      </c>
      <c r="G209" s="134">
        <f>+E209*F209</f>
        <v>8096</v>
      </c>
      <c r="H209" s="134">
        <f>G209*796.96/1000</f>
        <v>6452.1881599999997</v>
      </c>
      <c r="I209" s="134"/>
      <c r="J209" s="134">
        <f t="shared" si="6"/>
        <v>0</v>
      </c>
    </row>
    <row r="210" spans="1:10" ht="18.75">
      <c r="A210" s="56"/>
      <c r="B210" s="110"/>
      <c r="C210" s="200"/>
      <c r="D210" s="200" t="s">
        <v>597</v>
      </c>
      <c r="E210" s="201">
        <f>VLOOKUP(D210,'ENERGÍA EQUIPOS'!C3:I35,6,FALSE)</f>
        <v>37.950000000000003</v>
      </c>
      <c r="F210" s="135">
        <v>4</v>
      </c>
      <c r="G210" s="134">
        <f>F210*E210</f>
        <v>151.80000000000001</v>
      </c>
      <c r="H210" s="134">
        <f>G210*796.96/1000</f>
        <v>120.97852800000003</v>
      </c>
      <c r="I210" s="134"/>
      <c r="J210" s="134">
        <f t="shared" si="6"/>
        <v>0</v>
      </c>
    </row>
    <row r="211" spans="1:10" ht="18.75">
      <c r="A211" s="56"/>
      <c r="B211" s="110"/>
      <c r="C211" s="200"/>
      <c r="D211" s="200" t="s">
        <v>600</v>
      </c>
      <c r="E211" s="201">
        <f>VLOOKUP(D207,'ENERGÍA EQUIPOS'!C3:I35,6,FALSE)*3</f>
        <v>37.950000000000003</v>
      </c>
      <c r="F211" s="135">
        <v>4</v>
      </c>
      <c r="G211" s="134">
        <f>F211*E211</f>
        <v>151.80000000000001</v>
      </c>
      <c r="H211" s="134">
        <f>G211*796.96/1000</f>
        <v>120.97852800000003</v>
      </c>
      <c r="I211" s="134"/>
      <c r="J211" s="134">
        <f t="shared" si="6"/>
        <v>0</v>
      </c>
    </row>
    <row r="212" spans="1:10" ht="18.75">
      <c r="A212" s="56"/>
      <c r="B212" s="110"/>
      <c r="C212" s="200" t="s">
        <v>641</v>
      </c>
      <c r="D212" s="200"/>
      <c r="F212" s="135">
        <v>4</v>
      </c>
      <c r="G212" s="134"/>
      <c r="H212" s="134"/>
      <c r="I212" s="134">
        <f>'Salario empleados'!G14</f>
        <v>5853.6585365853662</v>
      </c>
      <c r="J212" s="134">
        <f t="shared" si="6"/>
        <v>23414.634146341465</v>
      </c>
    </row>
    <row r="213" spans="1:10" ht="18.75">
      <c r="A213" s="56"/>
      <c r="B213" s="110"/>
      <c r="C213" s="200" t="s">
        <v>644</v>
      </c>
      <c r="D213" s="200"/>
      <c r="E213" s="201"/>
      <c r="F213" s="135">
        <v>4</v>
      </c>
      <c r="G213" s="134"/>
      <c r="H213" s="134"/>
      <c r="I213" s="134">
        <f>'Salario empleados'!G17</f>
        <v>5853.6585365853662</v>
      </c>
      <c r="J213" s="134">
        <f t="shared" si="6"/>
        <v>23414.634146341465</v>
      </c>
    </row>
    <row r="214" spans="1:10" ht="18.75">
      <c r="A214" s="56"/>
      <c r="B214" s="202" t="s">
        <v>407</v>
      </c>
      <c r="C214" s="203"/>
      <c r="D214" s="203"/>
      <c r="E214" s="203"/>
      <c r="F214" s="203"/>
      <c r="G214" s="203"/>
      <c r="H214" s="203">
        <f>SUM(H207:H209)</f>
        <v>6532.8405119999998</v>
      </c>
      <c r="I214" s="203"/>
      <c r="J214" s="203">
        <f>SUM(J207:J209)</f>
        <v>39024.390243902439</v>
      </c>
    </row>
    <row r="215" spans="1:10" ht="18.75">
      <c r="A215" s="56"/>
      <c r="B215" s="1103" t="s">
        <v>661</v>
      </c>
      <c r="C215" s="200" t="s">
        <v>642</v>
      </c>
      <c r="D215" s="200" t="s">
        <v>288</v>
      </c>
      <c r="E215" s="201">
        <f>VLOOKUP(D215,'ENERGÍA EQUIPOS'!C3:I35,6,FALSE)</f>
        <v>177.1</v>
      </c>
      <c r="F215" s="135">
        <v>3.5</v>
      </c>
      <c r="G215" s="134">
        <f>+E215*F215</f>
        <v>619.85</v>
      </c>
      <c r="H215" s="134">
        <f>G215*796.96/1000</f>
        <v>493.995656</v>
      </c>
      <c r="I215" s="134">
        <f>'Salario empleados'!G15</f>
        <v>4878.0487804878048</v>
      </c>
      <c r="J215" s="134">
        <f>+F215*I215</f>
        <v>17073.170731707316</v>
      </c>
    </row>
    <row r="216" spans="1:10" ht="18.75">
      <c r="A216" s="56"/>
      <c r="B216" s="1104"/>
      <c r="C216" s="200" t="s">
        <v>644</v>
      </c>
      <c r="D216" s="200"/>
      <c r="E216" s="201">
        <f>IF(D216="",0,+VLOOKUP(D216,[2]RECURSOS!$A$9:$B$42,2,FALSE))</f>
        <v>0</v>
      </c>
      <c r="F216" s="135">
        <v>1</v>
      </c>
      <c r="G216" s="134">
        <f>+E216*F216</f>
        <v>0</v>
      </c>
      <c r="H216" s="134">
        <f>G216*[2]RECURSOS!$V$11</f>
        <v>0</v>
      </c>
      <c r="I216" s="134">
        <f>'Salario empleados'!G17</f>
        <v>5853.6585365853662</v>
      </c>
      <c r="J216" s="134">
        <f>+F216*I216</f>
        <v>5853.6585365853662</v>
      </c>
    </row>
    <row r="217" spans="1:10" ht="18.75">
      <c r="A217" s="56"/>
      <c r="B217" s="110"/>
      <c r="C217" s="200" t="s">
        <v>641</v>
      </c>
      <c r="D217" s="200"/>
      <c r="E217" s="201"/>
      <c r="F217" s="135">
        <v>0.5</v>
      </c>
      <c r="G217" s="134"/>
      <c r="H217" s="134"/>
      <c r="I217" s="134">
        <f>'Salario empleados'!G14</f>
        <v>5853.6585365853662</v>
      </c>
      <c r="J217" s="134">
        <f>+F217*I217</f>
        <v>2926.8292682926831</v>
      </c>
    </row>
    <row r="218" spans="1:10" ht="18.75">
      <c r="A218" s="56"/>
      <c r="B218" s="204"/>
      <c r="C218" s="203"/>
      <c r="D218" s="203"/>
      <c r="E218" s="203"/>
      <c r="F218" s="203"/>
      <c r="G218" s="203"/>
      <c r="H218" s="203">
        <f>SUM(H215:H216)</f>
        <v>493.995656</v>
      </c>
      <c r="I218" s="203"/>
      <c r="J218" s="203">
        <f>SUM(J215:J216)</f>
        <v>22926.829268292684</v>
      </c>
    </row>
    <row r="219" spans="1:10" ht="18.75">
      <c r="A219" s="56"/>
      <c r="B219" s="1103" t="s">
        <v>662</v>
      </c>
      <c r="C219" s="200" t="s">
        <v>642</v>
      </c>
      <c r="D219" s="200"/>
      <c r="E219" s="201">
        <f>IF(D219="",0,+VLOOKUP(D219,[2]RECURSOS!$A$9:$B$42,2,FALSE))</f>
        <v>0</v>
      </c>
      <c r="F219" s="135">
        <v>1</v>
      </c>
      <c r="G219" s="134">
        <f>+E219*F219</f>
        <v>0</v>
      </c>
      <c r="H219" s="134">
        <f>G219*[2]RECURSOS!$V$11</f>
        <v>0</v>
      </c>
      <c r="I219" s="134">
        <f>'Salario empleados'!G15</f>
        <v>4878.0487804878048</v>
      </c>
      <c r="J219" s="134">
        <f>+F219*I219</f>
        <v>4878.0487804878048</v>
      </c>
    </row>
    <row r="220" spans="1:10" ht="18.75">
      <c r="A220" s="56"/>
      <c r="B220" s="1104"/>
      <c r="C220" s="200" t="s">
        <v>644</v>
      </c>
      <c r="D220" s="200"/>
      <c r="E220" s="201">
        <f>IF(D220="",0,+VLOOKUP(D220,[2]RECURSOS!$A$9:$B$42,2,FALSE))</f>
        <v>0</v>
      </c>
      <c r="F220" s="135">
        <v>0.3</v>
      </c>
      <c r="G220" s="134">
        <f>+E220*F220</f>
        <v>0</v>
      </c>
      <c r="H220" s="134">
        <f>G220*[2]RECURSOS!$V$11</f>
        <v>0</v>
      </c>
      <c r="I220" s="134">
        <f>'Salario empleados'!G17</f>
        <v>5853.6585365853662</v>
      </c>
      <c r="J220" s="134">
        <f>+F220*I220</f>
        <v>1756.0975609756099</v>
      </c>
    </row>
    <row r="221" spans="1:10" ht="18.75">
      <c r="A221" s="56"/>
      <c r="B221" s="110"/>
      <c r="C221" s="200" t="s">
        <v>641</v>
      </c>
      <c r="D221" s="200" t="s">
        <v>663</v>
      </c>
      <c r="E221" s="201">
        <f>ENERGÍA!W70+ENERGÍA!W71+ENERGÍA!W72</f>
        <v>695.75</v>
      </c>
      <c r="F221" s="135">
        <v>0.1</v>
      </c>
      <c r="G221" s="134">
        <f>F221*E221</f>
        <v>69.575000000000003</v>
      </c>
      <c r="H221" s="134">
        <f>G221*796.96/1000</f>
        <v>55.448492000000009</v>
      </c>
      <c r="I221" s="134">
        <f>'Salario empleados'!G14</f>
        <v>5853.6585365853662</v>
      </c>
      <c r="J221" s="134">
        <f>+F221*I221</f>
        <v>585.36585365853659</v>
      </c>
    </row>
    <row r="222" spans="1:10" ht="18.75">
      <c r="A222" s="56"/>
      <c r="B222" s="202" t="s">
        <v>407</v>
      </c>
      <c r="C222" s="203"/>
      <c r="D222" s="203"/>
      <c r="E222" s="203"/>
      <c r="F222" s="203"/>
      <c r="G222" s="203"/>
      <c r="H222" s="203">
        <f>SUM(H219:H221)</f>
        <v>55.448492000000009</v>
      </c>
      <c r="I222" s="203">
        <f>SUM(I219:I221)</f>
        <v>16585.365853658535</v>
      </c>
      <c r="J222" s="203">
        <f>SUM(J219:J221)</f>
        <v>7219.5121951219508</v>
      </c>
    </row>
    <row r="223" spans="1:10" ht="18.75" customHeight="1">
      <c r="A223" s="70"/>
      <c r="C223" s="206"/>
      <c r="D223" s="206"/>
      <c r="E223" s="137"/>
      <c r="F223" s="137"/>
      <c r="G223" s="560">
        <f>SUM(G207:G211)+G215+G221</f>
        <v>9190.2250000000004</v>
      </c>
      <c r="H223" s="207">
        <f>H214+H222+H218</f>
        <v>7082.2846600000003</v>
      </c>
      <c r="I223" s="137"/>
      <c r="J223" s="207">
        <f>J214+J222+J218</f>
        <v>69170.731707317071</v>
      </c>
    </row>
    <row r="224" spans="1:10" ht="18.75" customHeight="1">
      <c r="A224" s="70"/>
      <c r="C224" s="206"/>
      <c r="D224" s="206"/>
      <c r="E224" s="137"/>
      <c r="F224" s="137"/>
      <c r="G224" s="137"/>
      <c r="H224" s="158"/>
      <c r="I224" s="137"/>
      <c r="J224" s="158"/>
    </row>
    <row r="225" spans="1:10" ht="18.75" customHeight="1">
      <c r="A225" s="70"/>
      <c r="C225" s="206"/>
      <c r="D225" s="206"/>
      <c r="E225" s="137"/>
      <c r="F225" s="137"/>
      <c r="G225" s="137"/>
      <c r="H225" s="158"/>
      <c r="I225" s="137"/>
      <c r="J225" s="158"/>
    </row>
    <row r="226" spans="1:10" ht="18.75" customHeight="1">
      <c r="A226" s="70"/>
      <c r="C226" s="206"/>
      <c r="D226" s="206"/>
      <c r="E226" s="137"/>
      <c r="F226" s="137"/>
      <c r="G226" s="137"/>
      <c r="H226" s="158"/>
      <c r="I226" s="137"/>
      <c r="J226" s="158"/>
    </row>
    <row r="227" spans="1:10" ht="18.75" customHeight="1">
      <c r="A227" s="70"/>
      <c r="B227" s="210" t="s">
        <v>412</v>
      </c>
      <c r="C227" s="208" t="s">
        <v>413</v>
      </c>
      <c r="D227" s="174" t="s">
        <v>413</v>
      </c>
      <c r="E227" s="175" t="s">
        <v>414</v>
      </c>
      <c r="F227" s="137"/>
      <c r="G227" s="137"/>
      <c r="H227" s="158"/>
      <c r="I227" s="137"/>
      <c r="J227" s="158"/>
    </row>
    <row r="228" spans="1:10" ht="31.5" customHeight="1">
      <c r="A228" s="56"/>
      <c r="B228" s="1108">
        <v>1</v>
      </c>
      <c r="C228" s="209" t="s">
        <v>417</v>
      </c>
      <c r="D228" s="74" t="s">
        <v>453</v>
      </c>
      <c r="E228" s="73">
        <f>VLOOKUP(D228,[2]RECURSOS!$L$43:$M$65,2,FALSE)</f>
        <v>502.00229999999999</v>
      </c>
      <c r="F228" s="56"/>
      <c r="G228" s="56"/>
      <c r="H228" s="56"/>
      <c r="I228" s="56"/>
      <c r="J228" s="56"/>
    </row>
    <row r="229" spans="1:10" ht="18.75">
      <c r="A229" s="56"/>
      <c r="B229" s="1108"/>
      <c r="C229" s="209" t="s">
        <v>418</v>
      </c>
      <c r="D229" s="74" t="s">
        <v>451</v>
      </c>
      <c r="E229" s="75">
        <f>VLOOKUP(D229,[2]RECURSOS!$L$43:$M$67,2,FALSE)</f>
        <v>0</v>
      </c>
      <c r="F229" s="56"/>
      <c r="G229" s="56"/>
      <c r="H229" s="56"/>
      <c r="I229" s="56"/>
      <c r="J229" s="56"/>
    </row>
    <row r="230" spans="1:10" ht="31.5" customHeight="1">
      <c r="A230" s="56"/>
      <c r="B230" s="1108"/>
      <c r="C230" s="209" t="s">
        <v>419</v>
      </c>
      <c r="D230" s="74" t="s">
        <v>424</v>
      </c>
      <c r="E230" s="73">
        <f>VLOOKUP(D230,[2]RECURSOS!$L$76:$M$82,2,FALSE)</f>
        <v>411.74</v>
      </c>
      <c r="F230" s="56"/>
      <c r="G230" s="56"/>
      <c r="H230" s="56"/>
      <c r="I230" s="56"/>
      <c r="J230" s="56"/>
    </row>
    <row r="231" spans="1:10" ht="18.75">
      <c r="A231" s="56"/>
      <c r="B231" s="56"/>
      <c r="C231" s="56"/>
      <c r="D231" s="76" t="s">
        <v>421</v>
      </c>
      <c r="E231" s="77">
        <f>+SUM(E223:E230)</f>
        <v>913.7423</v>
      </c>
      <c r="F231" s="56"/>
      <c r="G231" s="56"/>
      <c r="H231" s="56"/>
      <c r="I231" s="56"/>
      <c r="J231" s="56"/>
    </row>
    <row r="232" spans="1:10" ht="18.75">
      <c r="A232" s="56"/>
      <c r="B232" s="56"/>
      <c r="C232" s="56"/>
      <c r="D232" s="78" t="s">
        <v>422</v>
      </c>
      <c r="E232" s="79">
        <f>E231/B228</f>
        <v>913.7423</v>
      </c>
      <c r="F232" s="561">
        <f>F73+F94+F117+G253</f>
        <v>12166.559166666666</v>
      </c>
      <c r="G232" s="56"/>
      <c r="H232" s="56"/>
      <c r="I232" s="56"/>
      <c r="J232" s="56"/>
    </row>
    <row r="233" spans="1:10" ht="18.75">
      <c r="A233" s="56"/>
      <c r="B233" s="56"/>
      <c r="C233" s="56"/>
      <c r="D233" s="56"/>
      <c r="E233" s="56"/>
      <c r="F233" s="56"/>
      <c r="G233" s="56"/>
      <c r="H233" s="56"/>
      <c r="I233" s="56"/>
      <c r="J233" s="56"/>
    </row>
    <row r="234" spans="1:10" ht="18.75">
      <c r="A234" s="56"/>
    </row>
    <row r="235" spans="1:10" ht="18.75">
      <c r="A235" s="56"/>
      <c r="B235" s="56"/>
      <c r="C235" s="56"/>
      <c r="D235" s="56"/>
      <c r="E235" s="56"/>
      <c r="F235" s="56"/>
      <c r="G235" s="56"/>
      <c r="H235" s="68"/>
      <c r="I235" s="68"/>
      <c r="J235" s="56"/>
    </row>
    <row r="236" spans="1:10" ht="18.75">
      <c r="A236" s="56"/>
      <c r="B236" s="109" t="s">
        <v>396</v>
      </c>
      <c r="C236" s="109" t="s">
        <v>402</v>
      </c>
      <c r="D236" s="109" t="s">
        <v>397</v>
      </c>
      <c r="E236" s="109" t="s">
        <v>622</v>
      </c>
      <c r="F236" s="109" t="s">
        <v>398</v>
      </c>
      <c r="G236" s="109" t="s">
        <v>623</v>
      </c>
      <c r="H236" s="109" t="s">
        <v>408</v>
      </c>
      <c r="I236" s="109" t="s">
        <v>409</v>
      </c>
      <c r="J236" s="109" t="s">
        <v>410</v>
      </c>
    </row>
    <row r="237" spans="1:10" ht="18.75">
      <c r="A237" s="56"/>
      <c r="B237" s="1103" t="s">
        <v>411</v>
      </c>
      <c r="C237" s="200" t="s">
        <v>642</v>
      </c>
      <c r="D237" s="200" t="s">
        <v>286</v>
      </c>
      <c r="E237" s="201">
        <f>VLOOKUP(D237,'ENERGÍA EQUIPOS'!C3:I35,6,FALSE)</f>
        <v>12.65</v>
      </c>
      <c r="F237" s="135">
        <v>4</v>
      </c>
      <c r="G237" s="134">
        <f>+E237*F237</f>
        <v>50.6</v>
      </c>
      <c r="H237" s="134">
        <f>G237*796.96/1000</f>
        <v>40.326175999999997</v>
      </c>
      <c r="I237" s="134">
        <f>'Salario empleados'!G15</f>
        <v>4878.0487804878048</v>
      </c>
      <c r="J237" s="134">
        <f>+F237*I237</f>
        <v>19512.195121951219</v>
      </c>
    </row>
    <row r="238" spans="1:10" ht="18.75">
      <c r="A238" s="56"/>
      <c r="B238" s="1104"/>
      <c r="C238" s="200" t="s">
        <v>642</v>
      </c>
      <c r="D238" s="200" t="s">
        <v>472</v>
      </c>
      <c r="E238" s="201">
        <f>VLOOKUP(D238,'ENERGÍA EQUIPOS'!C3:I35,6,FALSE)</f>
        <v>12.65</v>
      </c>
      <c r="F238" s="135">
        <v>4</v>
      </c>
      <c r="G238" s="134">
        <f>+E238*F238</f>
        <v>50.6</v>
      </c>
      <c r="H238" s="134">
        <f>G238*796.96/1000</f>
        <v>40.326175999999997</v>
      </c>
      <c r="I238" s="134">
        <f>'Salario empleados'!G15</f>
        <v>4878.0487804878048</v>
      </c>
      <c r="J238" s="134">
        <f t="shared" ref="J238:J243" si="7">+F238*I238</f>
        <v>19512.195121951219</v>
      </c>
    </row>
    <row r="239" spans="1:10" ht="18.75">
      <c r="A239" s="56"/>
      <c r="B239" s="1104"/>
      <c r="C239" s="200"/>
      <c r="D239" s="200" t="s">
        <v>596</v>
      </c>
      <c r="E239" s="201">
        <f>VLOOKUP(D239,'ENERGÍA EQUIPOS'!C3:I35,6,FALSE)</f>
        <v>2024</v>
      </c>
      <c r="F239" s="135">
        <v>4</v>
      </c>
      <c r="G239" s="134">
        <f>+E239*F239</f>
        <v>8096</v>
      </c>
      <c r="H239" s="134">
        <f>G239*796.96/1000</f>
        <v>6452.1881599999997</v>
      </c>
      <c r="I239" s="134"/>
      <c r="J239" s="134">
        <f t="shared" si="7"/>
        <v>0</v>
      </c>
    </row>
    <row r="240" spans="1:10" ht="18.75">
      <c r="A240" s="56"/>
      <c r="B240" s="110"/>
      <c r="C240" s="200"/>
      <c r="D240" s="200" t="s">
        <v>597</v>
      </c>
      <c r="E240" s="201">
        <f>VLOOKUP(D240,'ENERGÍA EQUIPOS'!C3:I35,6,FALSE)</f>
        <v>37.950000000000003</v>
      </c>
      <c r="F240" s="135">
        <v>4</v>
      </c>
      <c r="G240" s="134">
        <f>F240*E240</f>
        <v>151.80000000000001</v>
      </c>
      <c r="H240" s="134">
        <f>G240*796.96/1000</f>
        <v>120.97852800000003</v>
      </c>
      <c r="I240" s="134"/>
      <c r="J240" s="134">
        <f t="shared" si="7"/>
        <v>0</v>
      </c>
    </row>
    <row r="241" spans="1:10" ht="18.75">
      <c r="A241" s="56"/>
      <c r="B241" s="110"/>
      <c r="C241" s="200"/>
      <c r="D241" s="200" t="s">
        <v>600</v>
      </c>
      <c r="E241" s="201">
        <f>VLOOKUP(D241,'ENERGÍA EQUIPOS'!C3:I35,6,FALSE)</f>
        <v>63.25</v>
      </c>
      <c r="F241" s="135">
        <v>4</v>
      </c>
      <c r="G241" s="134">
        <f>F241*E241</f>
        <v>253</v>
      </c>
      <c r="H241" s="134">
        <f>G241*796.96/1000</f>
        <v>201.63087999999999</v>
      </c>
      <c r="I241" s="134"/>
      <c r="J241" s="134">
        <f t="shared" si="7"/>
        <v>0</v>
      </c>
    </row>
    <row r="242" spans="1:10" ht="18.75">
      <c r="A242" s="56"/>
      <c r="B242" s="110"/>
      <c r="C242" s="200" t="s">
        <v>641</v>
      </c>
      <c r="D242" s="200"/>
      <c r="F242" s="135">
        <v>4</v>
      </c>
      <c r="G242" s="134"/>
      <c r="H242" s="134"/>
      <c r="I242" s="134">
        <f>'Salario empleados'!G17</f>
        <v>5853.6585365853662</v>
      </c>
      <c r="J242" s="134">
        <f t="shared" si="7"/>
        <v>23414.634146341465</v>
      </c>
    </row>
    <row r="243" spans="1:10" ht="18.75">
      <c r="A243" s="56"/>
      <c r="B243" s="110"/>
      <c r="C243" s="200" t="s">
        <v>644</v>
      </c>
      <c r="D243" s="200"/>
      <c r="E243" s="201"/>
      <c r="F243" s="135">
        <v>4</v>
      </c>
      <c r="G243" s="134"/>
      <c r="H243" s="134"/>
      <c r="I243" s="134">
        <f>'Salario empleados'!G14</f>
        <v>5853.6585365853662</v>
      </c>
      <c r="J243" s="134">
        <f t="shared" si="7"/>
        <v>23414.634146341465</v>
      </c>
    </row>
    <row r="244" spans="1:10" ht="18.75">
      <c r="A244" s="56"/>
      <c r="B244" s="202" t="s">
        <v>407</v>
      </c>
      <c r="C244" s="203"/>
      <c r="D244" s="203"/>
      <c r="E244" s="203"/>
      <c r="F244" s="203"/>
      <c r="G244" s="203"/>
      <c r="H244" s="203">
        <f>SUM(H237:H239)</f>
        <v>6532.8405119999998</v>
      </c>
      <c r="I244" s="203"/>
      <c r="J244" s="203">
        <f>SUM(J237:J239)</f>
        <v>39024.390243902439</v>
      </c>
    </row>
    <row r="245" spans="1:10" ht="18.75">
      <c r="A245" s="56"/>
      <c r="B245" s="1103" t="s">
        <v>661</v>
      </c>
      <c r="C245" s="200" t="s">
        <v>642</v>
      </c>
      <c r="D245" s="200" t="s">
        <v>288</v>
      </c>
      <c r="E245" s="201">
        <f>VLOOKUP(D245,'ENERGÍA EQUIPOS'!C3:I35,6,FALSE)</f>
        <v>177.1</v>
      </c>
      <c r="F245" s="135">
        <v>3.5</v>
      </c>
      <c r="G245" s="134">
        <f>+E245*F245</f>
        <v>619.85</v>
      </c>
      <c r="H245" s="134">
        <f>G245*796.96/1000</f>
        <v>493.995656</v>
      </c>
      <c r="I245" s="134">
        <f>'Salario empleados'!G15</f>
        <v>4878.0487804878048</v>
      </c>
      <c r="J245" s="134">
        <f>+F245*I245</f>
        <v>17073.170731707316</v>
      </c>
    </row>
    <row r="246" spans="1:10" ht="18.75">
      <c r="A246" s="56"/>
      <c r="B246" s="1104"/>
      <c r="C246" s="200" t="s">
        <v>644</v>
      </c>
      <c r="D246" s="200"/>
      <c r="E246" s="201">
        <f>IF(D246="",0,+VLOOKUP(D246,[2]RECURSOS!$A$9:$B$42,2,FALSE))</f>
        <v>0</v>
      </c>
      <c r="F246" s="135">
        <v>0.5</v>
      </c>
      <c r="G246" s="134">
        <f>+E246*F246</f>
        <v>0</v>
      </c>
      <c r="H246" s="134">
        <f>G246*[2]RECURSOS!$V$11</f>
        <v>0</v>
      </c>
      <c r="I246" s="134">
        <f>'Salario empleados'!G14</f>
        <v>5853.6585365853662</v>
      </c>
      <c r="J246" s="134">
        <f>+F246*I246</f>
        <v>2926.8292682926831</v>
      </c>
    </row>
    <row r="247" spans="1:10" ht="18.75">
      <c r="A247" s="56"/>
      <c r="B247" s="110"/>
      <c r="C247" s="200" t="s">
        <v>641</v>
      </c>
      <c r="D247" s="200"/>
      <c r="E247" s="201"/>
      <c r="F247" s="135">
        <v>0.1</v>
      </c>
      <c r="G247" s="134"/>
      <c r="H247" s="134"/>
      <c r="I247" s="134">
        <f>'Salario empleados'!G17</f>
        <v>5853.6585365853662</v>
      </c>
      <c r="J247" s="134">
        <f>+F247*I247</f>
        <v>585.36585365853659</v>
      </c>
    </row>
    <row r="248" spans="1:10" ht="18.75">
      <c r="A248" s="56"/>
      <c r="B248" s="204"/>
      <c r="C248" s="203"/>
      <c r="D248" s="203"/>
      <c r="E248" s="203"/>
      <c r="F248" s="203"/>
      <c r="G248" s="203"/>
      <c r="H248" s="203">
        <f>SUM(H245:H246)</f>
        <v>493.995656</v>
      </c>
      <c r="I248" s="203"/>
      <c r="J248" s="203">
        <f>SUM(J245:J246)</f>
        <v>20000</v>
      </c>
    </row>
    <row r="249" spans="1:10" ht="18.75">
      <c r="A249" s="56"/>
      <c r="B249" s="1103" t="s">
        <v>662</v>
      </c>
      <c r="C249" s="200" t="s">
        <v>642</v>
      </c>
      <c r="D249" s="200"/>
      <c r="E249" s="201">
        <f>IF(D249="",0,+VLOOKUP(D249,[2]RECURSOS!$A$9:$B$42,2,FALSE))</f>
        <v>0</v>
      </c>
      <c r="F249" s="135">
        <v>1</v>
      </c>
      <c r="G249" s="134">
        <f>+E249*F249</f>
        <v>0</v>
      </c>
      <c r="H249" s="134">
        <f>G249*[2]RECURSOS!$V$11</f>
        <v>0</v>
      </c>
      <c r="I249" s="134">
        <f>'Salario empleados'!G15</f>
        <v>4878.0487804878048</v>
      </c>
      <c r="J249" s="134">
        <f>+F249*I249</f>
        <v>4878.0487804878048</v>
      </c>
    </row>
    <row r="250" spans="1:10" ht="18.75">
      <c r="A250" s="56"/>
      <c r="B250" s="1104"/>
      <c r="C250" s="200" t="s">
        <v>644</v>
      </c>
      <c r="D250" s="200"/>
      <c r="E250" s="201">
        <f>IF(D250="",0,+VLOOKUP(D250,[2]RECURSOS!$A$9:$B$42,2,FALSE))</f>
        <v>0</v>
      </c>
      <c r="F250" s="135">
        <v>0.3</v>
      </c>
      <c r="G250" s="134">
        <f>+E250*F250</f>
        <v>0</v>
      </c>
      <c r="H250" s="134">
        <f>G250*[2]RECURSOS!$V$11</f>
        <v>0</v>
      </c>
      <c r="I250" s="134">
        <f>'Salario empleados'!G14</f>
        <v>5853.6585365853662</v>
      </c>
      <c r="J250" s="134">
        <f>+F250*I250</f>
        <v>1756.0975609756099</v>
      </c>
    </row>
    <row r="251" spans="1:10" ht="18.75">
      <c r="A251" s="56"/>
      <c r="B251" s="110"/>
      <c r="C251" s="200" t="s">
        <v>641</v>
      </c>
      <c r="D251" s="200" t="s">
        <v>663</v>
      </c>
      <c r="E251" s="201">
        <f>ENERGÍA!W100+ENERGÍA!W101+ENERGÍA!W102</f>
        <v>0</v>
      </c>
      <c r="F251" s="135">
        <v>0.1</v>
      </c>
      <c r="G251" s="134">
        <f>F251*E251</f>
        <v>0</v>
      </c>
      <c r="H251" s="134">
        <f>G251*796.96/1000</f>
        <v>0</v>
      </c>
      <c r="I251" s="134">
        <f>'Salario empleados'!G17</f>
        <v>5853.6585365853662</v>
      </c>
      <c r="J251" s="134">
        <f>+F251*I251</f>
        <v>585.36585365853659</v>
      </c>
    </row>
    <row r="252" spans="1:10" ht="18.75">
      <c r="A252" s="56"/>
      <c r="B252" s="202" t="s">
        <v>407</v>
      </c>
      <c r="C252" s="203"/>
      <c r="D252" s="203"/>
      <c r="E252" s="203"/>
      <c r="F252" s="203"/>
      <c r="G252" s="203"/>
      <c r="H252" s="203">
        <f>SUM(H249:H251)</f>
        <v>0</v>
      </c>
      <c r="I252" s="203">
        <f>SUM(I249:I251)</f>
        <v>16585.365853658535</v>
      </c>
      <c r="J252" s="203">
        <f>SUM(J249:J251)</f>
        <v>7219.5121951219508</v>
      </c>
    </row>
    <row r="253" spans="1:10" ht="18.75" customHeight="1">
      <c r="A253" s="70"/>
      <c r="C253" s="206"/>
      <c r="D253" s="206"/>
      <c r="E253" s="137"/>
      <c r="F253" s="137"/>
      <c r="G253" s="560">
        <f>SUM(G237:G242)+G245</f>
        <v>9221.85</v>
      </c>
      <c r="H253" s="207">
        <f>H244+H252+H248</f>
        <v>7026.8361679999998</v>
      </c>
      <c r="I253" s="137"/>
      <c r="J253" s="207">
        <f>J244+J252+J248</f>
        <v>66243.902439024387</v>
      </c>
    </row>
    <row r="254" spans="1:10" ht="18.75" customHeight="1">
      <c r="A254" s="70"/>
      <c r="C254" s="206"/>
      <c r="D254" s="206"/>
      <c r="E254" s="137"/>
      <c r="F254" s="137"/>
      <c r="G254" s="137"/>
      <c r="H254" s="158"/>
      <c r="I254" s="137"/>
      <c r="J254" s="158"/>
    </row>
    <row r="255" spans="1:10" ht="18.75">
      <c r="A255" s="56"/>
      <c r="B255" s="56"/>
      <c r="C255" s="56"/>
      <c r="D255" s="56"/>
      <c r="E255" s="56"/>
      <c r="F255" s="56"/>
      <c r="G255" s="56"/>
      <c r="H255" s="56"/>
      <c r="I255" s="56"/>
      <c r="J255" s="56"/>
    </row>
    <row r="256" spans="1:10" ht="18.75">
      <c r="A256" s="56"/>
      <c r="B256" s="185" t="s">
        <v>412</v>
      </c>
      <c r="C256" s="185" t="s">
        <v>413</v>
      </c>
      <c r="D256" s="185" t="s">
        <v>413</v>
      </c>
      <c r="E256" s="186" t="s">
        <v>414</v>
      </c>
      <c r="F256" s="72"/>
      <c r="G256" s="56"/>
      <c r="H256" s="56"/>
      <c r="I256" s="56"/>
      <c r="J256" s="56"/>
    </row>
    <row r="257" spans="1:10" ht="18.75">
      <c r="A257" s="56"/>
      <c r="B257" s="1129">
        <v>3.8</v>
      </c>
      <c r="C257" s="187" t="s">
        <v>415</v>
      </c>
      <c r="D257" s="188" t="s">
        <v>425</v>
      </c>
      <c r="E257" s="189">
        <f>VLOOKUP(D257,[2]RECURSOS!$L$10:$O$42,2,FALSE)</f>
        <v>1901.3681818181817</v>
      </c>
      <c r="F257" s="56"/>
      <c r="G257" s="56"/>
      <c r="H257" s="56"/>
      <c r="I257" s="56"/>
      <c r="J257" s="56"/>
    </row>
    <row r="258" spans="1:10" ht="18.75">
      <c r="A258" s="56"/>
      <c r="B258" s="1110"/>
      <c r="C258" s="187" t="s">
        <v>417</v>
      </c>
      <c r="D258" s="190" t="s">
        <v>426</v>
      </c>
      <c r="E258" s="75">
        <f>VLOOKUP(D258,[2]RECURSOS!$L$43:$M$67,2,FALSE)</f>
        <v>181.22727272727272</v>
      </c>
      <c r="F258" s="56"/>
      <c r="G258" s="56"/>
      <c r="H258" s="56"/>
      <c r="I258" s="56"/>
      <c r="J258" s="56"/>
    </row>
    <row r="259" spans="1:10" ht="18.75">
      <c r="A259" s="56"/>
      <c r="B259" s="1110"/>
      <c r="C259" s="187" t="s">
        <v>418</v>
      </c>
      <c r="D259" s="190" t="s">
        <v>427</v>
      </c>
      <c r="E259" s="189">
        <f>VLOOKUP(D259,[2]RECURSOS!$L$43:$M$65,2,FALSE)</f>
        <v>52.707272727272724</v>
      </c>
      <c r="F259" s="56"/>
      <c r="G259" s="56"/>
      <c r="H259" s="56"/>
      <c r="I259" s="56"/>
      <c r="J259" s="56"/>
    </row>
    <row r="260" spans="1:10" ht="18.75">
      <c r="A260" s="56"/>
      <c r="B260" s="1130"/>
      <c r="C260" s="187" t="s">
        <v>419</v>
      </c>
      <c r="D260" s="190" t="s">
        <v>424</v>
      </c>
      <c r="E260" s="189">
        <f>VLOOKUP(D260,[2]RECURSOS!$L$76:$M$82,2,FALSE)</f>
        <v>411.74</v>
      </c>
      <c r="F260" s="56"/>
      <c r="G260" s="56"/>
      <c r="H260" s="56"/>
      <c r="I260" s="56"/>
      <c r="J260" s="56"/>
    </row>
    <row r="261" spans="1:10" ht="18.75">
      <c r="A261" s="56"/>
      <c r="B261" s="137"/>
      <c r="C261" s="137"/>
      <c r="D261" s="192" t="s">
        <v>421</v>
      </c>
      <c r="E261" s="193">
        <f>+SUM(E257:E260)</f>
        <v>2547.0427272727266</v>
      </c>
      <c r="F261" s="56"/>
      <c r="G261" s="56"/>
      <c r="H261" s="56"/>
      <c r="I261" s="56"/>
      <c r="J261" s="56"/>
    </row>
    <row r="262" spans="1:10" ht="18.75">
      <c r="A262" s="56"/>
      <c r="B262" s="137"/>
      <c r="C262" s="137"/>
      <c r="D262" s="194" t="s">
        <v>422</v>
      </c>
      <c r="E262" s="195">
        <f>E261/B257</f>
        <v>670.27440191387541</v>
      </c>
      <c r="F262" s="567">
        <f>F73+F94+F117+G282</f>
        <v>7448.1091666666671</v>
      </c>
      <c r="G262" s="56"/>
      <c r="H262" s="56"/>
      <c r="I262" s="56"/>
      <c r="J262" s="56"/>
    </row>
    <row r="263" spans="1:10" ht="18.75">
      <c r="A263" s="56"/>
      <c r="B263" s="56"/>
      <c r="C263" s="56"/>
      <c r="D263" s="56"/>
      <c r="E263" s="56"/>
      <c r="F263" s="56"/>
      <c r="G263" s="56"/>
      <c r="H263" s="56"/>
      <c r="I263" s="56"/>
      <c r="J263" s="56"/>
    </row>
    <row r="264" spans="1:10" ht="18.75">
      <c r="A264" s="56"/>
      <c r="B264" s="56"/>
      <c r="C264" s="56"/>
      <c r="D264" s="56"/>
      <c r="E264" s="56"/>
      <c r="F264" s="56"/>
      <c r="G264" s="56"/>
      <c r="H264" s="56"/>
      <c r="I264" s="56"/>
      <c r="J264" s="56"/>
    </row>
    <row r="265" spans="1:10" ht="18.75">
      <c r="A265" s="56"/>
      <c r="B265" s="109" t="s">
        <v>396</v>
      </c>
      <c r="C265" s="109" t="s">
        <v>402</v>
      </c>
      <c r="D265" s="109" t="s">
        <v>397</v>
      </c>
      <c r="E265" s="109" t="s">
        <v>622</v>
      </c>
      <c r="F265" s="109" t="s">
        <v>398</v>
      </c>
      <c r="G265" s="109" t="s">
        <v>623</v>
      </c>
      <c r="H265" s="109" t="s">
        <v>408</v>
      </c>
      <c r="I265" s="109" t="s">
        <v>409</v>
      </c>
      <c r="J265" s="109" t="s">
        <v>410</v>
      </c>
    </row>
    <row r="266" spans="1:10" ht="18.75">
      <c r="A266" s="56"/>
      <c r="B266" s="1103" t="s">
        <v>411</v>
      </c>
      <c r="C266" s="200" t="s">
        <v>642</v>
      </c>
      <c r="D266" s="200" t="s">
        <v>286</v>
      </c>
      <c r="E266" s="201">
        <f>VLOOKUP(D266,'ENERGÍA EQUIPOS'!C3:I35,6,FALSE)</f>
        <v>12.65</v>
      </c>
      <c r="F266" s="135">
        <v>2</v>
      </c>
      <c r="G266" s="134">
        <f>+E266*F266</f>
        <v>25.3</v>
      </c>
      <c r="H266" s="134">
        <f>G266*796.96/1000</f>
        <v>20.163087999999998</v>
      </c>
      <c r="I266" s="134">
        <f>'Salario empleados'!G15</f>
        <v>4878.0487804878048</v>
      </c>
      <c r="J266" s="134">
        <f>+F266*I266</f>
        <v>9756.0975609756097</v>
      </c>
    </row>
    <row r="267" spans="1:10" ht="18.75">
      <c r="A267" s="56"/>
      <c r="B267" s="1104"/>
      <c r="C267" s="200" t="s">
        <v>642</v>
      </c>
      <c r="D267" s="200" t="s">
        <v>472</v>
      </c>
      <c r="E267" s="201">
        <f>VLOOKUP(D267,'ENERGÍA EQUIPOS'!C3:I35,6,FALSE)</f>
        <v>12.65</v>
      </c>
      <c r="F267" s="135">
        <v>2</v>
      </c>
      <c r="G267" s="134">
        <f>+E267*F267</f>
        <v>25.3</v>
      </c>
      <c r="H267" s="134">
        <f>G267*796.96/1000</f>
        <v>20.163087999999998</v>
      </c>
      <c r="I267" s="134">
        <f>'Salario empleados'!G15</f>
        <v>4878.0487804878048</v>
      </c>
      <c r="J267" s="134">
        <f t="shared" ref="J267:J272" si="8">+F267*I267</f>
        <v>9756.0975609756097</v>
      </c>
    </row>
    <row r="268" spans="1:10" ht="18.75">
      <c r="A268" s="56"/>
      <c r="B268" s="1104"/>
      <c r="C268" s="200"/>
      <c r="D268" s="200" t="s">
        <v>596</v>
      </c>
      <c r="E268" s="201">
        <f>VLOOKUP(D268,'ENERGÍA EQUIPOS'!C3:I35,6,FALSE)</f>
        <v>2024</v>
      </c>
      <c r="F268" s="135">
        <v>2</v>
      </c>
      <c r="G268" s="134">
        <f>+E268*F268</f>
        <v>4048</v>
      </c>
      <c r="H268" s="134">
        <f>G268*796.96/1000</f>
        <v>3226.0940799999998</v>
      </c>
      <c r="I268" s="134"/>
      <c r="J268" s="134">
        <f t="shared" si="8"/>
        <v>0</v>
      </c>
    </row>
    <row r="269" spans="1:10" ht="18.75">
      <c r="A269" s="56"/>
      <c r="B269" s="110"/>
      <c r="C269" s="200"/>
      <c r="D269" s="200" t="s">
        <v>597</v>
      </c>
      <c r="E269" s="201">
        <f>VLOOKUP(D269,'ENERGÍA EQUIPOS'!C3:I35,6,FALSE)</f>
        <v>37.950000000000003</v>
      </c>
      <c r="F269" s="135">
        <v>2</v>
      </c>
      <c r="G269" s="134">
        <f>F269*E269</f>
        <v>75.900000000000006</v>
      </c>
      <c r="H269" s="134">
        <f>G269*796.96/1000</f>
        <v>60.489264000000013</v>
      </c>
      <c r="I269" s="134"/>
      <c r="J269" s="134">
        <f t="shared" si="8"/>
        <v>0</v>
      </c>
    </row>
    <row r="270" spans="1:10" ht="18.75">
      <c r="A270" s="56"/>
      <c r="B270" s="110"/>
      <c r="C270" s="200"/>
      <c r="D270" s="200" t="s">
        <v>600</v>
      </c>
      <c r="E270" s="201">
        <f>VLOOKUP(D270,'ENERGÍA EQUIPOS'!C3:I35,6,FALSE)</f>
        <v>63.25</v>
      </c>
      <c r="F270" s="135">
        <v>2</v>
      </c>
      <c r="G270" s="134">
        <f>F270*E270</f>
        <v>126.5</v>
      </c>
      <c r="H270" s="134">
        <f>G270*796.96/1000</f>
        <v>100.81544</v>
      </c>
      <c r="I270" s="134"/>
      <c r="J270" s="134">
        <f t="shared" si="8"/>
        <v>0</v>
      </c>
    </row>
    <row r="271" spans="1:10" ht="18.75">
      <c r="A271" s="56"/>
      <c r="B271" s="110"/>
      <c r="C271" s="200" t="s">
        <v>641</v>
      </c>
      <c r="D271" s="200"/>
      <c r="F271" s="135">
        <v>2</v>
      </c>
      <c r="G271" s="134"/>
      <c r="H271" s="134"/>
      <c r="I271" s="134">
        <f>'Salario empleados'!G17</f>
        <v>5853.6585365853662</v>
      </c>
      <c r="J271" s="134">
        <f t="shared" si="8"/>
        <v>11707.317073170732</v>
      </c>
    </row>
    <row r="272" spans="1:10" ht="18.75">
      <c r="A272" s="56"/>
      <c r="B272" s="110"/>
      <c r="C272" s="200" t="s">
        <v>644</v>
      </c>
      <c r="D272" s="200"/>
      <c r="E272" s="201"/>
      <c r="F272" s="135">
        <v>2</v>
      </c>
      <c r="G272" s="134"/>
      <c r="H272" s="134"/>
      <c r="I272" s="134">
        <f>'Salario empleados'!G14</f>
        <v>5853.6585365853662</v>
      </c>
      <c r="J272" s="134">
        <f t="shared" si="8"/>
        <v>11707.317073170732</v>
      </c>
    </row>
    <row r="273" spans="1:15" ht="18.75">
      <c r="A273" s="56"/>
      <c r="B273" s="202" t="s">
        <v>407</v>
      </c>
      <c r="C273" s="203"/>
      <c r="D273" s="203"/>
      <c r="E273" s="203"/>
      <c r="F273" s="203"/>
      <c r="G273" s="203"/>
      <c r="H273" s="203">
        <f>SUM(H266:H268)</f>
        <v>3266.4202559999999</v>
      </c>
      <c r="I273" s="203"/>
      <c r="J273" s="203">
        <f>SUM(J266:J268)</f>
        <v>19512.195121951219</v>
      </c>
    </row>
    <row r="274" spans="1:15" ht="18.75">
      <c r="A274" s="56"/>
      <c r="B274" s="1103" t="s">
        <v>661</v>
      </c>
      <c r="C274" s="200" t="s">
        <v>642</v>
      </c>
      <c r="D274" s="200" t="s">
        <v>288</v>
      </c>
      <c r="E274" s="201">
        <f>VLOOKUP(D274,'ENERGÍA EQUIPOS'!C3:I35,6,FALSE)</f>
        <v>177.1</v>
      </c>
      <c r="F274" s="135">
        <v>1</v>
      </c>
      <c r="G274" s="134">
        <f>+E274*F274</f>
        <v>177.1</v>
      </c>
      <c r="H274" s="134">
        <f>G274*796.96/1000</f>
        <v>141.141616</v>
      </c>
      <c r="I274" s="134">
        <f>'Salario empleados'!G15</f>
        <v>4878.0487804878048</v>
      </c>
      <c r="J274" s="134">
        <f>+F274*I274</f>
        <v>4878.0487804878048</v>
      </c>
    </row>
    <row r="275" spans="1:15" ht="18.75">
      <c r="A275" s="56"/>
      <c r="B275" s="1104"/>
      <c r="C275" s="200" t="s">
        <v>644</v>
      </c>
      <c r="D275" s="200"/>
      <c r="E275" s="201">
        <f>IF(D275="",0,+VLOOKUP(D275,[2]RECURSOS!$A$9:$B$42,2,FALSE))</f>
        <v>0</v>
      </c>
      <c r="F275" s="135">
        <v>0.5</v>
      </c>
      <c r="G275" s="134">
        <f>+E275*F275</f>
        <v>0</v>
      </c>
      <c r="H275" s="134">
        <f>G275*[2]RECURSOS!$V$11</f>
        <v>0</v>
      </c>
      <c r="I275" s="134">
        <f>'Salario empleados'!G14</f>
        <v>5853.6585365853662</v>
      </c>
      <c r="J275" s="134">
        <f>+F275*I275</f>
        <v>2926.8292682926831</v>
      </c>
    </row>
    <row r="276" spans="1:15" ht="18.75">
      <c r="A276" s="56"/>
      <c r="B276" s="110"/>
      <c r="C276" s="200" t="s">
        <v>641</v>
      </c>
      <c r="D276" s="200"/>
      <c r="E276" s="201"/>
      <c r="F276" s="135">
        <v>0.1</v>
      </c>
      <c r="G276" s="134"/>
      <c r="H276" s="134"/>
      <c r="I276" s="134">
        <f>'Salario empleados'!G17</f>
        <v>5853.6585365853662</v>
      </c>
      <c r="J276" s="134">
        <f>+F276*I276</f>
        <v>585.36585365853659</v>
      </c>
    </row>
    <row r="277" spans="1:15" ht="18.75">
      <c r="A277" s="56"/>
      <c r="B277" s="204"/>
      <c r="C277" s="203"/>
      <c r="D277" s="203"/>
      <c r="E277" s="203"/>
      <c r="F277" s="203"/>
      <c r="G277" s="203"/>
      <c r="H277" s="203">
        <f>SUM(H274:H275)</f>
        <v>141.141616</v>
      </c>
      <c r="I277" s="203"/>
      <c r="J277" s="203">
        <f>SUM(J274:J275)</f>
        <v>7804.8780487804879</v>
      </c>
    </row>
    <row r="278" spans="1:15" ht="18.75">
      <c r="A278" s="56"/>
      <c r="B278" s="1103" t="s">
        <v>662</v>
      </c>
      <c r="C278" s="200" t="s">
        <v>642</v>
      </c>
      <c r="D278" s="200"/>
      <c r="E278" s="201">
        <f>IF(D278="",0,+VLOOKUP(D278,[2]RECURSOS!$A$9:$B$42,2,FALSE))</f>
        <v>0</v>
      </c>
      <c r="F278" s="135">
        <v>0.6</v>
      </c>
      <c r="G278" s="134">
        <f>+E278*F278</f>
        <v>0</v>
      </c>
      <c r="H278" s="134">
        <f>G278*[2]RECURSOS!$V$11</f>
        <v>0</v>
      </c>
      <c r="I278" s="134">
        <f>'Salario empleados'!G15</f>
        <v>4878.0487804878048</v>
      </c>
      <c r="J278" s="134">
        <f>+F278*I278</f>
        <v>2926.8292682926826</v>
      </c>
    </row>
    <row r="279" spans="1:15" ht="18.75">
      <c r="A279" s="56"/>
      <c r="B279" s="1104"/>
      <c r="C279" s="200" t="s">
        <v>644</v>
      </c>
      <c r="D279" s="200"/>
      <c r="E279" s="201">
        <f>IF(D279="",0,+VLOOKUP(D279,[2]RECURSOS!$A$9:$B$42,2,FALSE))</f>
        <v>0</v>
      </c>
      <c r="F279" s="135">
        <v>0.3</v>
      </c>
      <c r="G279" s="134">
        <f>+E279*F279</f>
        <v>0</v>
      </c>
      <c r="H279" s="134">
        <f>G279*[2]RECURSOS!$V$11</f>
        <v>0</v>
      </c>
      <c r="I279" s="134">
        <f>'Salario empleados'!G14</f>
        <v>5853.6585365853662</v>
      </c>
      <c r="J279" s="134">
        <f>+F279*I279</f>
        <v>1756.0975609756099</v>
      </c>
    </row>
    <row r="280" spans="1:15" ht="18.75">
      <c r="A280" s="56"/>
      <c r="B280" s="110"/>
      <c r="C280" s="200" t="s">
        <v>641</v>
      </c>
      <c r="D280" s="200" t="s">
        <v>663</v>
      </c>
      <c r="E280" s="201">
        <f>ENERGÍA!AI86+ENERGÍA!AI87</f>
        <v>253</v>
      </c>
      <c r="F280" s="135">
        <v>0.1</v>
      </c>
      <c r="G280" s="134">
        <f>F280*E280</f>
        <v>25.3</v>
      </c>
      <c r="H280" s="134">
        <f>G280*796.96/1000</f>
        <v>20.163087999999998</v>
      </c>
      <c r="I280" s="134">
        <f>'Salario empleados'!G17</f>
        <v>5853.6585365853662</v>
      </c>
      <c r="J280" s="134">
        <f>+F280*I280</f>
        <v>585.36585365853659</v>
      </c>
    </row>
    <row r="281" spans="1:15" ht="18.75">
      <c r="A281" s="56"/>
      <c r="B281" s="202" t="s">
        <v>407</v>
      </c>
      <c r="C281" s="203"/>
      <c r="D281" s="203"/>
      <c r="E281" s="203"/>
      <c r="F281" s="203"/>
      <c r="G281" s="203"/>
      <c r="H281" s="203">
        <f>SUM(H278:H280)</f>
        <v>20.163087999999998</v>
      </c>
      <c r="I281" s="203">
        <f>SUM(I278:I280)</f>
        <v>16585.365853658535</v>
      </c>
      <c r="J281" s="203">
        <f>SUM(J278:J280)</f>
        <v>5268.292682926829</v>
      </c>
    </row>
    <row r="282" spans="1:15" ht="18.75" customHeight="1">
      <c r="A282" s="70"/>
      <c r="C282" s="206"/>
      <c r="D282" s="206"/>
      <c r="E282" s="137"/>
      <c r="F282" s="137"/>
      <c r="G282" s="560">
        <f>SUM(G266:G270)+G274+G280</f>
        <v>4503.4000000000005</v>
      </c>
      <c r="H282" s="207">
        <f>H273+H281+H277</f>
        <v>3427.7249599999996</v>
      </c>
      <c r="I282" s="137"/>
      <c r="J282" s="207">
        <f>J273+J281+J277</f>
        <v>32585.365853658535</v>
      </c>
    </row>
    <row r="283" spans="1:15" ht="19.5" thickBot="1">
      <c r="A283" s="56"/>
      <c r="B283" s="56"/>
      <c r="C283" s="56"/>
      <c r="D283" s="56"/>
      <c r="E283" s="56"/>
      <c r="F283" s="56"/>
      <c r="G283" s="56"/>
      <c r="H283" s="56"/>
      <c r="I283" s="56"/>
      <c r="J283" s="56"/>
    </row>
    <row r="284" spans="1:15" ht="19.5" thickBot="1">
      <c r="A284" s="56"/>
      <c r="B284" s="1083" t="s">
        <v>584</v>
      </c>
      <c r="C284" s="1084"/>
      <c r="D284" s="1084"/>
      <c r="E284" s="1084"/>
      <c r="F284" s="1084"/>
      <c r="G284" s="1084"/>
      <c r="H284" s="1084"/>
      <c r="I284" s="1084"/>
      <c r="J284" s="1084"/>
      <c r="K284" s="1084"/>
      <c r="L284" s="1084"/>
      <c r="M284" s="1084"/>
      <c r="N284" s="1084"/>
      <c r="O284" s="1085"/>
    </row>
    <row r="285" spans="1:15" ht="18.75">
      <c r="A285" s="56"/>
      <c r="B285" s="56"/>
      <c r="C285" s="56"/>
      <c r="D285" s="56"/>
      <c r="E285" s="56"/>
      <c r="F285" s="56"/>
      <c r="G285" s="56"/>
      <c r="H285" s="56"/>
      <c r="I285" s="56"/>
      <c r="J285" s="56"/>
    </row>
    <row r="286" spans="1:15" ht="18.75">
      <c r="A286" s="56"/>
      <c r="B286" s="56"/>
      <c r="C286" s="56"/>
      <c r="D286" s="56"/>
      <c r="E286" s="56"/>
      <c r="F286" s="56"/>
      <c r="G286" s="56"/>
      <c r="H286" s="56"/>
      <c r="I286" s="56"/>
      <c r="J286" s="56"/>
    </row>
    <row r="287" spans="1:15" ht="18.75">
      <c r="A287" s="56"/>
      <c r="B287" s="91" t="s">
        <v>380</v>
      </c>
      <c r="C287" s="91" t="s">
        <v>396</v>
      </c>
      <c r="D287" s="91" t="s">
        <v>397</v>
      </c>
      <c r="E287" s="91" t="s">
        <v>603</v>
      </c>
      <c r="F287" s="91" t="s">
        <v>398</v>
      </c>
      <c r="G287" s="91" t="s">
        <v>604</v>
      </c>
      <c r="H287" s="91" t="s">
        <v>399</v>
      </c>
      <c r="I287" s="56"/>
      <c r="J287" s="56"/>
    </row>
    <row r="288" spans="1:15" ht="30.75" customHeight="1">
      <c r="A288" s="56"/>
      <c r="B288" s="1122" t="s">
        <v>400</v>
      </c>
      <c r="C288" s="1125" t="s">
        <v>668</v>
      </c>
      <c r="D288" s="86" t="s">
        <v>54</v>
      </c>
      <c r="E288" s="86">
        <f>VLOOKUP(D288,'ENERGÍA EQUIPOS'!C3:I36,6,FALSE)</f>
        <v>126.5</v>
      </c>
      <c r="F288" s="86">
        <v>0.5</v>
      </c>
      <c r="G288" s="118">
        <f>(F288*E288)</f>
        <v>63.25</v>
      </c>
      <c r="H288" s="129">
        <f t="shared" ref="H288:H293" si="9">G288*796.96/1000</f>
        <v>50.407719999999998</v>
      </c>
      <c r="I288" s="56"/>
      <c r="J288" s="56"/>
    </row>
    <row r="289" spans="1:10" ht="18.75">
      <c r="A289" s="56"/>
      <c r="B289" s="1122"/>
      <c r="C289" s="1126"/>
      <c r="D289" s="86" t="s">
        <v>676</v>
      </c>
      <c r="E289" s="86">
        <f>SUM('ENERGÍA EQUIPOS'!H25:H35)</f>
        <v>2929.7400000000007</v>
      </c>
      <c r="F289" s="86">
        <v>0.5</v>
      </c>
      <c r="G289" s="118">
        <f>(F289*E289)</f>
        <v>1464.8700000000003</v>
      </c>
      <c r="H289" s="129">
        <f t="shared" si="9"/>
        <v>1167.4427952000003</v>
      </c>
      <c r="I289" s="56"/>
      <c r="J289" s="56"/>
    </row>
    <row r="290" spans="1:10" ht="18.75">
      <c r="A290" s="56"/>
      <c r="B290" s="1122"/>
      <c r="C290" s="86" t="s">
        <v>669</v>
      </c>
      <c r="D290" s="86" t="s">
        <v>54</v>
      </c>
      <c r="E290" s="86">
        <f>VLOOKUP(D288,'ENERGÍA EQUIPOS'!C3:I36,6,FALSE)</f>
        <v>126.5</v>
      </c>
      <c r="F290" s="86">
        <v>0.5</v>
      </c>
      <c r="G290" s="118">
        <f>(F290*E290)</f>
        <v>63.25</v>
      </c>
      <c r="H290" s="129">
        <f t="shared" si="9"/>
        <v>50.407719999999998</v>
      </c>
      <c r="I290" s="56"/>
      <c r="J290" s="56"/>
    </row>
    <row r="291" spans="1:10" ht="18.75">
      <c r="A291" s="56"/>
      <c r="B291" s="1122"/>
      <c r="C291" s="86" t="s">
        <v>670</v>
      </c>
      <c r="D291" s="86" t="s">
        <v>675</v>
      </c>
      <c r="E291" s="86">
        <f>ENERGÍA!AI86+ENERGÍA!AI87</f>
        <v>253</v>
      </c>
      <c r="F291" s="86">
        <v>0.1</v>
      </c>
      <c r="G291" s="118">
        <f>(F291*E291)</f>
        <v>25.3</v>
      </c>
      <c r="H291" s="129">
        <f t="shared" si="9"/>
        <v>20.163087999999998</v>
      </c>
      <c r="I291" s="56"/>
      <c r="J291" s="56"/>
    </row>
    <row r="292" spans="1:10" ht="18.75">
      <c r="A292" s="56"/>
      <c r="B292" s="1122"/>
      <c r="C292" s="86" t="s">
        <v>671</v>
      </c>
      <c r="D292" s="211" t="s">
        <v>674</v>
      </c>
      <c r="E292" s="213">
        <f>ENERGÍA!AI88</f>
        <v>37.950000000000003</v>
      </c>
      <c r="F292" s="211">
        <v>0.5</v>
      </c>
      <c r="G292" s="118">
        <f>(F292*E292)</f>
        <v>18.975000000000001</v>
      </c>
      <c r="H292" s="129">
        <f t="shared" si="9"/>
        <v>15.122316000000003</v>
      </c>
      <c r="I292" s="56"/>
      <c r="J292" s="56"/>
    </row>
    <row r="293" spans="1:10" ht="18.75">
      <c r="A293" s="56"/>
      <c r="B293" s="120"/>
      <c r="C293" s="120"/>
      <c r="D293" s="120"/>
      <c r="E293" s="120"/>
      <c r="F293" s="120"/>
      <c r="G293" s="556">
        <f>SUM(G288:G292)</f>
        <v>1635.6450000000002</v>
      </c>
      <c r="H293" s="120">
        <f t="shared" si="9"/>
        <v>1303.5436392000004</v>
      </c>
      <c r="I293" s="56"/>
      <c r="J293" s="56"/>
    </row>
    <row r="294" spans="1:10" ht="18.75">
      <c r="A294" s="56"/>
      <c r="B294" s="91" t="s">
        <v>396</v>
      </c>
      <c r="C294" s="91" t="s">
        <v>402</v>
      </c>
      <c r="D294" s="91" t="s">
        <v>398</v>
      </c>
      <c r="E294" s="91" t="s">
        <v>403</v>
      </c>
      <c r="F294" s="91" t="s">
        <v>404</v>
      </c>
      <c r="G294" s="120"/>
      <c r="H294" s="120"/>
      <c r="I294" s="56"/>
      <c r="J294" s="56"/>
    </row>
    <row r="295" spans="1:10" ht="30.75">
      <c r="A295" s="56"/>
      <c r="B295" s="212" t="s">
        <v>668</v>
      </c>
      <c r="C295" s="114" t="s">
        <v>316</v>
      </c>
      <c r="D295" s="86">
        <v>1</v>
      </c>
      <c r="E295" s="129">
        <f>'Salario empleados'!G14</f>
        <v>5853.6585365853662</v>
      </c>
      <c r="F295" s="129">
        <f>E295*D295</f>
        <v>5853.6585365853662</v>
      </c>
      <c r="G295" s="120"/>
      <c r="H295" s="120"/>
      <c r="I295" s="56"/>
      <c r="J295" s="56"/>
    </row>
    <row r="296" spans="1:10" ht="18.75">
      <c r="A296" s="56"/>
      <c r="B296" s="86" t="s">
        <v>669</v>
      </c>
      <c r="C296" s="114" t="s">
        <v>316</v>
      </c>
      <c r="D296" s="86">
        <v>1</v>
      </c>
      <c r="E296" s="129">
        <f>'Salario empleados'!G14</f>
        <v>5853.6585365853662</v>
      </c>
      <c r="F296" s="129">
        <f>E296*D296</f>
        <v>5853.6585365853662</v>
      </c>
      <c r="G296" s="120"/>
      <c r="H296" s="120"/>
      <c r="I296" s="56"/>
      <c r="J296" s="56"/>
    </row>
    <row r="297" spans="1:10" ht="18.75">
      <c r="A297" s="56"/>
      <c r="B297" s="86" t="s">
        <v>670</v>
      </c>
      <c r="C297" s="114" t="s">
        <v>672</v>
      </c>
      <c r="D297" s="86">
        <v>0.3</v>
      </c>
      <c r="E297" s="129">
        <f>'Salario empleados'!G9</f>
        <v>4878.0487804878048</v>
      </c>
      <c r="F297" s="129">
        <f>E297*D297</f>
        <v>1463.4146341463413</v>
      </c>
      <c r="G297" s="120"/>
      <c r="H297" s="120"/>
      <c r="I297" s="56"/>
      <c r="J297" s="56"/>
    </row>
    <row r="298" spans="1:10" ht="18.75">
      <c r="A298" s="56"/>
      <c r="B298" s="86" t="s">
        <v>671</v>
      </c>
      <c r="C298" s="114" t="s">
        <v>316</v>
      </c>
      <c r="D298" s="86">
        <v>1</v>
      </c>
      <c r="E298" s="129">
        <f>'Salario empleados'!G14</f>
        <v>5853.6585365853662</v>
      </c>
      <c r="F298" s="129">
        <f>E298*D298</f>
        <v>5853.6585365853662</v>
      </c>
      <c r="G298" s="120"/>
      <c r="H298" s="120"/>
      <c r="I298" s="56"/>
      <c r="J298" s="56"/>
    </row>
    <row r="299" spans="1:10" ht="18.75">
      <c r="A299" s="56"/>
      <c r="B299" s="214" t="s">
        <v>292</v>
      </c>
      <c r="C299" s="216" t="s">
        <v>316</v>
      </c>
      <c r="D299" s="214">
        <v>1</v>
      </c>
      <c r="E299" s="215">
        <f>'Salario empleados'!G14</f>
        <v>5853.6585365853662</v>
      </c>
      <c r="F299" s="215">
        <f>E299*D299</f>
        <v>5853.6585365853662</v>
      </c>
      <c r="G299" s="120"/>
      <c r="H299" s="120"/>
      <c r="I299" s="56"/>
      <c r="J299" s="56"/>
    </row>
    <row r="300" spans="1:10" ht="18.75">
      <c r="A300" s="56"/>
      <c r="B300" s="112"/>
      <c r="C300" s="121"/>
      <c r="D300" s="112"/>
      <c r="E300" s="112"/>
      <c r="F300" s="128"/>
      <c r="G300" s="120"/>
      <c r="H300" s="120"/>
      <c r="I300" s="56"/>
      <c r="J300" s="56"/>
    </row>
    <row r="301" spans="1:10" ht="18.75">
      <c r="A301" s="56"/>
      <c r="B301" s="112"/>
      <c r="C301" s="121"/>
      <c r="D301" s="112"/>
      <c r="E301" s="112"/>
      <c r="F301" s="128"/>
      <c r="G301" s="120"/>
      <c r="H301" s="120"/>
      <c r="I301" s="56"/>
      <c r="J301" s="56"/>
    </row>
    <row r="302" spans="1:10" ht="18.75">
      <c r="A302" s="56"/>
      <c r="B302" s="112"/>
      <c r="C302" s="121"/>
      <c r="D302" s="112"/>
      <c r="E302" s="112"/>
      <c r="F302" s="128"/>
      <c r="G302" s="120"/>
      <c r="H302" s="120"/>
      <c r="I302" s="56"/>
      <c r="J302" s="56"/>
    </row>
    <row r="303" spans="1:10" ht="19.5" thickBot="1">
      <c r="A303" s="56"/>
      <c r="B303" s="112"/>
      <c r="C303" s="121"/>
      <c r="D303" s="112"/>
      <c r="E303" s="112"/>
      <c r="F303" s="128"/>
      <c r="G303" s="120"/>
      <c r="H303" s="120"/>
      <c r="I303" s="56"/>
      <c r="J303" s="56"/>
    </row>
    <row r="304" spans="1:10" ht="19.5" thickBot="1">
      <c r="A304" s="56"/>
      <c r="B304" s="1116" t="s">
        <v>673</v>
      </c>
      <c r="C304" s="1117"/>
      <c r="D304" s="1118"/>
      <c r="E304" s="1119">
        <f>H288+H289+H290+H291+H292+F295+F296+F297+F298+F299</f>
        <v>26181.592419687811</v>
      </c>
      <c r="F304" s="1120"/>
      <c r="G304" s="1120"/>
      <c r="H304" s="1121"/>
      <c r="I304" s="56"/>
      <c r="J304" s="56"/>
    </row>
    <row r="305" spans="1:15" ht="18.75">
      <c r="A305" s="56"/>
      <c r="B305" s="56"/>
      <c r="C305" s="56"/>
      <c r="D305" s="56"/>
      <c r="E305" s="56"/>
      <c r="F305" s="56"/>
      <c r="G305" s="56"/>
      <c r="H305" s="56"/>
      <c r="I305" s="56"/>
      <c r="J305" s="56"/>
    </row>
    <row r="306" spans="1:15" ht="19.5" thickBot="1">
      <c r="A306" s="56"/>
      <c r="B306" s="56"/>
      <c r="C306" s="56"/>
      <c r="D306" s="56"/>
      <c r="E306" s="56"/>
      <c r="F306" s="56"/>
      <c r="G306" s="56"/>
      <c r="H306" s="56"/>
      <c r="I306" s="56"/>
      <c r="J306" s="56"/>
    </row>
    <row r="307" spans="1:15" ht="19.5" thickBot="1">
      <c r="A307" s="56"/>
      <c r="B307" s="1083" t="s">
        <v>667</v>
      </c>
      <c r="C307" s="1084"/>
      <c r="D307" s="1084"/>
      <c r="E307" s="1084"/>
      <c r="F307" s="1084"/>
      <c r="G307" s="1084"/>
      <c r="H307" s="1084"/>
      <c r="I307" s="1084"/>
      <c r="J307" s="1084"/>
      <c r="K307" s="1084"/>
      <c r="L307" s="1084"/>
      <c r="M307" s="1084"/>
      <c r="N307" s="1084"/>
      <c r="O307" s="1085"/>
    </row>
    <row r="308" spans="1:15" ht="18.75">
      <c r="A308" s="56"/>
      <c r="B308" s="56"/>
      <c r="C308" s="56"/>
      <c r="D308" s="56"/>
      <c r="E308" s="56"/>
      <c r="F308" s="56"/>
      <c r="G308" s="56"/>
      <c r="H308" s="56"/>
      <c r="I308" s="56"/>
      <c r="J308" s="56"/>
    </row>
    <row r="309" spans="1:15" ht="18.75">
      <c r="A309" s="56"/>
      <c r="B309" s="91" t="s">
        <v>380</v>
      </c>
      <c r="C309" s="91" t="s">
        <v>396</v>
      </c>
      <c r="D309" s="91" t="s">
        <v>397</v>
      </c>
      <c r="E309" s="91" t="s">
        <v>603</v>
      </c>
      <c r="F309" s="91" t="s">
        <v>398</v>
      </c>
      <c r="G309" s="91" t="s">
        <v>604</v>
      </c>
      <c r="H309" s="91" t="s">
        <v>399</v>
      </c>
      <c r="I309" s="56"/>
      <c r="J309" s="56"/>
    </row>
    <row r="310" spans="1:15" ht="18.75">
      <c r="A310" s="56"/>
      <c r="B310" s="1122" t="s">
        <v>400</v>
      </c>
      <c r="C310" s="212" t="s">
        <v>344</v>
      </c>
      <c r="D310" s="86" t="s">
        <v>54</v>
      </c>
      <c r="E310" s="86">
        <f>VLOOKUP(D310,'ENERGÍA EQUIPOS'!C24:I57,6,FALSE)</f>
        <v>126.5</v>
      </c>
      <c r="F310" s="86">
        <v>0.5</v>
      </c>
      <c r="G310" s="118">
        <f>(F310*E310)</f>
        <v>63.25</v>
      </c>
      <c r="H310" s="129">
        <f>G310*796.96/1000</f>
        <v>50.407719999999998</v>
      </c>
      <c r="I310" s="56"/>
      <c r="J310" s="56"/>
    </row>
    <row r="311" spans="1:15" ht="18.75">
      <c r="A311" s="56"/>
      <c r="B311" s="1122"/>
      <c r="C311" s="86" t="s">
        <v>677</v>
      </c>
      <c r="D311" s="86" t="s">
        <v>54</v>
      </c>
      <c r="E311" s="86">
        <f>VLOOKUP(D310,'ENERGÍA EQUIPOS'!C24:I57,6,FALSE)</f>
        <v>126.5</v>
      </c>
      <c r="F311" s="86">
        <v>0.5</v>
      </c>
      <c r="G311" s="118">
        <f>(F311*E311)</f>
        <v>63.25</v>
      </c>
      <c r="H311" s="129">
        <f>G311*796.96/1000</f>
        <v>50.407719999999998</v>
      </c>
      <c r="I311" s="56"/>
      <c r="J311" s="56"/>
    </row>
    <row r="312" spans="1:15" ht="18.75">
      <c r="A312" s="56"/>
      <c r="B312" s="1122"/>
      <c r="C312" s="86" t="s">
        <v>678</v>
      </c>
      <c r="D312" s="86" t="s">
        <v>675</v>
      </c>
      <c r="E312" s="86">
        <f>ENERGÍA!AI86+ENERGÍA!AI87</f>
        <v>253</v>
      </c>
      <c r="F312" s="86">
        <v>0.1</v>
      </c>
      <c r="G312" s="118">
        <f>(F312*E312)</f>
        <v>25.3</v>
      </c>
      <c r="H312" s="129">
        <f>G312*796.96/1000</f>
        <v>20.163087999999998</v>
      </c>
      <c r="I312" s="56"/>
      <c r="J312" s="56"/>
    </row>
    <row r="313" spans="1:15" ht="18.75">
      <c r="A313" s="56"/>
      <c r="B313" s="1122"/>
      <c r="C313" s="86" t="s">
        <v>679</v>
      </c>
      <c r="D313" s="211" t="s">
        <v>680</v>
      </c>
      <c r="E313" s="213">
        <f>SUM('ENERGÍA EQUIPOS'!H25:H35)</f>
        <v>2929.7400000000007</v>
      </c>
      <c r="F313" s="211">
        <v>3</v>
      </c>
      <c r="G313" s="118">
        <f>(F313*E313)</f>
        <v>8789.2200000000012</v>
      </c>
      <c r="H313" s="129">
        <f>G313*796.96/1000</f>
        <v>7004.6567712000015</v>
      </c>
      <c r="I313" s="56"/>
      <c r="J313" s="56"/>
    </row>
    <row r="314" spans="1:15" ht="18.75">
      <c r="A314" s="56"/>
      <c r="B314" s="120"/>
      <c r="C314" s="120"/>
      <c r="D314" s="120"/>
      <c r="E314" s="120"/>
      <c r="F314" s="120"/>
      <c r="G314" s="556">
        <f>SUM(G310:G313)</f>
        <v>8941.02</v>
      </c>
      <c r="H314" s="120">
        <f>G314*796.96/1000</f>
        <v>7125.6352992000002</v>
      </c>
      <c r="I314" s="56"/>
      <c r="J314" s="56"/>
    </row>
    <row r="315" spans="1:15" ht="18.75">
      <c r="A315" s="56"/>
      <c r="B315" s="91" t="s">
        <v>396</v>
      </c>
      <c r="C315" s="91" t="s">
        <v>402</v>
      </c>
      <c r="D315" s="91" t="s">
        <v>398</v>
      </c>
      <c r="E315" s="91" t="s">
        <v>403</v>
      </c>
      <c r="F315" s="91" t="s">
        <v>404</v>
      </c>
      <c r="G315" s="120"/>
      <c r="H315" s="120"/>
      <c r="I315" s="56"/>
      <c r="J315" s="56"/>
    </row>
    <row r="316" spans="1:15" ht="18.75">
      <c r="A316" s="56"/>
      <c r="B316" s="212" t="s">
        <v>344</v>
      </c>
      <c r="C316" s="212" t="s">
        <v>681</v>
      </c>
      <c r="D316" s="86">
        <v>0.5</v>
      </c>
      <c r="E316" s="129">
        <f>'Salario empleados'!G6</f>
        <v>13170.731707317073</v>
      </c>
      <c r="F316" s="129">
        <f>E316*D316</f>
        <v>6585.3658536585363</v>
      </c>
      <c r="G316" s="120"/>
      <c r="H316" s="120"/>
      <c r="I316" s="56"/>
      <c r="J316" s="56"/>
    </row>
    <row r="317" spans="1:15" ht="18.75">
      <c r="A317" s="56"/>
      <c r="B317" s="86" t="s">
        <v>677</v>
      </c>
      <c r="C317" s="86" t="s">
        <v>681</v>
      </c>
      <c r="D317" s="86">
        <v>1</v>
      </c>
      <c r="E317" s="129">
        <f>'Salario empleados'!G6</f>
        <v>13170.731707317073</v>
      </c>
      <c r="F317" s="129">
        <f>E317*D317</f>
        <v>13170.731707317073</v>
      </c>
      <c r="G317" s="120"/>
      <c r="H317" s="120"/>
      <c r="I317" s="56"/>
      <c r="J317" s="56"/>
    </row>
    <row r="318" spans="1:15" ht="18.75">
      <c r="A318" s="56"/>
      <c r="B318" s="86" t="s">
        <v>678</v>
      </c>
      <c r="C318" s="86" t="s">
        <v>682</v>
      </c>
      <c r="D318" s="86">
        <v>0.3</v>
      </c>
      <c r="E318" s="129">
        <f>'Salario empleados'!G14</f>
        <v>5853.6585365853662</v>
      </c>
      <c r="F318" s="129">
        <f>E318*D318</f>
        <v>1756.0975609756099</v>
      </c>
      <c r="G318" s="120"/>
      <c r="H318" s="120"/>
      <c r="I318" s="56"/>
      <c r="J318" s="56"/>
    </row>
    <row r="319" spans="1:15" ht="18.75">
      <c r="A319" s="56"/>
      <c r="B319" s="86" t="s">
        <v>679</v>
      </c>
      <c r="C319" s="86" t="s">
        <v>370</v>
      </c>
      <c r="D319" s="86">
        <v>8</v>
      </c>
      <c r="E319" s="129">
        <f>'Salario empleados'!G5</f>
        <v>7317.0731707317073</v>
      </c>
      <c r="F319" s="129">
        <f>E319*D319</f>
        <v>58536.585365853658</v>
      </c>
      <c r="G319" s="120"/>
      <c r="H319" s="120"/>
      <c r="I319" s="56"/>
      <c r="J319" s="56"/>
    </row>
    <row r="320" spans="1:15" ht="18.75">
      <c r="A320" s="56"/>
      <c r="B320" s="56"/>
      <c r="C320" s="56"/>
      <c r="D320" s="56"/>
      <c r="E320" s="56"/>
      <c r="F320" s="56"/>
      <c r="G320" s="56"/>
      <c r="H320" s="56"/>
      <c r="I320" s="56"/>
      <c r="J320" s="56"/>
    </row>
    <row r="321" spans="1:13" ht="18.75">
      <c r="A321" s="56"/>
      <c r="B321" s="56"/>
      <c r="C321" s="56"/>
      <c r="D321" s="56"/>
      <c r="E321" s="56"/>
      <c r="F321" s="56"/>
      <c r="G321" s="56"/>
      <c r="H321" s="56"/>
      <c r="I321" s="56"/>
      <c r="J321" s="56"/>
    </row>
    <row r="322" spans="1:13" ht="18.75">
      <c r="A322" s="56"/>
      <c r="B322" s="1123"/>
      <c r="C322" s="1124"/>
      <c r="D322" s="1124"/>
      <c r="E322" s="1124"/>
      <c r="F322" s="1124"/>
      <c r="G322" s="1124"/>
      <c r="H322" s="56"/>
      <c r="I322" s="56"/>
      <c r="J322" s="56"/>
    </row>
    <row r="323" spans="1:13" ht="18.75">
      <c r="A323" s="56"/>
      <c r="B323" s="1124"/>
      <c r="C323" s="1124"/>
      <c r="D323" s="1124"/>
      <c r="E323" s="1124"/>
      <c r="F323" s="1124"/>
      <c r="G323" s="1124"/>
      <c r="H323" s="56"/>
      <c r="I323" s="56"/>
      <c r="J323" s="56"/>
    </row>
    <row r="324" spans="1:13" ht="18.75">
      <c r="A324" s="56"/>
      <c r="B324" s="56"/>
      <c r="C324" s="56"/>
      <c r="D324" s="56"/>
      <c r="E324" s="56"/>
      <c r="F324" s="56"/>
      <c r="G324" s="56"/>
      <c r="H324" s="56"/>
      <c r="I324" s="56"/>
      <c r="J324" s="56"/>
    </row>
    <row r="325" spans="1:13" ht="18.75">
      <c r="A325" s="56"/>
      <c r="B325" s="56"/>
      <c r="C325" s="56"/>
      <c r="D325" s="56"/>
      <c r="E325" s="56"/>
      <c r="F325" s="56"/>
      <c r="G325" s="56"/>
      <c r="H325" s="56"/>
      <c r="I325" s="56"/>
      <c r="J325" s="56"/>
    </row>
    <row r="326" spans="1:13" ht="19.5" thickBot="1">
      <c r="A326" s="56"/>
      <c r="B326" s="56"/>
      <c r="C326" s="56"/>
      <c r="D326" s="56"/>
      <c r="E326" s="56"/>
      <c r="F326" s="56"/>
      <c r="G326" s="56"/>
      <c r="H326" s="56"/>
      <c r="I326" s="56"/>
      <c r="J326" s="56"/>
    </row>
    <row r="327" spans="1:13" ht="19.5" thickBot="1">
      <c r="A327" s="56"/>
      <c r="B327" s="1116" t="s">
        <v>673</v>
      </c>
      <c r="C327" s="1117"/>
      <c r="D327" s="1118"/>
      <c r="E327" s="1119">
        <f>H310+H311+H312+H313+F316+F317+F318+F319</f>
        <v>87174.41578700488</v>
      </c>
      <c r="F327" s="1120"/>
      <c r="G327" s="1120"/>
      <c r="H327" s="1121"/>
      <c r="I327" s="56"/>
      <c r="J327" s="56"/>
    </row>
    <row r="328" spans="1:13" ht="18.75">
      <c r="A328" s="56"/>
      <c r="B328" s="56"/>
      <c r="C328" s="56"/>
      <c r="D328" s="56"/>
      <c r="E328" s="56"/>
      <c r="F328" s="56"/>
      <c r="G328" s="56"/>
      <c r="H328" s="56"/>
      <c r="I328" s="56"/>
      <c r="J328" s="56"/>
    </row>
    <row r="329" spans="1:13" ht="19.5" thickBot="1">
      <c r="A329" s="56"/>
      <c r="B329" s="56"/>
      <c r="C329" s="56"/>
      <c r="D329" s="56"/>
      <c r="E329" s="56"/>
      <c r="F329" s="56"/>
      <c r="G329" s="56"/>
      <c r="H329" s="56"/>
      <c r="I329" s="56"/>
      <c r="J329" s="56"/>
    </row>
    <row r="330" spans="1:13" ht="24" thickBot="1">
      <c r="A330" s="56"/>
      <c r="B330" s="1113" t="s">
        <v>686</v>
      </c>
      <c r="C330" s="1114"/>
      <c r="D330" s="1114"/>
      <c r="E330" s="1114"/>
      <c r="F330" s="1114"/>
      <c r="G330" s="1114"/>
      <c r="H330" s="1114"/>
      <c r="I330" s="1114"/>
      <c r="J330" s="1114"/>
      <c r="K330" s="1114"/>
      <c r="L330" s="1114"/>
      <c r="M330" s="1115"/>
    </row>
    <row r="331" spans="1:13" ht="18.75">
      <c r="A331" s="56"/>
      <c r="B331" s="56"/>
      <c r="C331" s="56"/>
      <c r="D331" s="56"/>
      <c r="E331" s="56"/>
      <c r="F331" s="56"/>
      <c r="G331" s="56"/>
      <c r="H331" s="56"/>
      <c r="I331" s="56"/>
      <c r="J331" s="56"/>
    </row>
    <row r="332" spans="1:13" ht="18.75">
      <c r="A332" s="56"/>
      <c r="B332" s="91" t="s">
        <v>685</v>
      </c>
      <c r="C332" s="91" t="s">
        <v>684</v>
      </c>
      <c r="D332" s="56"/>
      <c r="E332" s="56"/>
      <c r="F332" s="56"/>
      <c r="G332" s="56"/>
      <c r="H332" s="56"/>
      <c r="I332" s="56"/>
      <c r="J332" s="56"/>
    </row>
    <row r="333" spans="1:13" ht="18.75">
      <c r="A333" s="56"/>
      <c r="B333" s="217">
        <f>B134</f>
        <v>0.06</v>
      </c>
      <c r="C333" s="218">
        <f>C18+H42+H59+G69+G74+F83+G94+F106+G117+F126+E139+J160+E304+E327</f>
        <v>817671.82846948307</v>
      </c>
      <c r="D333" s="56"/>
      <c r="E333" s="56"/>
      <c r="F333" s="56"/>
      <c r="G333" s="56"/>
      <c r="H333" s="56"/>
      <c r="I333" s="56"/>
      <c r="J333" s="56"/>
    </row>
    <row r="334" spans="1:13" ht="18.75">
      <c r="A334" s="56"/>
      <c r="B334" s="217">
        <f>B164</f>
        <v>0.12</v>
      </c>
      <c r="C334" s="218">
        <f>C18+H42+H59+G69+G74+F83+G94+F106+G117+F126+E304+E327+E169+J190</f>
        <v>802317.58047626063</v>
      </c>
      <c r="D334" s="56"/>
      <c r="E334" s="56"/>
      <c r="F334" s="56"/>
      <c r="G334" s="56"/>
      <c r="H334" s="56"/>
      <c r="I334" s="56"/>
      <c r="J334" s="56"/>
    </row>
    <row r="335" spans="1:13" ht="18.75">
      <c r="A335" s="56"/>
      <c r="B335" s="217">
        <f>B197</f>
        <v>0.5</v>
      </c>
      <c r="C335" s="218">
        <f>C18+H42+H59+G69+G74+F83+G94+F106+G117+F126+E304+E327+E202+J223</f>
        <v>759656.10458951839</v>
      </c>
      <c r="D335" s="56"/>
      <c r="E335" s="56"/>
      <c r="F335" s="56"/>
      <c r="G335" s="56"/>
      <c r="H335" s="56"/>
      <c r="I335" s="56"/>
      <c r="J335" s="56"/>
    </row>
    <row r="336" spans="1:13" ht="18.75">
      <c r="A336" s="56"/>
      <c r="B336" s="217">
        <f>B228</f>
        <v>1</v>
      </c>
      <c r="C336" s="218">
        <f>C18+H42+H59+G69+G74+F83+G94+F106+G117+F126+E304+E327+E262+J282</f>
        <v>720356.65794953844</v>
      </c>
      <c r="D336" s="56"/>
      <c r="E336" s="56"/>
      <c r="F336" s="56"/>
      <c r="G336" s="56"/>
      <c r="H336" s="56"/>
      <c r="I336" s="56"/>
      <c r="J336" s="56"/>
    </row>
    <row r="337" spans="1:10" ht="18.75">
      <c r="A337" s="56"/>
      <c r="B337" s="217">
        <f>B257</f>
        <v>3.8</v>
      </c>
      <c r="C337" s="218">
        <f>C18+H42+H59+G69+G74+F83+G94+F106+G117+F126+E304+E327</f>
        <v>687101.01769396605</v>
      </c>
      <c r="D337" s="56"/>
      <c r="E337" s="56"/>
      <c r="F337" s="56"/>
      <c r="G337" s="56"/>
      <c r="H337" s="56"/>
      <c r="I337" s="56"/>
      <c r="J337" s="56"/>
    </row>
    <row r="338" spans="1:10" ht="19.5" thickBot="1">
      <c r="A338" s="56"/>
      <c r="B338" s="387"/>
      <c r="C338" s="388"/>
      <c r="D338" s="56"/>
      <c r="E338" s="56"/>
      <c r="F338" s="56"/>
      <c r="G338" s="56"/>
      <c r="H338" s="56"/>
      <c r="I338" s="56"/>
      <c r="J338" s="56"/>
    </row>
    <row r="339" spans="1:10" ht="24" thickBot="1">
      <c r="A339" s="56"/>
      <c r="B339" s="1113" t="s">
        <v>1383</v>
      </c>
      <c r="C339" s="1114"/>
      <c r="D339" s="1114"/>
      <c r="E339" s="1114"/>
      <c r="F339" s="1114"/>
      <c r="G339" s="1114"/>
      <c r="H339" s="1114"/>
      <c r="I339" s="56"/>
      <c r="J339" s="56"/>
    </row>
    <row r="340" spans="1:10" ht="18.75">
      <c r="A340" s="56"/>
      <c r="B340" s="56"/>
      <c r="C340" s="56" t="s">
        <v>1303</v>
      </c>
      <c r="D340" s="56"/>
      <c r="E340" s="56"/>
      <c r="F340" s="56"/>
      <c r="G340" s="56"/>
      <c r="H340" s="56"/>
      <c r="I340" s="56"/>
      <c r="J340" s="56"/>
    </row>
    <row r="341" spans="1:10" ht="21">
      <c r="A341" s="56"/>
      <c r="B341" s="1131" t="s">
        <v>685</v>
      </c>
      <c r="C341" s="1131"/>
      <c r="D341" s="385">
        <v>0.06</v>
      </c>
      <c r="E341" s="384">
        <v>0.12</v>
      </c>
      <c r="F341" s="384">
        <v>0.5</v>
      </c>
      <c r="G341" s="384">
        <v>1</v>
      </c>
      <c r="H341" s="385">
        <v>3.8</v>
      </c>
      <c r="J341" s="56"/>
    </row>
    <row r="342" spans="1:10" ht="18.75">
      <c r="A342" s="56"/>
      <c r="B342" s="1134" t="s">
        <v>1384</v>
      </c>
      <c r="C342" s="1134"/>
      <c r="D342" s="386">
        <f>((C333)/'Jabón de clorhexidina '!C337)+D355</f>
        <v>6.0533206480406672E-2</v>
      </c>
      <c r="E342" s="386">
        <f>((C334)/'Jabón de clorhexidina '!C338)+E355</f>
        <v>6.0337458519842534E-2</v>
      </c>
      <c r="F342" s="386">
        <f>((C335)/'Jabón de clorhexidina '!C339)+F355</f>
        <v>6.9793169886473952E-2</v>
      </c>
      <c r="G342" s="386">
        <f>((C336)/'Jabón de clorhexidina '!C340)+G355</f>
        <v>7.9291245042706904E-2</v>
      </c>
      <c r="H342" s="386">
        <f>((C337)/'Jabón de clorhexidina '!C341)+H355</f>
        <v>0.12286611286428657</v>
      </c>
      <c r="I342" s="56"/>
      <c r="J342" s="56"/>
    </row>
    <row r="343" spans="1:10" ht="18.75">
      <c r="A343" s="56"/>
      <c r="B343" s="1134" t="s">
        <v>1385</v>
      </c>
      <c r="C343" s="1134"/>
      <c r="D343" s="386">
        <v>0.17</v>
      </c>
      <c r="E343" s="386">
        <v>0.16700000000000001</v>
      </c>
      <c r="F343" s="386">
        <v>0.16700000000000001</v>
      </c>
      <c r="G343" s="386">
        <v>0.182</v>
      </c>
      <c r="H343" s="386">
        <v>0.186</v>
      </c>
      <c r="I343" s="56"/>
      <c r="J343" s="56"/>
    </row>
    <row r="344" spans="1:10" ht="18.75">
      <c r="A344" s="56"/>
      <c r="B344" s="1134" t="s">
        <v>1386</v>
      </c>
      <c r="C344" s="1134"/>
      <c r="D344" s="386">
        <f>(C333/'Solución de Clorhexidina 2,3% '!C329)+D355</f>
        <v>0.48135402535627508</v>
      </c>
      <c r="E344" s="386">
        <f>(C334/'Solución de Clorhexidina 2,3% '!C330)+E355</f>
        <v>0.47671039719449282</v>
      </c>
      <c r="F344" s="386">
        <f>(C335/'Solución de Clorhexidina 2,3% '!C331)+F355</f>
        <v>0.47340082048995424</v>
      </c>
      <c r="G344" s="386">
        <f>(C336/'Solución de Clorhexidina 2,3% '!C332)+G355</f>
        <v>0.4705813228038665</v>
      </c>
      <c r="H344" s="386">
        <f>(C337/'Solución de Clorhexidina 2,3% '!C333)+H355</f>
        <v>0.50328738673341944</v>
      </c>
      <c r="I344" s="56"/>
      <c r="J344" s="56"/>
    </row>
    <row r="345" spans="1:10" ht="18.75">
      <c r="A345" s="56"/>
      <c r="B345" s="1134" t="s">
        <v>1387</v>
      </c>
      <c r="C345" s="1134"/>
      <c r="D345" s="386">
        <f>(C333/'Clorhexidina con alcohol'!C329)+D355</f>
        <v>0.20510992307420595</v>
      </c>
      <c r="E345" s="386">
        <f>(C334/'Clorhexidina con alcohol'!C330)+E355</f>
        <v>0.20264186085753488</v>
      </c>
      <c r="F345" s="386">
        <f>(C335/'Clorhexidina con alcohol'!C331)+F355</f>
        <v>0.20570808955612296</v>
      </c>
      <c r="G345" s="386">
        <f>C336/'Clorhexidina con alcohol'!C332</f>
        <v>0.13921957250094014</v>
      </c>
      <c r="H345" s="386">
        <f>(C337/'Clorhexidina con alcohol'!C333)+H355</f>
        <v>0.2476514254005171</v>
      </c>
      <c r="I345" s="56"/>
      <c r="J345" s="56"/>
    </row>
    <row r="346" spans="1:10" ht="18.75">
      <c r="A346" s="56"/>
      <c r="B346" s="1135"/>
      <c r="C346" s="113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I349" s="56"/>
      <c r="J349" s="56"/>
    </row>
    <row r="350" spans="1:10" ht="18.75">
      <c r="A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21">
      <c r="A354" s="56"/>
      <c r="B354" s="1131" t="s">
        <v>685</v>
      </c>
      <c r="C354" s="1131"/>
      <c r="D354" s="385">
        <v>0.06</v>
      </c>
      <c r="E354" s="384">
        <v>0.12</v>
      </c>
      <c r="F354" s="384">
        <v>0.5</v>
      </c>
      <c r="G354" s="384">
        <v>1</v>
      </c>
      <c r="H354" s="385">
        <v>3.8</v>
      </c>
      <c r="I354" s="56"/>
      <c r="J354" s="56"/>
    </row>
    <row r="355" spans="1:10" ht="18.75">
      <c r="A355" s="56"/>
      <c r="B355" s="1132"/>
      <c r="C355" s="1133"/>
      <c r="D355" s="389">
        <v>0.05</v>
      </c>
      <c r="E355" s="389">
        <v>0.05</v>
      </c>
      <c r="F355" s="389">
        <v>0.06</v>
      </c>
      <c r="G355" s="390">
        <v>7.0000000000000007E-2</v>
      </c>
      <c r="H355" s="390">
        <v>0.114</v>
      </c>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C1018" s="56"/>
      <c r="D1018" s="56"/>
      <c r="E1018" s="56"/>
      <c r="F1018" s="56"/>
      <c r="G1018" s="56"/>
      <c r="H1018" s="56"/>
      <c r="I1018" s="56"/>
      <c r="J1018" s="56"/>
    </row>
    <row r="1019" spans="1:10" ht="18.75">
      <c r="A1019" s="56"/>
      <c r="B1019" s="56"/>
      <c r="C1019" s="56"/>
      <c r="D1019" s="56"/>
      <c r="E1019" s="56"/>
      <c r="F1019" s="56"/>
      <c r="G1019" s="56"/>
      <c r="H1019" s="56"/>
      <c r="I1019" s="56"/>
      <c r="J1019" s="56"/>
    </row>
    <row r="1020" spans="1:10" ht="18.75">
      <c r="A1020" s="56"/>
      <c r="B1020" s="56"/>
      <c r="C1020" s="56"/>
      <c r="D1020" s="56"/>
      <c r="E1020" s="56"/>
      <c r="F1020" s="56"/>
      <c r="G1020" s="56"/>
      <c r="H1020" s="56"/>
      <c r="I1020" s="56"/>
      <c r="J1020" s="56"/>
    </row>
    <row r="1021" spans="1:10" ht="18.75">
      <c r="A1021" s="56"/>
      <c r="B1021" s="56"/>
      <c r="C1021" s="56"/>
      <c r="D1021" s="56"/>
      <c r="E1021" s="56"/>
      <c r="F1021" s="56"/>
      <c r="G1021" s="56"/>
      <c r="H1021" s="56"/>
      <c r="I1021" s="56"/>
      <c r="J1021" s="56"/>
    </row>
    <row r="1022" spans="1:10" ht="18.75">
      <c r="A1022" s="56"/>
      <c r="B1022" s="56"/>
      <c r="C1022" s="56"/>
      <c r="D1022" s="56"/>
      <c r="E1022" s="56"/>
      <c r="F1022" s="56"/>
      <c r="G1022" s="56"/>
      <c r="H1022" s="56"/>
      <c r="I1022" s="56"/>
      <c r="J1022" s="56"/>
    </row>
    <row r="1023" spans="1:10" ht="18.75">
      <c r="A1023" s="56"/>
      <c r="B1023" s="56"/>
      <c r="C1023" s="56"/>
      <c r="D1023" s="56"/>
      <c r="E1023" s="56"/>
      <c r="F1023" s="56"/>
      <c r="G1023" s="56"/>
      <c r="H1023" s="56"/>
      <c r="I1023" s="56"/>
      <c r="J1023" s="56"/>
    </row>
    <row r="1024" spans="1:10" ht="18.75">
      <c r="A1024" s="56"/>
      <c r="B1024" s="56"/>
      <c r="C1024" s="56"/>
      <c r="D1024" s="56"/>
      <c r="E1024" s="56"/>
      <c r="F1024" s="56"/>
      <c r="G1024" s="56"/>
      <c r="H1024" s="56"/>
      <c r="I1024" s="56"/>
      <c r="J1024" s="56"/>
    </row>
    <row r="1025" spans="1:10" ht="18.75">
      <c r="A1025" s="56"/>
      <c r="B1025" s="56"/>
      <c r="C1025" s="56"/>
      <c r="D1025" s="56"/>
      <c r="E1025" s="56"/>
      <c r="F1025" s="56"/>
      <c r="G1025" s="56"/>
      <c r="H1025" s="56"/>
      <c r="I1025" s="56"/>
      <c r="J1025" s="56"/>
    </row>
    <row r="1026" spans="1:10" ht="18.75">
      <c r="A1026" s="56"/>
      <c r="B1026" s="56"/>
      <c r="C1026" s="56"/>
      <c r="D1026" s="56"/>
      <c r="E1026" s="56"/>
      <c r="F1026" s="56"/>
      <c r="G1026" s="56"/>
      <c r="H1026" s="56"/>
      <c r="I1026" s="56"/>
      <c r="J1026" s="56"/>
    </row>
    <row r="1027" spans="1:10" ht="18.75">
      <c r="A1027" s="56"/>
      <c r="B1027" s="56"/>
      <c r="C1027" s="56"/>
      <c r="D1027" s="56"/>
      <c r="E1027" s="56"/>
      <c r="F1027" s="56"/>
      <c r="G1027" s="56"/>
      <c r="H1027" s="56"/>
      <c r="I1027" s="56"/>
      <c r="J1027" s="56"/>
    </row>
    <row r="1028" spans="1:10" ht="18.75">
      <c r="A1028" s="56"/>
      <c r="B1028" s="56"/>
      <c r="C1028" s="56"/>
      <c r="D1028" s="56"/>
      <c r="E1028" s="56"/>
      <c r="F1028" s="56"/>
      <c r="G1028" s="56"/>
      <c r="H1028" s="56"/>
      <c r="I1028" s="56"/>
      <c r="J1028" s="56"/>
    </row>
    <row r="1029" spans="1:10" ht="18.75">
      <c r="A1029" s="56"/>
      <c r="B1029" s="56"/>
      <c r="C1029" s="56"/>
      <c r="D1029" s="56"/>
      <c r="E1029" s="56"/>
      <c r="F1029" s="56"/>
      <c r="G1029" s="56"/>
      <c r="H1029" s="56"/>
      <c r="I1029" s="56"/>
      <c r="J1029" s="56"/>
    </row>
    <row r="1030" spans="1:10" ht="18.75">
      <c r="A1030" s="56"/>
      <c r="B1030" s="56"/>
      <c r="C1030" s="56"/>
      <c r="D1030" s="56"/>
      <c r="E1030" s="56"/>
      <c r="F1030" s="56"/>
      <c r="G1030" s="56"/>
      <c r="H1030" s="56"/>
      <c r="I1030" s="56"/>
      <c r="J1030" s="56"/>
    </row>
    <row r="1031" spans="1:10" ht="18.75">
      <c r="A1031" s="56"/>
      <c r="B1031" s="56"/>
      <c r="C1031" s="56"/>
      <c r="D1031" s="56"/>
      <c r="E1031" s="56"/>
      <c r="F1031" s="56"/>
      <c r="G1031" s="56"/>
      <c r="H1031" s="56"/>
      <c r="I1031" s="56"/>
      <c r="J1031" s="56"/>
    </row>
    <row r="1032" spans="1:10" ht="18.75">
      <c r="A1032" s="56"/>
      <c r="B1032" s="56"/>
      <c r="C1032" s="56"/>
      <c r="D1032" s="56"/>
      <c r="E1032" s="56"/>
      <c r="F1032" s="56"/>
      <c r="G1032" s="56"/>
      <c r="H1032" s="56"/>
      <c r="I1032" s="56"/>
      <c r="J1032" s="56"/>
    </row>
    <row r="1033" spans="1:10" ht="18.75">
      <c r="A1033" s="56"/>
      <c r="B1033" s="56"/>
      <c r="C1033" s="56"/>
      <c r="D1033" s="56"/>
      <c r="E1033" s="56"/>
      <c r="F1033" s="56"/>
      <c r="G1033" s="56"/>
      <c r="H1033" s="56"/>
      <c r="I1033" s="56"/>
      <c r="J1033" s="56"/>
    </row>
    <row r="1034" spans="1:10" ht="18.75">
      <c r="A1034" s="56"/>
      <c r="B1034" s="56"/>
      <c r="C1034" s="56"/>
      <c r="D1034" s="56"/>
      <c r="E1034" s="56"/>
      <c r="F1034" s="56"/>
      <c r="G1034" s="56"/>
      <c r="H1034" s="56"/>
      <c r="I1034" s="56"/>
      <c r="J1034" s="56"/>
    </row>
    <row r="1035" spans="1:10" ht="18.75">
      <c r="A1035" s="56"/>
      <c r="B1035" s="56"/>
      <c r="C1035" s="56"/>
      <c r="D1035" s="56"/>
      <c r="E1035" s="56"/>
      <c r="F1035" s="56"/>
      <c r="G1035" s="56"/>
      <c r="H1035" s="56"/>
      <c r="I1035" s="56"/>
      <c r="J1035" s="56"/>
    </row>
    <row r="1036" spans="1:10" ht="18.75">
      <c r="A1036" s="56"/>
      <c r="B1036" s="56"/>
      <c r="C1036" s="56"/>
      <c r="D1036" s="56"/>
      <c r="E1036" s="56"/>
      <c r="F1036" s="56"/>
      <c r="G1036" s="56"/>
      <c r="H1036" s="56"/>
      <c r="I1036" s="56"/>
      <c r="J1036" s="56"/>
    </row>
    <row r="1037" spans="1:10" ht="18.75">
      <c r="A1037" s="56"/>
      <c r="B1037" s="56"/>
      <c r="C1037" s="56"/>
      <c r="D1037" s="56"/>
      <c r="E1037" s="56"/>
      <c r="F1037" s="56"/>
      <c r="G1037" s="56"/>
      <c r="H1037" s="56"/>
      <c r="I1037" s="56"/>
      <c r="J1037" s="56"/>
    </row>
    <row r="1038" spans="1:10" ht="18.75">
      <c r="A1038" s="56"/>
      <c r="B1038" s="56"/>
      <c r="C1038" s="56"/>
      <c r="D1038" s="56"/>
      <c r="E1038" s="56"/>
      <c r="F1038" s="56"/>
      <c r="G1038" s="56"/>
      <c r="H1038" s="56"/>
      <c r="I1038" s="56"/>
      <c r="J1038" s="56"/>
    </row>
    <row r="1039" spans="1:10" ht="18.75">
      <c r="A1039" s="56"/>
      <c r="B1039" s="56"/>
      <c r="C1039" s="56"/>
      <c r="D1039" s="56"/>
      <c r="E1039" s="56"/>
      <c r="F1039" s="56"/>
      <c r="G1039" s="56"/>
      <c r="H1039" s="56"/>
      <c r="I1039" s="56"/>
      <c r="J1039" s="56"/>
    </row>
    <row r="1040" spans="1:10" ht="18.75">
      <c r="A1040" s="56"/>
      <c r="B1040" s="56"/>
      <c r="C1040" s="56"/>
      <c r="D1040" s="56"/>
      <c r="E1040" s="56"/>
      <c r="F1040" s="56"/>
      <c r="G1040" s="56"/>
      <c r="H1040" s="56"/>
      <c r="I1040" s="56"/>
      <c r="J1040" s="56"/>
    </row>
    <row r="1041" spans="1:10" ht="18.75">
      <c r="A1041" s="56"/>
      <c r="B1041" s="56"/>
      <c r="C1041" s="56"/>
      <c r="D1041" s="56"/>
      <c r="E1041" s="56"/>
      <c r="F1041" s="56"/>
      <c r="G1041" s="56"/>
      <c r="H1041" s="56"/>
      <c r="I1041" s="56"/>
      <c r="J1041" s="56"/>
    </row>
    <row r="1042" spans="1:10" ht="18.75">
      <c r="A1042" s="56"/>
      <c r="B1042" s="56"/>
      <c r="C1042" s="56"/>
      <c r="D1042" s="56"/>
      <c r="E1042" s="56"/>
      <c r="F1042" s="56"/>
      <c r="G1042" s="56"/>
      <c r="H1042" s="56"/>
      <c r="I1042" s="56"/>
      <c r="J1042" s="56"/>
    </row>
    <row r="1043" spans="1:10" ht="18.75">
      <c r="A1043" s="56"/>
      <c r="B1043" s="56"/>
      <c r="C1043" s="56"/>
      <c r="D1043" s="56"/>
      <c r="E1043" s="56"/>
      <c r="F1043" s="56"/>
      <c r="G1043" s="56"/>
      <c r="H1043" s="56"/>
      <c r="I1043" s="56"/>
      <c r="J1043" s="56"/>
    </row>
    <row r="1044" spans="1:10" ht="18.75">
      <c r="A1044" s="56"/>
      <c r="B1044" s="56"/>
      <c r="C1044" s="56"/>
      <c r="D1044" s="56"/>
      <c r="E1044" s="56"/>
      <c r="F1044" s="56"/>
      <c r="G1044" s="56"/>
      <c r="H1044" s="56"/>
      <c r="I1044" s="56"/>
      <c r="J1044" s="56"/>
    </row>
    <row r="1045" spans="1:10" ht="18.75">
      <c r="A1045" s="56"/>
      <c r="B1045" s="56"/>
      <c r="C1045" s="56"/>
      <c r="D1045" s="56"/>
      <c r="E1045" s="56"/>
      <c r="F1045" s="56"/>
      <c r="G1045" s="56"/>
      <c r="H1045" s="56"/>
      <c r="I1045" s="56"/>
      <c r="J1045" s="56"/>
    </row>
    <row r="1046" spans="1:10" ht="18.75">
      <c r="A1046" s="56"/>
      <c r="B1046" s="56"/>
      <c r="C1046" s="56"/>
      <c r="D1046" s="56"/>
      <c r="E1046" s="56"/>
      <c r="F1046" s="56"/>
      <c r="G1046" s="56"/>
      <c r="H1046" s="56"/>
      <c r="I1046" s="56"/>
      <c r="J1046" s="56"/>
    </row>
    <row r="1047" spans="1:10" ht="18.75">
      <c r="A1047" s="56"/>
      <c r="B1047" s="56"/>
      <c r="C1047" s="56"/>
      <c r="D1047" s="56"/>
      <c r="E1047" s="56"/>
      <c r="F1047" s="56"/>
      <c r="G1047" s="56"/>
      <c r="H1047" s="56"/>
      <c r="I1047" s="56"/>
      <c r="J1047" s="56"/>
    </row>
    <row r="1048" spans="1:10" ht="18.75">
      <c r="A1048" s="56"/>
      <c r="B1048" s="56"/>
      <c r="C1048" s="56"/>
      <c r="D1048" s="56"/>
      <c r="E1048" s="56"/>
      <c r="F1048" s="56"/>
      <c r="G1048" s="56"/>
      <c r="H1048" s="56"/>
      <c r="I1048" s="56"/>
      <c r="J1048" s="56"/>
    </row>
    <row r="1049" spans="1:10" ht="18.75">
      <c r="A1049" s="56"/>
      <c r="B1049" s="56"/>
      <c r="C1049" s="56"/>
      <c r="D1049" s="56"/>
      <c r="E1049" s="56"/>
      <c r="F1049" s="56"/>
      <c r="G1049" s="56"/>
      <c r="H1049" s="56"/>
      <c r="I1049" s="56"/>
      <c r="J1049" s="56"/>
    </row>
    <row r="1050" spans="1:10" ht="18.75">
      <c r="A1050" s="56"/>
      <c r="B1050" s="56"/>
      <c r="C1050" s="56"/>
      <c r="D1050" s="56"/>
      <c r="E1050" s="56"/>
      <c r="F1050" s="56"/>
      <c r="G1050" s="56"/>
      <c r="H1050" s="56"/>
      <c r="I1050" s="56"/>
      <c r="J1050" s="56"/>
    </row>
    <row r="1051" spans="1:10" ht="18.75">
      <c r="A1051" s="56"/>
      <c r="B1051" s="56"/>
      <c r="C1051" s="56"/>
      <c r="D1051" s="56"/>
      <c r="E1051" s="56"/>
      <c r="F1051" s="56"/>
      <c r="G1051" s="56"/>
      <c r="H1051" s="56"/>
      <c r="I1051" s="56"/>
      <c r="J1051" s="56"/>
    </row>
    <row r="1052" spans="1:10" ht="18.75">
      <c r="A1052" s="56"/>
      <c r="B1052" s="56"/>
      <c r="C1052" s="56"/>
      <c r="D1052" s="56"/>
      <c r="E1052" s="56"/>
      <c r="F1052" s="56"/>
      <c r="G1052" s="56"/>
      <c r="H1052" s="56"/>
      <c r="I1052" s="56"/>
      <c r="J1052" s="56"/>
    </row>
    <row r="1053" spans="1:10" ht="18.75">
      <c r="A1053" s="56"/>
      <c r="B1053" s="56"/>
      <c r="C1053" s="56"/>
      <c r="D1053" s="56"/>
      <c r="E1053" s="56"/>
      <c r="F1053" s="56"/>
      <c r="G1053" s="56"/>
      <c r="H1053" s="56"/>
      <c r="I1053" s="56"/>
      <c r="J1053" s="56"/>
    </row>
    <row r="1054" spans="1:10" ht="18.75">
      <c r="A1054" s="56"/>
      <c r="B1054" s="56"/>
      <c r="C1054" s="56"/>
      <c r="D1054" s="56"/>
      <c r="E1054" s="56"/>
      <c r="F1054" s="56"/>
      <c r="G1054" s="56"/>
      <c r="H1054" s="56"/>
      <c r="I1054" s="56"/>
      <c r="J1054" s="56"/>
    </row>
    <row r="1055" spans="1:10" ht="18.75">
      <c r="A1055" s="56"/>
      <c r="B1055" s="56"/>
      <c r="C1055" s="56"/>
      <c r="D1055" s="56"/>
      <c r="E1055" s="56"/>
      <c r="F1055" s="56"/>
      <c r="G1055" s="56"/>
      <c r="H1055" s="56"/>
      <c r="I1055" s="56"/>
      <c r="J1055" s="56"/>
    </row>
    <row r="1056" spans="1:10" ht="18.75">
      <c r="A1056" s="56"/>
      <c r="B1056" s="56"/>
      <c r="C1056" s="56"/>
      <c r="D1056" s="56"/>
      <c r="E1056" s="56"/>
      <c r="F1056" s="56"/>
      <c r="G1056" s="56"/>
      <c r="H1056" s="56"/>
      <c r="I1056" s="56"/>
      <c r="J1056" s="56"/>
    </row>
    <row r="1057" spans="1:10" ht="18.75">
      <c r="A1057" s="56"/>
      <c r="B1057" s="56"/>
      <c r="C1057" s="56"/>
      <c r="D1057" s="56"/>
      <c r="E1057" s="56"/>
      <c r="F1057" s="56"/>
      <c r="G1057" s="56"/>
      <c r="H1057" s="56"/>
      <c r="I1057" s="56"/>
      <c r="J1057" s="56"/>
    </row>
    <row r="1058" spans="1:10" ht="18.75">
      <c r="A1058" s="56"/>
      <c r="B1058" s="56"/>
      <c r="C1058" s="56"/>
      <c r="D1058" s="56"/>
      <c r="E1058" s="56"/>
      <c r="F1058" s="56"/>
      <c r="G1058" s="56"/>
      <c r="H1058" s="56"/>
      <c r="I1058" s="56"/>
      <c r="J1058" s="56"/>
    </row>
    <row r="1059" spans="1:10" ht="18.75">
      <c r="A1059" s="56"/>
      <c r="B1059" s="56"/>
      <c r="C1059" s="56"/>
      <c r="D1059" s="56"/>
      <c r="E1059" s="56"/>
      <c r="F1059" s="56"/>
      <c r="G1059" s="56"/>
      <c r="H1059" s="56"/>
      <c r="I1059" s="56"/>
      <c r="J1059" s="56"/>
    </row>
    <row r="1060" spans="1:10" ht="18.75">
      <c r="A1060" s="56"/>
      <c r="B1060" s="56"/>
      <c r="C1060" s="56"/>
      <c r="D1060" s="56"/>
      <c r="E1060" s="56"/>
      <c r="F1060" s="56"/>
      <c r="G1060" s="56"/>
      <c r="H1060" s="56"/>
      <c r="I1060" s="56"/>
      <c r="J1060" s="56"/>
    </row>
    <row r="1061" spans="1:10" ht="18.75">
      <c r="A1061" s="56"/>
      <c r="B1061" s="56"/>
      <c r="C1061" s="56"/>
      <c r="D1061" s="56"/>
      <c r="E1061" s="56"/>
      <c r="F1061" s="56"/>
      <c r="G1061" s="56"/>
      <c r="H1061" s="56"/>
      <c r="I1061" s="56"/>
      <c r="J1061" s="56"/>
    </row>
    <row r="1062" spans="1:10" ht="18.75">
      <c r="A1062" s="56"/>
      <c r="B1062" s="56"/>
      <c r="C1062" s="56"/>
      <c r="D1062" s="56"/>
      <c r="E1062" s="56"/>
      <c r="F1062" s="56"/>
      <c r="G1062" s="56"/>
      <c r="H1062" s="56"/>
      <c r="I1062" s="56"/>
      <c r="J1062" s="56"/>
    </row>
    <row r="1063" spans="1:10" ht="18.75">
      <c r="A1063" s="56"/>
      <c r="B1063" s="56"/>
      <c r="C1063" s="56"/>
      <c r="D1063" s="56"/>
      <c r="E1063" s="56"/>
      <c r="F1063" s="56"/>
      <c r="G1063" s="56"/>
      <c r="H1063" s="56"/>
      <c r="I1063" s="56"/>
      <c r="J1063" s="56"/>
    </row>
    <row r="1064" spans="1:10" ht="18.75">
      <c r="A1064" s="56"/>
      <c r="B1064" s="56"/>
      <c r="C1064" s="56"/>
      <c r="D1064" s="56"/>
      <c r="E1064" s="56"/>
      <c r="F1064" s="56"/>
      <c r="G1064" s="56"/>
      <c r="H1064" s="56"/>
      <c r="I1064" s="56"/>
      <c r="J1064" s="56"/>
    </row>
    <row r="1065" spans="1:10" ht="18.75">
      <c r="A1065" s="56"/>
      <c r="B1065" s="56"/>
      <c r="C1065" s="56"/>
      <c r="D1065" s="56"/>
      <c r="E1065" s="56"/>
      <c r="F1065" s="56"/>
      <c r="G1065" s="56"/>
      <c r="H1065" s="56"/>
      <c r="I1065" s="56"/>
      <c r="J1065" s="56"/>
    </row>
    <row r="1066" spans="1:10" ht="18.75">
      <c r="A1066" s="56"/>
      <c r="B1066" s="56"/>
      <c r="C1066" s="56"/>
      <c r="D1066" s="56"/>
      <c r="E1066" s="56"/>
      <c r="F1066" s="56"/>
      <c r="G1066" s="56"/>
      <c r="H1066" s="56"/>
      <c r="I1066" s="56"/>
      <c r="J1066" s="56"/>
    </row>
    <row r="1067" spans="1:10" ht="18.75">
      <c r="A1067" s="56"/>
      <c r="B1067" s="56"/>
      <c r="C1067" s="56"/>
      <c r="D1067" s="56"/>
      <c r="E1067" s="56"/>
      <c r="F1067" s="56"/>
      <c r="G1067" s="56"/>
      <c r="H1067" s="56"/>
      <c r="I1067" s="56"/>
      <c r="J1067" s="56"/>
    </row>
    <row r="1068" spans="1:10" ht="18.75">
      <c r="A1068" s="56"/>
      <c r="B1068" s="56"/>
      <c r="C1068" s="56"/>
      <c r="D1068" s="56"/>
      <c r="E1068" s="56"/>
      <c r="F1068" s="56"/>
      <c r="G1068" s="56"/>
      <c r="H1068" s="56"/>
      <c r="I1068" s="56"/>
      <c r="J1068" s="56"/>
    </row>
    <row r="1069" spans="1:10" ht="18.75">
      <c r="A1069" s="56"/>
      <c r="B1069" s="56"/>
      <c r="C1069" s="56"/>
      <c r="D1069" s="56"/>
      <c r="E1069" s="56"/>
      <c r="F1069" s="56"/>
      <c r="G1069" s="56"/>
      <c r="H1069" s="56"/>
      <c r="I1069" s="56"/>
      <c r="J1069" s="56"/>
    </row>
    <row r="1070" spans="1:10" ht="18.75">
      <c r="A1070" s="56"/>
      <c r="B1070" s="56"/>
      <c r="C1070" s="56"/>
      <c r="D1070" s="56"/>
      <c r="E1070" s="56"/>
      <c r="F1070" s="56"/>
      <c r="G1070" s="56"/>
      <c r="H1070" s="56"/>
      <c r="I1070" s="56"/>
      <c r="J1070" s="56"/>
    </row>
    <row r="1071" spans="1:10" ht="18.75">
      <c r="A1071" s="56"/>
      <c r="B1071" s="56"/>
      <c r="C1071" s="56"/>
      <c r="D1071" s="56"/>
      <c r="E1071" s="56"/>
      <c r="F1071" s="56"/>
      <c r="G1071" s="56"/>
      <c r="H1071" s="56"/>
      <c r="I1071" s="56"/>
      <c r="J1071" s="56"/>
    </row>
    <row r="1072" spans="1:10" ht="18.75">
      <c r="A1072" s="56"/>
      <c r="B1072" s="56"/>
      <c r="C1072" s="56"/>
      <c r="D1072" s="56"/>
      <c r="E1072" s="56"/>
      <c r="F1072" s="56"/>
      <c r="G1072" s="56"/>
      <c r="H1072" s="56"/>
      <c r="I1072" s="56"/>
      <c r="J1072" s="56"/>
    </row>
    <row r="1073" spans="1:10" ht="18.75">
      <c r="A1073" s="56"/>
      <c r="B1073" s="56"/>
      <c r="C1073" s="56"/>
      <c r="D1073" s="56"/>
      <c r="E1073" s="56"/>
      <c r="F1073" s="56"/>
      <c r="G1073" s="56"/>
      <c r="H1073" s="56"/>
      <c r="I1073" s="56"/>
      <c r="J1073" s="56"/>
    </row>
    <row r="1074" spans="1:10" ht="18.75">
      <c r="A1074" s="56"/>
      <c r="B1074" s="56"/>
      <c r="C1074" s="56"/>
      <c r="D1074" s="56"/>
      <c r="E1074" s="56"/>
      <c r="F1074" s="56"/>
      <c r="G1074" s="56"/>
      <c r="H1074" s="56"/>
      <c r="I1074" s="56"/>
      <c r="J1074" s="56"/>
    </row>
    <row r="1075" spans="1:10" ht="18.75">
      <c r="A1075" s="56"/>
      <c r="B1075" s="56"/>
      <c r="C1075" s="56"/>
      <c r="D1075" s="56"/>
      <c r="E1075" s="56"/>
      <c r="F1075" s="56"/>
      <c r="G1075" s="56"/>
      <c r="H1075" s="56"/>
      <c r="I1075" s="56"/>
      <c r="J1075" s="56"/>
    </row>
    <row r="1076" spans="1:10" ht="18.75">
      <c r="A1076" s="56"/>
      <c r="B1076" s="56"/>
      <c r="C1076" s="56"/>
      <c r="D1076" s="56"/>
      <c r="E1076" s="56"/>
      <c r="F1076" s="56"/>
      <c r="G1076" s="56"/>
      <c r="H1076" s="56"/>
      <c r="I1076" s="56"/>
      <c r="J1076" s="56"/>
    </row>
    <row r="1077" spans="1:10" ht="18.75">
      <c r="A1077" s="56"/>
      <c r="B1077" s="56"/>
      <c r="C1077" s="56"/>
      <c r="D1077" s="56"/>
      <c r="E1077" s="56"/>
      <c r="F1077" s="56"/>
      <c r="G1077" s="56"/>
      <c r="H1077" s="56"/>
      <c r="I1077" s="56"/>
      <c r="J1077" s="56"/>
    </row>
    <row r="1078" spans="1:10" ht="18.75">
      <c r="A1078" s="56"/>
      <c r="B1078" s="56"/>
      <c r="C1078" s="56"/>
      <c r="D1078" s="56"/>
      <c r="E1078" s="56"/>
      <c r="F1078" s="56"/>
      <c r="G1078" s="56"/>
      <c r="H1078" s="56"/>
      <c r="I1078" s="56"/>
      <c r="J1078" s="56"/>
    </row>
    <row r="1079" spans="1:10" ht="18.75">
      <c r="A1079" s="56"/>
      <c r="B1079" s="56"/>
      <c r="C1079" s="56"/>
      <c r="D1079" s="56"/>
      <c r="E1079" s="56"/>
      <c r="F1079" s="56"/>
      <c r="G1079" s="56"/>
      <c r="H1079" s="56"/>
      <c r="I1079" s="56"/>
      <c r="J1079" s="56"/>
    </row>
    <row r="1080" spans="1:10" ht="18.75">
      <c r="A1080" s="56"/>
      <c r="B1080" s="56"/>
      <c r="C1080" s="56"/>
      <c r="D1080" s="56"/>
      <c r="E1080" s="56"/>
      <c r="F1080" s="56"/>
      <c r="G1080" s="56"/>
      <c r="H1080" s="56"/>
      <c r="I1080" s="56"/>
      <c r="J1080" s="56"/>
    </row>
    <row r="1081" spans="1:10" ht="18.75">
      <c r="A1081" s="56"/>
      <c r="B1081" s="56"/>
      <c r="C1081" s="56"/>
      <c r="D1081" s="56"/>
      <c r="E1081" s="56"/>
      <c r="F1081" s="56"/>
      <c r="G1081" s="56"/>
      <c r="H1081" s="56"/>
      <c r="I1081" s="56"/>
      <c r="J1081" s="56"/>
    </row>
    <row r="1082" spans="1:10" ht="18.75">
      <c r="A1082" s="56"/>
      <c r="B1082" s="56"/>
      <c r="C1082" s="56"/>
      <c r="D1082" s="56"/>
      <c r="E1082" s="56"/>
      <c r="F1082" s="56"/>
      <c r="G1082" s="56"/>
      <c r="H1082" s="56"/>
      <c r="I1082" s="56"/>
      <c r="J1082" s="56"/>
    </row>
    <row r="1083" spans="1:10" ht="18.75">
      <c r="A1083" s="56"/>
      <c r="B1083" s="56"/>
      <c r="C1083" s="56"/>
      <c r="D1083" s="56"/>
      <c r="E1083" s="56"/>
      <c r="F1083" s="56"/>
      <c r="G1083" s="56"/>
      <c r="H1083" s="56"/>
      <c r="I1083" s="56"/>
      <c r="J1083" s="56"/>
    </row>
    <row r="1084" spans="1:10" ht="18.75">
      <c r="A1084" s="56"/>
      <c r="B1084" s="56"/>
      <c r="C1084" s="56"/>
      <c r="D1084" s="56"/>
      <c r="E1084" s="56"/>
      <c r="F1084" s="56"/>
      <c r="G1084" s="56"/>
      <c r="H1084" s="56"/>
      <c r="I1084" s="56"/>
      <c r="J1084" s="56"/>
    </row>
    <row r="1085" spans="1:10" ht="18.75">
      <c r="A1085" s="56"/>
      <c r="B1085" s="56"/>
      <c r="C1085" s="56"/>
      <c r="D1085" s="56"/>
      <c r="E1085" s="56"/>
      <c r="F1085" s="56"/>
      <c r="G1085" s="56"/>
      <c r="H1085" s="56"/>
      <c r="I1085" s="56"/>
      <c r="J1085" s="56"/>
    </row>
    <row r="1086" spans="1:10" ht="18.75">
      <c r="A1086" s="56"/>
      <c r="B1086" s="56"/>
      <c r="C1086" s="56"/>
      <c r="D1086" s="56"/>
      <c r="E1086" s="56"/>
      <c r="F1086" s="56"/>
      <c r="G1086" s="56"/>
      <c r="H1086" s="56"/>
      <c r="I1086" s="56"/>
      <c r="J1086" s="56"/>
    </row>
  </sheetData>
  <mergeCells count="59">
    <mergeCell ref="B341:C341"/>
    <mergeCell ref="B339:H339"/>
    <mergeCell ref="B354:C354"/>
    <mergeCell ref="B355:C355"/>
    <mergeCell ref="B342:C342"/>
    <mergeCell ref="B343:C343"/>
    <mergeCell ref="B346:C346"/>
    <mergeCell ref="B344:C344"/>
    <mergeCell ref="B345:C345"/>
    <mergeCell ref="B288:B292"/>
    <mergeCell ref="C288:C289"/>
    <mergeCell ref="B237:B239"/>
    <mergeCell ref="B245:B246"/>
    <mergeCell ref="B42:G42"/>
    <mergeCell ref="B257:B260"/>
    <mergeCell ref="B266:B268"/>
    <mergeCell ref="B274:B275"/>
    <mergeCell ref="B278:B279"/>
    <mergeCell ref="B284:O284"/>
    <mergeCell ref="B249:B250"/>
    <mergeCell ref="B207:B209"/>
    <mergeCell ref="B115:B116"/>
    <mergeCell ref="D130:I130"/>
    <mergeCell ref="B134:B137"/>
    <mergeCell ref="B144:B146"/>
    <mergeCell ref="B330:M330"/>
    <mergeCell ref="B304:D304"/>
    <mergeCell ref="E304:H304"/>
    <mergeCell ref="B307:O307"/>
    <mergeCell ref="B310:B313"/>
    <mergeCell ref="B322:G323"/>
    <mergeCell ref="B327:D327"/>
    <mergeCell ref="E327:H327"/>
    <mergeCell ref="B152:B153"/>
    <mergeCell ref="B156:B157"/>
    <mergeCell ref="B164:B167"/>
    <mergeCell ref="B174:B176"/>
    <mergeCell ref="B182:B183"/>
    <mergeCell ref="B186:B187"/>
    <mergeCell ref="B197:B200"/>
    <mergeCell ref="B215:B216"/>
    <mergeCell ref="B219:B220"/>
    <mergeCell ref="B228:B230"/>
    <mergeCell ref="D109:I109"/>
    <mergeCell ref="B46:O46"/>
    <mergeCell ref="H48:I48"/>
    <mergeCell ref="C55:C58"/>
    <mergeCell ref="C3:M5"/>
    <mergeCell ref="B15:M15"/>
    <mergeCell ref="B20:M20"/>
    <mergeCell ref="B23:B29"/>
    <mergeCell ref="D61:I61"/>
    <mergeCell ref="B81:B82"/>
    <mergeCell ref="D86:I86"/>
    <mergeCell ref="B92:B93"/>
    <mergeCell ref="B103:B104"/>
    <mergeCell ref="C23:C29"/>
    <mergeCell ref="B30:G30"/>
    <mergeCell ref="B37:B38"/>
  </mergeCells>
  <dataValidations count="9">
    <dataValidation type="list" allowBlank="1" showErrorMessage="1" sqref="D134 D164" xr:uid="{C5D3C3C3-B9A6-40BA-A513-0C7272BB2291}">
      <formula1>$J$54:$J$71</formula1>
    </dataValidation>
    <dataValidation type="list" allowBlank="1" showErrorMessage="1" sqref="D200" xr:uid="{26142679-31AA-4A6A-B8FB-03B4C22E0F68}">
      <formula1>$J$155:$J$157</formula1>
    </dataValidation>
    <dataValidation type="list" allowBlank="1" showErrorMessage="1" sqref="D167 D260 D137" xr:uid="{67C9FDBF-6FC9-42CD-98F1-5DE84DE23EBA}">
      <formula1>$K$145:$K$153</formula1>
    </dataValidation>
    <dataValidation type="list" allowBlank="1" showErrorMessage="1" sqref="D199" xr:uid="{E96FF5E7-B6D7-4CDD-8D48-FCAE82C664F6}">
      <formula1>$J$73:$J$141</formula1>
    </dataValidation>
    <dataValidation type="list" allowBlank="1" showErrorMessage="1" sqref="C83:C85 C87:C88 C106:C107 C126" xr:uid="{01703F1C-1293-4DD1-9FA5-3F03F8F8EE25}">
      <formula1>#REF!</formula1>
    </dataValidation>
    <dataValidation type="list" allowBlank="1" showErrorMessage="1" sqref="D257" xr:uid="{0DAFF472-869B-4037-BA45-1997A1231268}">
      <formula1>$K$54:$K$71</formula1>
    </dataValidation>
    <dataValidation type="list" allowBlank="1" showErrorMessage="1" sqref="D258:D259 D136 D166" xr:uid="{35F5E3D6-63E2-4EF4-9CDF-BFFE63A78AA7}">
      <formula1>$K$69:$K$109</formula1>
    </dataValidation>
    <dataValidation type="list" allowBlank="1" showErrorMessage="1" sqref="D198" xr:uid="{FC14AB03-7752-44A3-BFC4-17668D4D855F}">
      <formula1>$L$74:$L$141</formula1>
    </dataValidation>
    <dataValidation type="list" allowBlank="1" showErrorMessage="1" sqref="D165" xr:uid="{8A4AEF2D-FAAA-4846-8F28-2C9AB108A2B6}">
      <formula1>$L$74:$L$143</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0EAAFCC6-4BB6-4D5A-9911-9F3628D26111}">
          <x14:formula1>
            <xm:f>'Salario empleados'!$D$2:$D$17</xm:f>
          </x14:formula1>
          <xm:sqref>C144:C150 C175:C180 C182:C184 C186:C188 C156:C158 C152:C154 C208:C213 C215:C217 C219:C221 C238:C243 C245:C247 C249:C251 C267:C272 C274:C276 C278:C280</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D6672-F0AA-4F60-813E-02FA2A337332}">
  <dimension ref="A1:P971"/>
  <sheetViews>
    <sheetView showGridLines="0" topLeftCell="D57" zoomScale="70" zoomScaleNormal="70" workbookViewId="0">
      <selection activeCell="M65" sqref="M65:M68"/>
    </sheetView>
  </sheetViews>
  <sheetFormatPr baseColWidth="10" defaultRowHeight="15"/>
  <cols>
    <col min="1" max="1" width="22.71093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 min="13" max="13" width="15.28515625" customWidth="1"/>
    <col min="14" max="14" width="15.85546875" customWidth="1"/>
    <col min="15" max="16" width="12.42578125" bestFit="1" customWidth="1"/>
  </cols>
  <sheetData>
    <row r="1" spans="1:13" ht="18.75">
      <c r="A1" s="56"/>
      <c r="B1" s="56"/>
      <c r="C1" s="56"/>
      <c r="D1" s="56"/>
      <c r="E1" s="56"/>
      <c r="F1" s="56"/>
      <c r="G1" s="56"/>
      <c r="H1" s="56"/>
      <c r="I1" s="56"/>
      <c r="J1" s="56"/>
    </row>
    <row r="2" spans="1:13" ht="15.75" thickBot="1"/>
    <row r="3" spans="1:13">
      <c r="C3" s="1073" t="s">
        <v>1278</v>
      </c>
      <c r="D3" s="1074"/>
      <c r="E3" s="1074"/>
      <c r="F3" s="1074"/>
      <c r="G3" s="1074"/>
      <c r="H3" s="1074"/>
      <c r="I3" s="1074"/>
      <c r="J3" s="1074"/>
      <c r="K3" s="1074"/>
      <c r="L3" s="1074"/>
      <c r="M3" s="1075"/>
    </row>
    <row r="4" spans="1:13">
      <c r="C4" s="1076"/>
      <c r="D4" s="1077"/>
      <c r="E4" s="1077"/>
      <c r="F4" s="1077"/>
      <c r="G4" s="1077"/>
      <c r="H4" s="1077"/>
      <c r="I4" s="1077"/>
      <c r="J4" s="1077"/>
      <c r="K4" s="1077"/>
      <c r="L4" s="1077"/>
      <c r="M4" s="1078"/>
    </row>
    <row r="5" spans="1:13" ht="15.75" thickBot="1">
      <c r="C5" s="1079"/>
      <c r="D5" s="1080"/>
      <c r="E5" s="1080"/>
      <c r="F5" s="1080"/>
      <c r="G5" s="1080"/>
      <c r="H5" s="1080"/>
      <c r="I5" s="1080"/>
      <c r="J5" s="1080"/>
      <c r="K5" s="1080"/>
      <c r="L5" s="1080"/>
      <c r="M5" s="1081"/>
    </row>
    <row r="9" spans="1:13">
      <c r="B9" s="367" t="s">
        <v>1279</v>
      </c>
      <c r="C9" s="366" t="s">
        <v>826</v>
      </c>
    </row>
    <row r="10" spans="1:13">
      <c r="B10" s="367" t="s">
        <v>1280</v>
      </c>
      <c r="C10" s="366" t="s">
        <v>1307</v>
      </c>
    </row>
    <row r="11" spans="1:13">
      <c r="B11" s="367" t="s">
        <v>1282</v>
      </c>
      <c r="C11" s="366" t="s">
        <v>1283</v>
      </c>
    </row>
    <row r="12" spans="1:13">
      <c r="B12" s="367" t="s">
        <v>1284</v>
      </c>
      <c r="C12" s="366">
        <v>120421</v>
      </c>
    </row>
    <row r="13" spans="1:13">
      <c r="B13" s="367" t="s">
        <v>1285</v>
      </c>
      <c r="C13" s="366">
        <v>1000</v>
      </c>
    </row>
    <row r="14" spans="1:13" ht="15.75" thickBot="1"/>
    <row r="15" spans="1:13" ht="19.5" thickBot="1">
      <c r="B15" s="1083" t="s">
        <v>1288</v>
      </c>
      <c r="C15" s="1084"/>
      <c r="D15" s="1084"/>
      <c r="E15" s="1084"/>
      <c r="F15" s="1084"/>
      <c r="G15" s="1084"/>
      <c r="H15" s="1084"/>
      <c r="I15" s="1084"/>
      <c r="J15" s="1084"/>
      <c r="K15" s="1084"/>
      <c r="L15" s="1084"/>
      <c r="M15" s="1084"/>
    </row>
    <row r="17" spans="1:15">
      <c r="B17" s="91" t="s">
        <v>1132</v>
      </c>
      <c r="C17" s="91" t="s">
        <v>1286</v>
      </c>
    </row>
    <row r="18" spans="1:15">
      <c r="B18" s="83" t="s">
        <v>1287</v>
      </c>
      <c r="C18" s="221">
        <v>15000</v>
      </c>
    </row>
    <row r="20" spans="1:15" ht="19.5" thickBot="1">
      <c r="A20" s="56"/>
      <c r="B20" s="56"/>
      <c r="C20" s="56"/>
      <c r="D20" s="56"/>
      <c r="E20" s="56"/>
      <c r="F20" s="56"/>
      <c r="G20" s="56"/>
      <c r="H20" s="56"/>
      <c r="I20" s="56"/>
      <c r="J20" s="56"/>
    </row>
    <row r="21" spans="1:15" ht="19.5" thickBot="1">
      <c r="A21" s="56"/>
      <c r="B21" s="1083" t="s">
        <v>583</v>
      </c>
      <c r="C21" s="1084"/>
      <c r="D21" s="1084"/>
      <c r="E21" s="1084"/>
      <c r="F21" s="1084"/>
      <c r="G21" s="1084"/>
      <c r="H21" s="1084"/>
      <c r="I21" s="1084"/>
      <c r="J21" s="1084"/>
      <c r="K21" s="1084"/>
      <c r="L21" s="1084"/>
      <c r="M21" s="1084"/>
      <c r="N21" s="1084"/>
      <c r="O21" s="1085"/>
    </row>
    <row r="22" spans="1:15" ht="18.75">
      <c r="A22" s="56"/>
      <c r="B22" s="56"/>
      <c r="C22" s="120"/>
      <c r="D22" s="120"/>
      <c r="E22" s="120"/>
      <c r="F22" s="120"/>
      <c r="G22" s="120"/>
      <c r="H22" s="120"/>
      <c r="I22" s="120"/>
      <c r="J22" s="120"/>
      <c r="K22" s="120"/>
    </row>
    <row r="23" spans="1:15" ht="18.75">
      <c r="A23" s="56"/>
      <c r="B23" s="56"/>
      <c r="C23" s="56"/>
      <c r="D23" s="56"/>
      <c r="E23" s="56"/>
      <c r="F23" s="56"/>
      <c r="G23" s="56"/>
      <c r="H23" s="1086" t="s">
        <v>376</v>
      </c>
      <c r="I23" s="1087"/>
      <c r="J23" s="56"/>
    </row>
    <row r="24" spans="1:15" ht="18.75">
      <c r="A24" s="56"/>
      <c r="C24" s="56"/>
      <c r="D24" s="56"/>
      <c r="E24" s="56"/>
      <c r="F24" s="56"/>
      <c r="G24" s="56"/>
      <c r="H24" s="57" t="s">
        <v>377</v>
      </c>
      <c r="I24" s="58">
        <v>1000</v>
      </c>
      <c r="J24" s="56"/>
    </row>
    <row r="25" spans="1:15" ht="18.75">
      <c r="A25" s="56"/>
      <c r="B25" s="56"/>
      <c r="C25" s="56"/>
      <c r="D25" s="56"/>
      <c r="E25" s="56"/>
      <c r="F25" s="56"/>
      <c r="G25" s="56"/>
      <c r="H25" s="57" t="s">
        <v>378</v>
      </c>
      <c r="I25" s="59">
        <v>0.01</v>
      </c>
      <c r="J25" s="56"/>
    </row>
    <row r="26" spans="1:15" ht="18.75">
      <c r="A26" s="56"/>
      <c r="B26" s="60"/>
      <c r="C26" s="56"/>
      <c r="D26" s="56"/>
      <c r="E26" s="56"/>
      <c r="F26" s="56"/>
      <c r="G26" s="56"/>
      <c r="H26" s="61" t="s">
        <v>379</v>
      </c>
      <c r="I26" s="62">
        <f>+I24*(1-I25)</f>
        <v>990</v>
      </c>
      <c r="J26" s="56"/>
    </row>
    <row r="27" spans="1:15" ht="18.75">
      <c r="A27" s="56"/>
      <c r="B27" s="60"/>
      <c r="C27" s="56"/>
      <c r="D27" s="56"/>
      <c r="E27" s="56"/>
      <c r="F27" s="56"/>
      <c r="G27" s="56"/>
      <c r="H27" s="56"/>
      <c r="I27" s="56"/>
      <c r="J27" s="56"/>
    </row>
    <row r="28" spans="1:15" ht="18.75">
      <c r="A28" s="56"/>
      <c r="B28" s="56"/>
      <c r="C28" s="56"/>
      <c r="D28" s="56"/>
      <c r="E28" s="56"/>
      <c r="F28" s="56"/>
      <c r="G28" s="56"/>
      <c r="H28" s="56"/>
      <c r="I28" s="56"/>
      <c r="J28" s="56"/>
    </row>
    <row r="29" spans="1:15" ht="30">
      <c r="A29" s="56"/>
      <c r="B29" s="56"/>
      <c r="C29" s="109" t="s">
        <v>380</v>
      </c>
      <c r="D29" s="109" t="s">
        <v>381</v>
      </c>
      <c r="E29" s="109" t="s">
        <v>382</v>
      </c>
      <c r="F29" s="109" t="s">
        <v>383</v>
      </c>
      <c r="G29" s="109" t="s">
        <v>384</v>
      </c>
      <c r="H29" s="109" t="s">
        <v>385</v>
      </c>
      <c r="I29" s="56"/>
      <c r="J29" s="64"/>
    </row>
    <row r="30" spans="1:15" ht="18.75">
      <c r="A30" s="56"/>
      <c r="B30" s="56"/>
      <c r="C30" s="1088" t="s">
        <v>386</v>
      </c>
      <c r="D30" s="133" t="str">
        <f>+[2]RECURSOS!Q10</f>
        <v>Glutaraltec</v>
      </c>
      <c r="E30" s="134" t="str">
        <f>VLOOKUP(D30,[2]RECURSOS!$Q$10:$S$14,3,FALSE)</f>
        <v>mL</v>
      </c>
      <c r="F30" s="135">
        <v>50</v>
      </c>
      <c r="G30" s="134">
        <f>VLOOKUP(D30,[2]RECURSOS!$Q$10:$S$14,2,FALSE)</f>
        <v>1.4807999999999999</v>
      </c>
      <c r="H30" s="134">
        <f>+F30*G30</f>
        <v>74.039999999999992</v>
      </c>
      <c r="I30" s="56"/>
      <c r="J30" s="56"/>
    </row>
    <row r="31" spans="1:15" ht="18.75">
      <c r="A31" s="56"/>
      <c r="B31" s="56"/>
      <c r="C31" s="1089"/>
      <c r="D31" s="133" t="str">
        <f>+[2]RECURSOS!Q11</f>
        <v>Alcohol 70%</v>
      </c>
      <c r="E31" s="134" t="str">
        <f>VLOOKUP(D31,[2]RECURSOS!$Q$10:$S$14,3,FALSE)</f>
        <v>mL</v>
      </c>
      <c r="F31" s="135">
        <v>100</v>
      </c>
      <c r="G31" s="134">
        <f>VLOOKUP(D31,[2]RECURSOS!$Q$10:$S$14,2,FALSE)</f>
        <v>2.2994652406417111</v>
      </c>
      <c r="H31" s="134">
        <f>+F31*G31</f>
        <v>229.94652406417111</v>
      </c>
      <c r="I31" s="56"/>
      <c r="J31" s="56"/>
    </row>
    <row r="32" spans="1:15" ht="18.75">
      <c r="A32" s="56"/>
      <c r="B32" s="56"/>
      <c r="C32" s="1089"/>
      <c r="D32" s="133" t="str">
        <f>+[2]RECURSOS!Q13</f>
        <v>Hipoclorito de sodio 13%</v>
      </c>
      <c r="E32" s="134" t="str">
        <f>VLOOKUP(D32,[2]RECURSOS!$Q$10:$S$14,3,FALSE)</f>
        <v>mL</v>
      </c>
      <c r="F32" s="135">
        <v>50</v>
      </c>
      <c r="G32" s="134">
        <f>VLOOKUP(D32,[2]RECURSOS!$Q$10:$S$14,2,FALSE)</f>
        <v>10.1745</v>
      </c>
      <c r="H32" s="134">
        <f>+F32*G32</f>
        <v>508.72500000000002</v>
      </c>
      <c r="I32" s="56"/>
      <c r="J32" s="56"/>
    </row>
    <row r="33" spans="1:10" ht="19.5" thickBot="1">
      <c r="A33" s="56"/>
      <c r="B33" s="56"/>
      <c r="C33" s="1090"/>
      <c r="D33" s="133" t="str">
        <f>+[2]RECURSOS!Q12</f>
        <v>Benzaltec 5G Solución 2%</v>
      </c>
      <c r="E33" s="134" t="str">
        <f>VLOOKUP(D33,[2]RECURSOS!$Q$10:$S$14,3,FALSE)</f>
        <v>mL</v>
      </c>
      <c r="F33" s="135">
        <v>50</v>
      </c>
      <c r="G33" s="134">
        <f>VLOOKUP(D33,[2]RECURSOS!$Q$10:$S$14,2,FALSE)</f>
        <v>14.007608999999999</v>
      </c>
      <c r="H33" s="136">
        <f>+F33*G33</f>
        <v>700.38044999999988</v>
      </c>
      <c r="I33" s="56"/>
      <c r="J33" s="56"/>
    </row>
    <row r="34" spans="1:10" ht="19.5" thickBot="1">
      <c r="A34" s="56"/>
      <c r="B34" s="56"/>
      <c r="C34" s="137"/>
      <c r="D34" s="137"/>
      <c r="E34" s="137"/>
      <c r="F34" s="138"/>
      <c r="G34" s="137"/>
      <c r="H34" s="139">
        <f>SUM(H30:H33)</f>
        <v>1513.0919740641712</v>
      </c>
      <c r="I34" s="56"/>
      <c r="J34" s="56"/>
    </row>
    <row r="35" spans="1:10" ht="18.75">
      <c r="A35" s="56"/>
      <c r="B35" s="56"/>
      <c r="C35" s="56"/>
      <c r="D35" s="56"/>
      <c r="E35" s="56"/>
      <c r="F35" s="66"/>
      <c r="G35" s="56"/>
      <c r="H35" s="56"/>
      <c r="I35" s="56"/>
      <c r="J35" s="56"/>
    </row>
    <row r="36" spans="1:10" ht="18.75">
      <c r="A36" s="56"/>
      <c r="B36" s="132"/>
      <c r="C36" s="132"/>
      <c r="D36" s="56"/>
      <c r="E36" s="68"/>
      <c r="F36" s="56"/>
      <c r="G36" s="56"/>
      <c r="H36" s="56"/>
      <c r="I36" s="56"/>
      <c r="J36" s="56"/>
    </row>
    <row r="37" spans="1:10" ht="21">
      <c r="A37" s="56"/>
      <c r="B37" s="132"/>
      <c r="C37" s="131" t="s">
        <v>506</v>
      </c>
      <c r="D37" s="1082" t="s">
        <v>514</v>
      </c>
      <c r="E37" s="1082"/>
      <c r="F37" s="1082"/>
      <c r="G37" s="1082"/>
      <c r="H37" s="1082"/>
      <c r="I37" s="1082"/>
      <c r="J37" s="56"/>
    </row>
    <row r="38" spans="1:10" ht="18.75">
      <c r="A38" s="56"/>
      <c r="B38" s="132"/>
      <c r="C38" s="132"/>
      <c r="D38" s="56"/>
      <c r="E38" s="68"/>
      <c r="F38" s="56"/>
      <c r="G38" s="56"/>
      <c r="H38" s="56"/>
      <c r="I38" s="56"/>
      <c r="J38" s="56"/>
    </row>
    <row r="39" spans="1:10" ht="18.75">
      <c r="A39" s="56"/>
      <c r="B39" s="132"/>
      <c r="C39" s="132"/>
      <c r="D39" s="56"/>
      <c r="E39" s="68"/>
      <c r="F39" s="56"/>
      <c r="G39" s="56"/>
      <c r="H39" s="56"/>
      <c r="I39" s="56"/>
      <c r="J39" s="56"/>
    </row>
    <row r="40" spans="1:10" ht="18.75">
      <c r="A40" s="56"/>
      <c r="B40" s="166" t="s">
        <v>395</v>
      </c>
      <c r="C40" s="56"/>
      <c r="D40" s="56"/>
      <c r="E40" s="56"/>
      <c r="F40" s="56"/>
      <c r="G40" s="56"/>
      <c r="H40" s="56"/>
      <c r="I40" s="56"/>
      <c r="J40" s="56"/>
    </row>
    <row r="41" spans="1:10" ht="18.75">
      <c r="A41" s="56"/>
      <c r="B41" s="56"/>
      <c r="C41" s="56"/>
      <c r="D41" s="56"/>
      <c r="E41" s="56"/>
      <c r="F41" s="56"/>
      <c r="G41" s="56"/>
      <c r="H41" s="56"/>
      <c r="I41" s="56"/>
      <c r="J41" s="56"/>
    </row>
    <row r="42" spans="1:10" ht="18.75">
      <c r="A42" s="56"/>
      <c r="B42" s="91" t="s">
        <v>380</v>
      </c>
      <c r="C42" s="91" t="s">
        <v>397</v>
      </c>
      <c r="D42" s="91" t="s">
        <v>603</v>
      </c>
      <c r="E42" s="91" t="s">
        <v>398</v>
      </c>
      <c r="F42" s="91" t="s">
        <v>604</v>
      </c>
      <c r="G42" s="91" t="s">
        <v>399</v>
      </c>
      <c r="H42" s="56"/>
      <c r="I42" s="56"/>
      <c r="J42" s="56"/>
    </row>
    <row r="43" spans="1:10" ht="18.75">
      <c r="A43" s="56"/>
      <c r="B43" s="111"/>
      <c r="C43" s="86" t="s">
        <v>600</v>
      </c>
      <c r="D43" s="152">
        <f>ENERGÍA!K41</f>
        <v>63.25</v>
      </c>
      <c r="E43" s="172">
        <v>4</v>
      </c>
      <c r="F43" s="557">
        <f>+D43*E43</f>
        <v>253</v>
      </c>
      <c r="G43" s="154">
        <f>F43*796.96/1000</f>
        <v>201.63087999999999</v>
      </c>
      <c r="H43" s="56"/>
      <c r="I43" s="56"/>
      <c r="J43" s="56"/>
    </row>
    <row r="44" spans="1:10" ht="19.5" thickBot="1">
      <c r="A44" s="56"/>
      <c r="B44" s="155"/>
      <c r="C44" s="137"/>
      <c r="D44" s="137"/>
      <c r="E44" s="158"/>
      <c r="F44" s="137"/>
      <c r="G44" s="157">
        <f>G43</f>
        <v>201.63087999999999</v>
      </c>
      <c r="H44" s="56"/>
      <c r="I44" s="56"/>
      <c r="J44" s="56"/>
    </row>
    <row r="45" spans="1:10" ht="18.75">
      <c r="A45" s="56"/>
      <c r="B45" s="155"/>
      <c r="C45" s="137"/>
      <c r="D45" s="137"/>
      <c r="E45" s="158"/>
      <c r="F45" s="137"/>
      <c r="G45" s="159"/>
      <c r="H45" s="56"/>
      <c r="I45" s="56"/>
      <c r="J45" s="56"/>
    </row>
    <row r="46" spans="1:10" ht="18.75">
      <c r="A46" s="56"/>
      <c r="B46" s="155"/>
      <c r="C46" s="137"/>
      <c r="D46" s="137"/>
      <c r="E46" s="158"/>
      <c r="F46" s="137"/>
      <c r="G46" s="159"/>
      <c r="H46" s="56"/>
      <c r="I46" s="56"/>
      <c r="J46" s="56"/>
    </row>
    <row r="47" spans="1:10" ht="18.75">
      <c r="A47" s="56"/>
      <c r="B47" s="166" t="s">
        <v>401</v>
      </c>
      <c r="C47" s="137"/>
      <c r="D47" s="137"/>
      <c r="E47" s="137"/>
      <c r="F47" s="137"/>
      <c r="G47" s="137"/>
      <c r="H47" s="56"/>
      <c r="I47" s="56"/>
      <c r="J47" s="56"/>
    </row>
    <row r="48" spans="1:10" ht="18.75">
      <c r="A48" s="56"/>
      <c r="B48" s="137"/>
      <c r="C48" s="137"/>
      <c r="D48" s="137"/>
      <c r="E48" s="137"/>
      <c r="F48" s="137"/>
      <c r="G48" s="56"/>
      <c r="H48" s="56"/>
      <c r="I48" s="56"/>
      <c r="J48" s="56"/>
    </row>
    <row r="49" spans="1:10" ht="18.75">
      <c r="A49" s="56"/>
      <c r="B49" s="91" t="s">
        <v>396</v>
      </c>
      <c r="C49" s="91" t="s">
        <v>402</v>
      </c>
      <c r="D49" s="91" t="s">
        <v>398</v>
      </c>
      <c r="E49" s="91" t="s">
        <v>403</v>
      </c>
      <c r="F49" s="91" t="s">
        <v>404</v>
      </c>
      <c r="G49" s="56"/>
      <c r="H49" s="56"/>
      <c r="I49" s="56"/>
      <c r="J49" s="56"/>
    </row>
    <row r="50" spans="1:10" ht="18.75">
      <c r="A50" s="56"/>
      <c r="B50" s="144" t="s">
        <v>1309</v>
      </c>
      <c r="C50" s="144" t="s">
        <v>405</v>
      </c>
      <c r="D50" s="153">
        <v>4</v>
      </c>
      <c r="E50" s="167">
        <v>4800</v>
      </c>
      <c r="F50" s="154">
        <f>E50*D50</f>
        <v>19200</v>
      </c>
      <c r="G50" s="56"/>
      <c r="H50" s="56"/>
      <c r="I50" s="56"/>
      <c r="J50" s="56"/>
    </row>
    <row r="51" spans="1:10" ht="18.75">
      <c r="A51" s="56"/>
      <c r="B51" s="168" t="s">
        <v>407</v>
      </c>
      <c r="C51" s="169"/>
      <c r="D51" s="170"/>
      <c r="E51" s="171"/>
      <c r="F51" s="170">
        <f>F50</f>
        <v>19200</v>
      </c>
      <c r="G51" s="56"/>
      <c r="H51" s="56"/>
      <c r="I51" s="56"/>
      <c r="J51" s="56"/>
    </row>
    <row r="52" spans="1:10" ht="18.75">
      <c r="A52" s="56"/>
      <c r="B52" s="132"/>
      <c r="C52" s="132"/>
      <c r="D52" s="56"/>
      <c r="E52" s="68"/>
      <c r="F52" s="56"/>
      <c r="G52" s="56"/>
      <c r="H52" s="56"/>
      <c r="I52" s="56"/>
      <c r="J52" s="56"/>
    </row>
    <row r="53" spans="1:10" ht="18.75">
      <c r="A53" s="56"/>
      <c r="B53" s="56"/>
      <c r="C53" s="56"/>
      <c r="D53" s="56"/>
      <c r="E53" s="56"/>
      <c r="F53" s="56"/>
      <c r="G53" s="68"/>
      <c r="H53" s="68"/>
      <c r="I53" s="56"/>
      <c r="J53" s="56"/>
    </row>
    <row r="54" spans="1:10" ht="18.75">
      <c r="A54" s="56"/>
      <c r="C54" s="56"/>
      <c r="D54" s="56"/>
      <c r="E54" s="56"/>
      <c r="F54" s="56"/>
      <c r="G54" s="56"/>
      <c r="H54" s="56"/>
      <c r="I54" s="56"/>
      <c r="J54" s="56"/>
    </row>
    <row r="55" spans="1:10" ht="18.75">
      <c r="A55" s="56"/>
      <c r="B55" s="137"/>
      <c r="C55" s="137"/>
      <c r="D55" s="137"/>
      <c r="E55" s="56"/>
      <c r="F55" s="56"/>
      <c r="G55" s="56"/>
      <c r="H55" s="68"/>
      <c r="I55" s="68"/>
      <c r="J55" s="56"/>
    </row>
    <row r="56" spans="1:10" ht="18.75">
      <c r="A56" s="56"/>
      <c r="B56" s="56"/>
      <c r="C56" s="56"/>
      <c r="D56" s="56"/>
      <c r="E56" s="56"/>
      <c r="F56" s="56"/>
      <c r="G56" s="56"/>
      <c r="H56" s="68"/>
      <c r="I56" s="68"/>
      <c r="J56" s="56"/>
    </row>
    <row r="57" spans="1:10" ht="21">
      <c r="A57" s="56"/>
      <c r="B57" s="56"/>
      <c r="C57" s="131" t="s">
        <v>506</v>
      </c>
      <c r="D57" s="1082" t="s">
        <v>664</v>
      </c>
      <c r="E57" s="1082"/>
      <c r="F57" s="1082"/>
      <c r="G57" s="1082"/>
      <c r="H57" s="1082"/>
      <c r="I57" s="1082"/>
      <c r="J57" s="56"/>
    </row>
    <row r="58" spans="1:10" ht="18.75">
      <c r="A58" s="56"/>
      <c r="B58" s="56"/>
      <c r="C58" s="56"/>
      <c r="D58" s="56"/>
      <c r="E58" s="56"/>
      <c r="F58" s="56"/>
      <c r="G58" s="56"/>
      <c r="H58" s="68"/>
      <c r="I58" s="68"/>
      <c r="J58" s="56"/>
    </row>
    <row r="59" spans="1:10" ht="18.75">
      <c r="A59" s="56"/>
      <c r="B59" s="56"/>
      <c r="C59" s="56"/>
      <c r="D59" s="56"/>
      <c r="E59" s="56"/>
      <c r="F59" s="56"/>
      <c r="G59" s="56"/>
      <c r="H59" s="68"/>
      <c r="I59" s="68"/>
      <c r="J59" s="56"/>
    </row>
    <row r="60" spans="1:10" ht="18.75">
      <c r="A60" s="56"/>
      <c r="B60" s="185" t="s">
        <v>412</v>
      </c>
      <c r="C60" s="185" t="s">
        <v>413</v>
      </c>
      <c r="D60" s="185" t="s">
        <v>413</v>
      </c>
      <c r="E60" s="186" t="s">
        <v>414</v>
      </c>
      <c r="F60" s="56"/>
      <c r="G60" s="56"/>
      <c r="H60" s="68"/>
      <c r="I60" s="68"/>
      <c r="J60" s="56"/>
    </row>
    <row r="61" spans="1:10" ht="18.75">
      <c r="A61" s="56"/>
      <c r="B61" s="1110">
        <v>0.06</v>
      </c>
      <c r="C61" s="187" t="s">
        <v>415</v>
      </c>
      <c r="D61" s="188" t="s">
        <v>449</v>
      </c>
      <c r="E61" s="189">
        <f>VLOOKUP(D61,[2]RECURSOS!$L$10:$O$42,2,FALSE)</f>
        <v>329.80937823834194</v>
      </c>
      <c r="F61" s="56"/>
      <c r="G61" s="56"/>
      <c r="H61" s="68"/>
      <c r="I61" s="68"/>
      <c r="J61" s="56"/>
    </row>
    <row r="62" spans="1:10" ht="18.75">
      <c r="A62" s="56"/>
      <c r="B62" s="1111"/>
      <c r="C62" s="187" t="s">
        <v>417</v>
      </c>
      <c r="D62" s="190" t="s">
        <v>450</v>
      </c>
      <c r="E62" s="189">
        <f>VLOOKUP(D62,[2]RECURSOS!$L$43:$M$65,2,FALSE)</f>
        <v>692</v>
      </c>
      <c r="F62" s="56"/>
      <c r="G62" s="56"/>
      <c r="H62" s="68"/>
      <c r="I62" s="68"/>
      <c r="J62" s="56"/>
    </row>
    <row r="63" spans="1:10" ht="18.75">
      <c r="A63" s="56"/>
      <c r="B63" s="1111"/>
      <c r="C63" s="187" t="s">
        <v>418</v>
      </c>
      <c r="D63" s="190" t="s">
        <v>451</v>
      </c>
      <c r="E63" s="75">
        <f>VLOOKUP(D63,[2]RECURSOS!$L$43:$M$67,2,FALSE)</f>
        <v>0</v>
      </c>
      <c r="F63" s="56"/>
      <c r="G63" s="56"/>
      <c r="H63" s="68"/>
      <c r="I63" s="68"/>
      <c r="J63" s="56"/>
    </row>
    <row r="64" spans="1:10" ht="19.5" thickBot="1">
      <c r="A64" s="56"/>
      <c r="B64" s="1112"/>
      <c r="C64" s="187" t="s">
        <v>419</v>
      </c>
      <c r="D64" s="190" t="s">
        <v>452</v>
      </c>
      <c r="E64" s="191">
        <f>VLOOKUP(D64,[2]RECURSOS!$L$76:$M$82,2,FALSE)</f>
        <v>141.60999999999999</v>
      </c>
      <c r="F64" s="56"/>
      <c r="G64" s="56"/>
      <c r="H64" s="68"/>
      <c r="I64" s="68"/>
      <c r="J64" s="56"/>
    </row>
    <row r="65" spans="1:16" ht="19.5" thickBot="1">
      <c r="A65" s="56"/>
      <c r="B65" s="56"/>
      <c r="C65" s="137"/>
      <c r="D65" s="192" t="s">
        <v>421</v>
      </c>
      <c r="E65" s="193">
        <f>+SUM(E61:E64)</f>
        <v>1163.4193782383418</v>
      </c>
      <c r="F65" s="56"/>
      <c r="G65" s="56"/>
      <c r="H65" s="68"/>
      <c r="I65" s="68"/>
      <c r="J65" s="56"/>
      <c r="L65" s="563">
        <f>G79</f>
        <v>433.89499999999998</v>
      </c>
      <c r="M65" s="573">
        <f>14753.48+G79</f>
        <v>15187.375</v>
      </c>
      <c r="N65" s="568">
        <v>14753.48</v>
      </c>
      <c r="O65" s="568">
        <v>14753.48</v>
      </c>
      <c r="P65" s="568">
        <v>14757.03</v>
      </c>
    </row>
    <row r="66" spans="1:16" ht="19.5" thickBot="1">
      <c r="A66" s="56"/>
      <c r="B66" s="56"/>
      <c r="C66" s="137"/>
      <c r="D66" s="194" t="s">
        <v>422</v>
      </c>
      <c r="E66" s="195">
        <f>E65/B61</f>
        <v>19390.32297063903</v>
      </c>
      <c r="F66" s="561">
        <f>F43+G79</f>
        <v>686.89499999999998</v>
      </c>
      <c r="G66" s="56"/>
      <c r="H66" s="68"/>
      <c r="I66" s="68"/>
      <c r="J66" s="56"/>
      <c r="L66" s="563">
        <f>G101</f>
        <v>908.27</v>
      </c>
      <c r="M66" s="574">
        <f>15087.44+G101</f>
        <v>15995.710000000001</v>
      </c>
      <c r="N66" s="569">
        <v>15087.44</v>
      </c>
      <c r="O66" s="570">
        <v>15087.44</v>
      </c>
      <c r="P66" s="570">
        <v>15090.99</v>
      </c>
    </row>
    <row r="67" spans="1:16" ht="19.5" thickBot="1">
      <c r="A67" s="56"/>
      <c r="B67" s="56"/>
      <c r="C67" s="56"/>
      <c r="D67" s="56"/>
      <c r="E67" s="56"/>
      <c r="F67" s="56"/>
      <c r="G67" s="56"/>
      <c r="H67" s="68"/>
      <c r="I67" s="68"/>
      <c r="J67" s="56"/>
      <c r="L67" s="563">
        <f>G126</f>
        <v>689.42500000000007</v>
      </c>
      <c r="M67" s="575">
        <f>12155.17+G126</f>
        <v>12844.594999999999</v>
      </c>
      <c r="N67" s="571">
        <v>12155.17</v>
      </c>
      <c r="O67" s="571">
        <v>12155.17</v>
      </c>
      <c r="P67" s="571">
        <v>12458.72</v>
      </c>
    </row>
    <row r="68" spans="1:16" ht="19.5" thickBot="1">
      <c r="A68" s="56"/>
      <c r="B68" s="56"/>
      <c r="C68" s="56"/>
      <c r="D68" s="56"/>
      <c r="E68" s="56"/>
      <c r="F68" s="56"/>
      <c r="G68" s="56"/>
      <c r="H68" s="68"/>
      <c r="I68" s="68"/>
      <c r="J68" s="56"/>
      <c r="L68" s="576">
        <f>G148</f>
        <v>619.85</v>
      </c>
      <c r="M68" s="573">
        <f>12186.8+G148</f>
        <v>12806.65</v>
      </c>
      <c r="N68" s="572">
        <v>12186.8</v>
      </c>
      <c r="O68" s="572">
        <v>12186.8</v>
      </c>
      <c r="P68" s="572">
        <v>12190.34</v>
      </c>
    </row>
    <row r="69" spans="1:16" ht="18.75">
      <c r="A69" s="56"/>
      <c r="B69" s="56"/>
      <c r="C69" s="56"/>
      <c r="D69" s="56"/>
      <c r="E69" s="56"/>
      <c r="F69" s="56"/>
      <c r="G69" s="56"/>
      <c r="H69" s="68"/>
      <c r="I69" s="68"/>
      <c r="J69" s="56"/>
      <c r="N69" s="563">
        <f>$L$65+N65</f>
        <v>15187.375</v>
      </c>
      <c r="O69" s="563">
        <f t="shared" ref="O69" si="0">$L$65+O65</f>
        <v>15187.375</v>
      </c>
      <c r="P69" s="563">
        <f>$L$65+P65</f>
        <v>15190.925000000001</v>
      </c>
    </row>
    <row r="70" spans="1:16" ht="18.75">
      <c r="A70" s="56"/>
      <c r="B70" s="63" t="s">
        <v>396</v>
      </c>
      <c r="C70" s="109" t="s">
        <v>402</v>
      </c>
      <c r="D70" s="109" t="s">
        <v>397</v>
      </c>
      <c r="E70" s="109" t="s">
        <v>622</v>
      </c>
      <c r="F70" s="109" t="s">
        <v>398</v>
      </c>
      <c r="G70" s="109" t="s">
        <v>623</v>
      </c>
      <c r="H70" s="109" t="s">
        <v>408</v>
      </c>
      <c r="I70" s="109" t="s">
        <v>409</v>
      </c>
      <c r="J70" s="109" t="s">
        <v>410</v>
      </c>
      <c r="N70" s="563">
        <f>$L$66+N66</f>
        <v>15995.710000000001</v>
      </c>
      <c r="O70" s="563">
        <f t="shared" ref="O70:P70" si="1">$L$66+O66</f>
        <v>15995.710000000001</v>
      </c>
      <c r="P70" s="563">
        <f t="shared" si="1"/>
        <v>15999.26</v>
      </c>
    </row>
    <row r="71" spans="1:16" ht="18.75">
      <c r="A71" s="56"/>
      <c r="B71" s="1109" t="s">
        <v>661</v>
      </c>
      <c r="C71" s="200" t="s">
        <v>642</v>
      </c>
      <c r="D71" s="200" t="s">
        <v>288</v>
      </c>
      <c r="E71" s="201">
        <f>ENERGÍA!W64</f>
        <v>64.515000000000001</v>
      </c>
      <c r="F71" s="135">
        <v>5</v>
      </c>
      <c r="G71" s="134">
        <f>+E71*F71</f>
        <v>322.57499999999999</v>
      </c>
      <c r="H71" s="134">
        <f>G71*796.96/1000</f>
        <v>257.07937199999998</v>
      </c>
      <c r="I71" s="134">
        <f>'Salario empleados'!G15</f>
        <v>4878.0487804878048</v>
      </c>
      <c r="J71" s="134">
        <f>+F71*I71</f>
        <v>24390.243902439026</v>
      </c>
      <c r="N71" s="563">
        <f>$L$67+N67</f>
        <v>12844.594999999999</v>
      </c>
      <c r="O71" s="563">
        <f t="shared" ref="O71:P71" si="2">$L$67+O67</f>
        <v>12844.594999999999</v>
      </c>
      <c r="P71" s="563">
        <f t="shared" si="2"/>
        <v>13148.144999999999</v>
      </c>
    </row>
    <row r="72" spans="1:16" ht="18.75">
      <c r="A72" s="56"/>
      <c r="B72" s="1104"/>
      <c r="C72" s="200" t="s">
        <v>644</v>
      </c>
      <c r="D72" s="200"/>
      <c r="E72" s="201">
        <f>IF(D72="",0,+VLOOKUP(D72,[2]RECURSOS!$A$9:$B$42,2,FALSE))</f>
        <v>0</v>
      </c>
      <c r="F72" s="135">
        <v>1</v>
      </c>
      <c r="G72" s="134">
        <f>+E72*F72</f>
        <v>0</v>
      </c>
      <c r="H72" s="134">
        <f>G72*[2]RECURSOS!$V$11</f>
        <v>0</v>
      </c>
      <c r="I72" s="134">
        <f>'Salario empleados'!G17</f>
        <v>5853.6585365853662</v>
      </c>
      <c r="J72" s="134">
        <f>+F72*I72</f>
        <v>5853.6585365853662</v>
      </c>
      <c r="N72" s="563">
        <f>$L$68+M68</f>
        <v>13426.5</v>
      </c>
      <c r="O72" s="563">
        <f t="shared" ref="O72:P72" si="3">$L$68+N68</f>
        <v>12806.65</v>
      </c>
      <c r="P72" s="563">
        <f t="shared" si="3"/>
        <v>12806.65</v>
      </c>
    </row>
    <row r="73" spans="1:16" ht="18.75">
      <c r="A73" s="56"/>
      <c r="B73" s="110"/>
      <c r="C73" s="200" t="s">
        <v>641</v>
      </c>
      <c r="D73" s="200"/>
      <c r="E73" s="201"/>
      <c r="F73" s="135">
        <v>0.3</v>
      </c>
      <c r="G73" s="134"/>
      <c r="H73" s="134"/>
      <c r="I73" s="134">
        <f>'Salario empleados'!G14</f>
        <v>5853.6585365853662</v>
      </c>
      <c r="J73" s="134">
        <f>+F73*I73</f>
        <v>1756.0975609756099</v>
      </c>
    </row>
    <row r="74" spans="1:16" ht="18.75">
      <c r="A74" s="56"/>
      <c r="B74" s="69"/>
      <c r="C74" s="203"/>
      <c r="D74" s="203"/>
      <c r="E74" s="203"/>
      <c r="F74" s="203"/>
      <c r="G74" s="203"/>
      <c r="H74" s="203">
        <f>SUM(H71:H72)</f>
        <v>257.07937199999998</v>
      </c>
      <c r="I74" s="203"/>
      <c r="J74" s="203">
        <f>SUM(J71:J72)</f>
        <v>30243.902439024394</v>
      </c>
    </row>
    <row r="75" spans="1:16" ht="18.75">
      <c r="A75" s="56"/>
      <c r="B75" s="1109" t="s">
        <v>662</v>
      </c>
      <c r="C75" s="200" t="s">
        <v>642</v>
      </c>
      <c r="D75" s="200"/>
      <c r="E75" s="201">
        <f>IF(D75="",0,+VLOOKUP(D75,[2]RECURSOS!$A$9:$B$42,2,FALSE))</f>
        <v>0</v>
      </c>
      <c r="F75" s="135">
        <v>4.8</v>
      </c>
      <c r="G75" s="134">
        <f>+E75*F75</f>
        <v>0</v>
      </c>
      <c r="H75" s="134">
        <f>G75*[2]RECURSOS!$V$11</f>
        <v>0</v>
      </c>
      <c r="I75" s="134">
        <f>'Salario empleados'!G15</f>
        <v>4878.0487804878048</v>
      </c>
      <c r="J75" s="134">
        <f>+F75*I75</f>
        <v>23414.634146341461</v>
      </c>
    </row>
    <row r="76" spans="1:16" ht="18.75">
      <c r="A76" s="56"/>
      <c r="B76" s="1104"/>
      <c r="C76" s="200" t="s">
        <v>644</v>
      </c>
      <c r="D76" s="200"/>
      <c r="E76" s="201">
        <f>IF(D76="",0,+VLOOKUP(D76,[2]RECURSOS!$A$9:$B$42,2,FALSE))</f>
        <v>0</v>
      </c>
      <c r="F76" s="135">
        <v>0.5</v>
      </c>
      <c r="G76" s="134">
        <f>+E76*F76</f>
        <v>0</v>
      </c>
      <c r="H76" s="134">
        <f>G76*[2]RECURSOS!$V$11</f>
        <v>0</v>
      </c>
      <c r="I76" s="134">
        <f>'Salario empleados'!G17</f>
        <v>5853.6585365853662</v>
      </c>
      <c r="J76" s="134">
        <f>+F76*I76</f>
        <v>2926.8292682926831</v>
      </c>
    </row>
    <row r="77" spans="1:16" ht="18.75">
      <c r="A77" s="56"/>
      <c r="B77" s="110"/>
      <c r="C77" s="200" t="s">
        <v>641</v>
      </c>
      <c r="D77" s="200" t="s">
        <v>663</v>
      </c>
      <c r="E77" s="201">
        <f>ENERGÍA!W70+ENERGÍA!W71+ENERGÍA!W72</f>
        <v>695.75</v>
      </c>
      <c r="F77" s="135">
        <v>0.16</v>
      </c>
      <c r="G77" s="134">
        <f>F77*E77</f>
        <v>111.32000000000001</v>
      </c>
      <c r="H77" s="134">
        <f>G77*796.96/1000</f>
        <v>88.717587200000011</v>
      </c>
      <c r="I77" s="134">
        <f>'Salario empleados'!G14</f>
        <v>5853.6585365853662</v>
      </c>
      <c r="J77" s="134">
        <f>+F77*I77</f>
        <v>936.58536585365857</v>
      </c>
    </row>
    <row r="78" spans="1:16" ht="18.75">
      <c r="A78" s="56"/>
      <c r="B78" s="67" t="s">
        <v>407</v>
      </c>
      <c r="C78" s="203"/>
      <c r="D78" s="203"/>
      <c r="E78" s="203"/>
      <c r="F78" s="203"/>
      <c r="G78" s="203"/>
      <c r="H78" s="203">
        <f>SUM(H75:H77)</f>
        <v>88.717587200000011</v>
      </c>
      <c r="I78" s="203">
        <f>SUM(I75:I77)</f>
        <v>16585.365853658535</v>
      </c>
      <c r="J78" s="203">
        <f>SUM(J75:J77)</f>
        <v>27278.048780487803</v>
      </c>
    </row>
    <row r="79" spans="1:16" ht="18.75">
      <c r="A79" s="70"/>
      <c r="B79" s="70"/>
      <c r="C79" s="206"/>
      <c r="D79" s="206"/>
      <c r="E79" s="137"/>
      <c r="F79" s="137"/>
      <c r="G79" s="560">
        <f>G71+G77</f>
        <v>433.89499999999998</v>
      </c>
      <c r="H79" s="207">
        <f>H78+H74</f>
        <v>345.7969592</v>
      </c>
      <c r="I79" s="137"/>
      <c r="J79" s="207">
        <f>J78+J74</f>
        <v>57521.951219512193</v>
      </c>
    </row>
    <row r="80" spans="1:16" ht="18.75">
      <c r="A80" s="56"/>
      <c r="B80" s="56"/>
      <c r="C80" s="56"/>
      <c r="D80" s="56"/>
      <c r="E80" s="56"/>
      <c r="F80" s="56"/>
      <c r="G80" s="56"/>
      <c r="H80" s="56"/>
      <c r="I80" s="56"/>
      <c r="J80" s="198"/>
    </row>
    <row r="81" spans="1:10" ht="18.75">
      <c r="A81" s="56"/>
      <c r="B81" s="56"/>
      <c r="C81" s="56"/>
      <c r="D81" s="56"/>
      <c r="E81" s="56"/>
      <c r="F81" s="56"/>
      <c r="G81" s="56"/>
      <c r="H81" s="56"/>
      <c r="I81" s="56"/>
      <c r="J81" s="56"/>
    </row>
    <row r="82" spans="1:10" ht="18.75">
      <c r="A82" s="56"/>
      <c r="B82" s="185" t="s">
        <v>412</v>
      </c>
      <c r="C82" s="185" t="s">
        <v>413</v>
      </c>
      <c r="D82" s="185" t="s">
        <v>413</v>
      </c>
      <c r="E82" s="186" t="s">
        <v>414</v>
      </c>
      <c r="F82" s="72"/>
      <c r="G82" s="56"/>
      <c r="H82" s="56"/>
      <c r="I82" s="56"/>
      <c r="J82" s="56"/>
    </row>
    <row r="83" spans="1:10" ht="18.75" customHeight="1">
      <c r="A83" s="56"/>
      <c r="B83" s="1110">
        <v>0.12</v>
      </c>
      <c r="C83" s="187" t="s">
        <v>415</v>
      </c>
      <c r="D83" s="188" t="s">
        <v>416</v>
      </c>
      <c r="E83" s="189">
        <f>VLOOKUP(D83,[2]RECURSOS!$L$10:$O$42,2,FALSE)</f>
        <v>468.07777777777773</v>
      </c>
      <c r="F83" s="56"/>
      <c r="G83" s="56"/>
      <c r="H83" s="56"/>
      <c r="I83" s="56"/>
      <c r="J83" s="56"/>
    </row>
    <row r="84" spans="1:10" ht="18.75">
      <c r="A84" s="56"/>
      <c r="B84" s="1111"/>
      <c r="C84" s="187" t="s">
        <v>417</v>
      </c>
      <c r="D84" s="190" t="s">
        <v>450</v>
      </c>
      <c r="E84" s="189">
        <f>VLOOKUP(D84,[2]RECURSOS!$L$43:$M$65,2,FALSE)</f>
        <v>692</v>
      </c>
      <c r="F84" s="56"/>
      <c r="G84" s="56"/>
      <c r="H84" s="56"/>
      <c r="I84" s="56"/>
      <c r="J84" s="56"/>
    </row>
    <row r="85" spans="1:10" ht="18.75">
      <c r="A85" s="56"/>
      <c r="B85" s="1111"/>
      <c r="C85" s="187" t="s">
        <v>418</v>
      </c>
      <c r="D85" s="190" t="s">
        <v>451</v>
      </c>
      <c r="E85" s="75">
        <f>VLOOKUP(D85,[2]RECURSOS!$L$43:$M$67,2,FALSE)</f>
        <v>0</v>
      </c>
      <c r="F85" s="56"/>
      <c r="G85" s="56"/>
      <c r="H85" s="56"/>
      <c r="I85" s="56"/>
      <c r="J85" s="56"/>
    </row>
    <row r="86" spans="1:10" ht="18.75">
      <c r="A86" s="56"/>
      <c r="B86" s="1112"/>
      <c r="C86" s="187" t="s">
        <v>419</v>
      </c>
      <c r="D86" s="190" t="s">
        <v>420</v>
      </c>
      <c r="E86" s="189">
        <f>VLOOKUP(D86,[2]RECURSOS!$L$76:$M$82,2,FALSE)</f>
        <v>202.29999999999998</v>
      </c>
      <c r="F86" s="56"/>
      <c r="G86" s="56"/>
      <c r="H86" s="56"/>
      <c r="I86" s="56"/>
      <c r="J86" s="56"/>
    </row>
    <row r="87" spans="1:10" ht="18.75">
      <c r="A87" s="56"/>
      <c r="B87" s="137"/>
      <c r="C87" s="137"/>
      <c r="D87" s="192" t="s">
        <v>421</v>
      </c>
      <c r="E87" s="193">
        <f>+SUM(E83:E86)</f>
        <v>1362.3777777777777</v>
      </c>
      <c r="F87" s="56"/>
      <c r="G87" s="56"/>
      <c r="H87" s="56"/>
      <c r="I87" s="56"/>
      <c r="J87" s="56"/>
    </row>
    <row r="88" spans="1:10" ht="18.75">
      <c r="A88" s="56"/>
      <c r="B88" s="137"/>
      <c r="C88" s="137"/>
      <c r="D88" s="194" t="s">
        <v>422</v>
      </c>
      <c r="E88" s="195">
        <f>E87/B83</f>
        <v>11353.148148148148</v>
      </c>
      <c r="F88" s="561">
        <f>F43+G101</f>
        <v>1161.27</v>
      </c>
      <c r="G88" s="56"/>
      <c r="H88" s="56"/>
      <c r="I88" s="56"/>
      <c r="J88" s="56"/>
    </row>
    <row r="89" spans="1:10" ht="18.75">
      <c r="A89" s="56"/>
      <c r="B89" s="56"/>
      <c r="C89" s="56"/>
      <c r="D89" s="56"/>
      <c r="E89" s="56"/>
      <c r="F89" s="56"/>
      <c r="G89" s="56"/>
      <c r="H89" s="56"/>
      <c r="I89" s="56"/>
      <c r="J89" s="56"/>
    </row>
    <row r="90" spans="1:10" ht="18.75">
      <c r="A90" s="56"/>
    </row>
    <row r="91" spans="1:10" ht="18.75">
      <c r="A91" s="56"/>
      <c r="B91" s="56"/>
      <c r="C91" s="56"/>
      <c r="D91" s="56"/>
      <c r="E91" s="56"/>
      <c r="F91" s="56"/>
      <c r="G91" s="56"/>
      <c r="H91" s="68"/>
      <c r="I91" s="68"/>
      <c r="J91" s="56"/>
    </row>
    <row r="92" spans="1:10" ht="18.75">
      <c r="A92" s="56"/>
      <c r="B92" s="109" t="s">
        <v>396</v>
      </c>
      <c r="C92" s="109" t="s">
        <v>402</v>
      </c>
      <c r="D92" s="109" t="s">
        <v>397</v>
      </c>
      <c r="E92" s="109" t="s">
        <v>622</v>
      </c>
      <c r="F92" s="109" t="s">
        <v>398</v>
      </c>
      <c r="G92" s="109" t="s">
        <v>623</v>
      </c>
      <c r="H92" s="109" t="s">
        <v>408</v>
      </c>
      <c r="I92" s="109" t="s">
        <v>409</v>
      </c>
      <c r="J92" s="109" t="s">
        <v>410</v>
      </c>
    </row>
    <row r="93" spans="1:10" ht="18.75">
      <c r="A93" s="56"/>
      <c r="B93" s="1103" t="s">
        <v>661</v>
      </c>
      <c r="C93" s="200" t="s">
        <v>642</v>
      </c>
      <c r="D93" s="200" t="s">
        <v>288</v>
      </c>
      <c r="E93" s="201">
        <f>VLOOKUP(D93,'ENERGÍA EQUIPOS'!C3:I35,6,FALSE)</f>
        <v>177.1</v>
      </c>
      <c r="F93" s="135">
        <v>4.5</v>
      </c>
      <c r="G93" s="134">
        <f>+E93*F93</f>
        <v>796.94999999999993</v>
      </c>
      <c r="H93" s="134">
        <f>G93*796.96/1000</f>
        <v>635.13727200000005</v>
      </c>
      <c r="I93" s="134">
        <f>'Salario empleados'!G15</f>
        <v>4878.0487804878048</v>
      </c>
      <c r="J93" s="134">
        <f>+F93*I93</f>
        <v>21951.219512195123</v>
      </c>
    </row>
    <row r="94" spans="1:10" ht="18.75">
      <c r="A94" s="56"/>
      <c r="B94" s="1104"/>
      <c r="C94" s="200" t="s">
        <v>644</v>
      </c>
      <c r="D94" s="200"/>
      <c r="E94" s="201">
        <f>IF(D94="",0,+VLOOKUP(D94,[2]RECURSOS!$A$9:$B$42,2,FALSE))</f>
        <v>0</v>
      </c>
      <c r="F94" s="135">
        <v>1</v>
      </c>
      <c r="G94" s="134">
        <f>+E94*F94</f>
        <v>0</v>
      </c>
      <c r="H94" s="134">
        <f>G94*[2]RECURSOS!$V$11</f>
        <v>0</v>
      </c>
      <c r="I94" s="134">
        <f>'Salario empleados'!G14</f>
        <v>5853.6585365853662</v>
      </c>
      <c r="J94" s="134">
        <f>+F94*I94</f>
        <v>5853.6585365853662</v>
      </c>
    </row>
    <row r="95" spans="1:10" ht="18.75">
      <c r="A95" s="56"/>
      <c r="B95" s="110"/>
      <c r="C95" s="200" t="s">
        <v>641</v>
      </c>
      <c r="D95" s="200"/>
      <c r="E95" s="201"/>
      <c r="F95" s="135">
        <v>0.3</v>
      </c>
      <c r="G95" s="134"/>
      <c r="H95" s="134"/>
      <c r="I95" s="134">
        <f>'Salario empleados'!G14</f>
        <v>5853.6585365853662</v>
      </c>
      <c r="J95" s="134">
        <f>+F95*I95</f>
        <v>1756.0975609756099</v>
      </c>
    </row>
    <row r="96" spans="1:10" ht="18.75">
      <c r="A96" s="56"/>
      <c r="B96" s="204"/>
      <c r="C96" s="203"/>
      <c r="D96" s="203"/>
      <c r="E96" s="203"/>
      <c r="F96" s="203"/>
      <c r="G96" s="203"/>
      <c r="H96" s="203">
        <f>SUM(H93:H94)</f>
        <v>635.13727200000005</v>
      </c>
      <c r="I96" s="203"/>
      <c r="J96" s="203">
        <f>SUM(J93:J94)</f>
        <v>27804.878048780491</v>
      </c>
    </row>
    <row r="97" spans="1:10" ht="18.75">
      <c r="A97" s="56"/>
      <c r="B97" s="1103" t="s">
        <v>662</v>
      </c>
      <c r="C97" s="200" t="s">
        <v>642</v>
      </c>
      <c r="D97" s="200"/>
      <c r="E97" s="201">
        <f>IF(D97="",0,+VLOOKUP(D97,[2]RECURSOS!$A$9:$B$42,2,FALSE))</f>
        <v>0</v>
      </c>
      <c r="F97" s="135">
        <v>4.8</v>
      </c>
      <c r="G97" s="134">
        <f>+E97*F97</f>
        <v>0</v>
      </c>
      <c r="H97" s="134">
        <f>G97*[2]RECURSOS!$V$11</f>
        <v>0</v>
      </c>
      <c r="I97" s="134">
        <f>'Salario empleados'!G15</f>
        <v>4878.0487804878048</v>
      </c>
      <c r="J97" s="134">
        <f>+F97*I97</f>
        <v>23414.634146341461</v>
      </c>
    </row>
    <row r="98" spans="1:10" ht="18.75">
      <c r="A98" s="56"/>
      <c r="B98" s="1104"/>
      <c r="C98" s="200" t="s">
        <v>644</v>
      </c>
      <c r="D98" s="200"/>
      <c r="E98" s="201">
        <f>IF(D98="",0,+VLOOKUP(D98,[2]RECURSOS!$A$9:$B$42,2,FALSE))</f>
        <v>0</v>
      </c>
      <c r="F98" s="135">
        <v>0.5</v>
      </c>
      <c r="G98" s="134">
        <f>+E98*F98</f>
        <v>0</v>
      </c>
      <c r="H98" s="134">
        <f>G98*[2]RECURSOS!$V$11</f>
        <v>0</v>
      </c>
      <c r="I98" s="134">
        <f>'Salario empleados'!G14</f>
        <v>5853.6585365853662</v>
      </c>
      <c r="J98" s="134">
        <f>+F98*I98</f>
        <v>2926.8292682926831</v>
      </c>
    </row>
    <row r="99" spans="1:10" ht="18.75">
      <c r="A99" s="56"/>
      <c r="B99" s="110"/>
      <c r="C99" s="200" t="s">
        <v>641</v>
      </c>
      <c r="D99" s="200" t="s">
        <v>663</v>
      </c>
      <c r="E99" s="201">
        <f>ENERGÍA!W70+ENERGÍA!W71+ENERGÍA!W72</f>
        <v>695.75</v>
      </c>
      <c r="F99" s="135">
        <v>0.16</v>
      </c>
      <c r="G99" s="134">
        <f>F99*E99</f>
        <v>111.32000000000001</v>
      </c>
      <c r="H99" s="134">
        <f>G99*796.96/1000</f>
        <v>88.717587200000011</v>
      </c>
      <c r="I99" s="134">
        <f>'Salario empleados'!G14</f>
        <v>5853.6585365853662</v>
      </c>
      <c r="J99" s="134">
        <f>+F99*I99</f>
        <v>936.58536585365857</v>
      </c>
    </row>
    <row r="100" spans="1:10" ht="18.75">
      <c r="A100" s="56"/>
      <c r="B100" s="202" t="s">
        <v>407</v>
      </c>
      <c r="C100" s="203"/>
      <c r="D100" s="203"/>
      <c r="E100" s="203"/>
      <c r="F100" s="203"/>
      <c r="G100" s="203"/>
      <c r="H100" s="203">
        <f>SUM(H97:H99)</f>
        <v>88.717587200000011</v>
      </c>
      <c r="I100" s="203">
        <f>SUM(I97:I99)</f>
        <v>16585.365853658535</v>
      </c>
      <c r="J100" s="203">
        <f>SUM(J97:J99)</f>
        <v>27278.048780487803</v>
      </c>
    </row>
    <row r="101" spans="1:10" ht="18.75">
      <c r="A101" s="70"/>
      <c r="B101" s="205"/>
      <c r="C101" s="206"/>
      <c r="D101" s="206"/>
      <c r="E101" s="137"/>
      <c r="F101" s="137"/>
      <c r="G101" s="560">
        <f>G93+G99</f>
        <v>908.27</v>
      </c>
      <c r="H101" s="207">
        <f>+H100+H96</f>
        <v>723.85485920000008</v>
      </c>
      <c r="I101" s="137"/>
      <c r="J101" s="207">
        <f>J100+J96</f>
        <v>55082.926829268297</v>
      </c>
    </row>
    <row r="102" spans="1:10" ht="18.75">
      <c r="A102" s="56"/>
      <c r="B102" s="56"/>
      <c r="C102" s="56"/>
      <c r="D102" s="56"/>
      <c r="E102" s="56"/>
      <c r="F102" s="56"/>
      <c r="G102" s="56"/>
      <c r="H102" s="56"/>
      <c r="I102" s="56"/>
      <c r="J102" s="199"/>
    </row>
    <row r="103" spans="1:10" ht="18.75">
      <c r="A103" s="56"/>
      <c r="B103" s="56"/>
      <c r="C103" s="56"/>
      <c r="D103" s="56"/>
      <c r="E103" s="56"/>
      <c r="F103" s="56"/>
      <c r="G103" s="56"/>
      <c r="H103" s="56"/>
      <c r="I103" s="56"/>
      <c r="J103" s="199"/>
    </row>
    <row r="104" spans="1:10" ht="18.75">
      <c r="A104" s="56"/>
      <c r="B104" s="70"/>
      <c r="C104" s="71"/>
      <c r="D104" s="71"/>
      <c r="E104" s="56"/>
      <c r="F104" s="56"/>
      <c r="G104" s="56"/>
      <c r="H104" s="68"/>
      <c r="I104" s="56"/>
      <c r="J104" s="68"/>
    </row>
    <row r="105" spans="1:10" ht="18.75">
      <c r="A105" s="56"/>
      <c r="B105" s="56"/>
      <c r="C105" s="56"/>
      <c r="D105" s="56"/>
      <c r="E105" s="56"/>
      <c r="F105" s="56"/>
      <c r="G105" s="56"/>
      <c r="H105" s="56"/>
      <c r="I105" s="56"/>
      <c r="J105" s="199"/>
    </row>
    <row r="106" spans="1:10" ht="18.75">
      <c r="A106" s="56"/>
      <c r="B106" s="56"/>
      <c r="C106" s="56"/>
      <c r="D106" s="56"/>
      <c r="E106" s="56"/>
      <c r="F106" s="56"/>
      <c r="G106" s="56"/>
      <c r="H106" s="56"/>
      <c r="I106" s="56"/>
      <c r="J106" s="56"/>
    </row>
    <row r="107" spans="1:10" ht="18.75">
      <c r="A107" s="56"/>
      <c r="B107" s="174" t="s">
        <v>412</v>
      </c>
      <c r="C107" s="174" t="s">
        <v>413</v>
      </c>
      <c r="D107" s="174" t="s">
        <v>413</v>
      </c>
      <c r="E107" s="175" t="s">
        <v>414</v>
      </c>
      <c r="F107" s="72"/>
      <c r="G107" s="56"/>
      <c r="H107" s="56"/>
      <c r="I107" s="56"/>
      <c r="J107" s="56"/>
    </row>
    <row r="108" spans="1:10" ht="18.75">
      <c r="A108" s="56"/>
      <c r="B108" s="1105">
        <v>0.5</v>
      </c>
      <c r="C108" s="176" t="s">
        <v>415</v>
      </c>
      <c r="D108" s="177" t="s">
        <v>423</v>
      </c>
      <c r="E108" s="178">
        <f>VLOOKUP(D108,[2]RECURSOS!$L$10:$O$42,2,FALSE)</f>
        <v>778.435294117647</v>
      </c>
      <c r="F108" s="56"/>
      <c r="G108" s="56"/>
      <c r="H108" s="56"/>
      <c r="I108" s="56"/>
      <c r="J108" s="56"/>
    </row>
    <row r="109" spans="1:10" ht="18.75">
      <c r="A109" s="56"/>
      <c r="B109" s="1106"/>
      <c r="C109" s="176" t="s">
        <v>417</v>
      </c>
      <c r="D109" s="179" t="s">
        <v>453</v>
      </c>
      <c r="E109" s="178">
        <f>VLOOKUP(D109,[2]RECURSOS!$L$43:$M$65,2,FALSE)</f>
        <v>502.00229999999999</v>
      </c>
      <c r="F109" s="56"/>
      <c r="G109" s="56"/>
      <c r="H109" s="56"/>
      <c r="I109" s="56"/>
      <c r="J109" s="56"/>
    </row>
    <row r="110" spans="1:10" ht="18.75">
      <c r="A110" s="56"/>
      <c r="B110" s="1106"/>
      <c r="C110" s="176" t="s">
        <v>418</v>
      </c>
      <c r="D110" s="179" t="s">
        <v>451</v>
      </c>
      <c r="E110" s="180">
        <f>VLOOKUP(D110,[2]RECURSOS!$L$43:$M$67,2,FALSE)</f>
        <v>0</v>
      </c>
      <c r="F110" s="56"/>
      <c r="G110" s="56"/>
      <c r="H110" s="56"/>
      <c r="I110" s="56"/>
      <c r="J110" s="56"/>
    </row>
    <row r="111" spans="1:10" ht="18.75">
      <c r="A111" s="56"/>
      <c r="B111" s="1107"/>
      <c r="C111" s="176" t="s">
        <v>419</v>
      </c>
      <c r="D111" s="179" t="s">
        <v>424</v>
      </c>
      <c r="E111" s="178">
        <f>VLOOKUP(D111,[2]RECURSOS!$L$76:$M$82,2,FALSE)</f>
        <v>411.74</v>
      </c>
      <c r="F111" s="56"/>
      <c r="G111" s="56"/>
      <c r="H111" s="56"/>
      <c r="I111" s="56"/>
      <c r="J111" s="56"/>
    </row>
    <row r="112" spans="1:10" ht="18.75">
      <c r="A112" s="56"/>
      <c r="B112" s="173"/>
      <c r="C112" s="173"/>
      <c r="D112" s="181" t="s">
        <v>421</v>
      </c>
      <c r="E112" s="182">
        <f>+SUM(E108:E111)</f>
        <v>1692.177594117647</v>
      </c>
      <c r="F112" s="56"/>
      <c r="G112" s="56"/>
      <c r="H112" s="56"/>
      <c r="I112" s="56"/>
      <c r="J112" s="56"/>
    </row>
    <row r="113" spans="1:10" ht="18.75">
      <c r="A113" s="56"/>
      <c r="B113" s="173"/>
      <c r="C113" s="173"/>
      <c r="D113" s="183" t="s">
        <v>422</v>
      </c>
      <c r="E113" s="184">
        <f>E112/B108</f>
        <v>3384.355188235294</v>
      </c>
      <c r="F113" s="561">
        <f>F43+G126</f>
        <v>942.42500000000007</v>
      </c>
      <c r="G113" s="56"/>
      <c r="H113" s="56"/>
      <c r="I113" s="56"/>
      <c r="J113" s="56"/>
    </row>
    <row r="114" spans="1:10" ht="18.75">
      <c r="A114" s="56"/>
      <c r="B114" s="56"/>
      <c r="C114" s="56"/>
      <c r="D114" s="56"/>
      <c r="E114" s="56"/>
      <c r="F114" s="56"/>
      <c r="G114" s="56"/>
      <c r="H114" s="56"/>
      <c r="I114" s="56"/>
      <c r="J114" s="56"/>
    </row>
    <row r="115" spans="1:10" ht="18.75">
      <c r="A115" s="56"/>
    </row>
    <row r="116" spans="1:10" ht="18.75">
      <c r="A116" s="56"/>
      <c r="B116" s="56"/>
      <c r="C116" s="56"/>
      <c r="D116" s="56"/>
      <c r="E116" s="56"/>
      <c r="F116" s="56"/>
      <c r="G116" s="56"/>
      <c r="H116" s="68"/>
      <c r="I116" s="68"/>
      <c r="J116" s="56"/>
    </row>
    <row r="117" spans="1:10" ht="18.75">
      <c r="A117" s="56"/>
      <c r="B117" s="109" t="s">
        <v>396</v>
      </c>
      <c r="C117" s="109" t="s">
        <v>402</v>
      </c>
      <c r="D117" s="109" t="s">
        <v>397</v>
      </c>
      <c r="E117" s="109" t="s">
        <v>622</v>
      </c>
      <c r="F117" s="109" t="s">
        <v>398</v>
      </c>
      <c r="G117" s="109" t="s">
        <v>623</v>
      </c>
      <c r="H117" s="109" t="s">
        <v>408</v>
      </c>
      <c r="I117" s="109" t="s">
        <v>409</v>
      </c>
      <c r="J117" s="109" t="s">
        <v>410</v>
      </c>
    </row>
    <row r="118" spans="1:10" ht="18.75">
      <c r="A118" s="56"/>
      <c r="B118" s="1103" t="s">
        <v>661</v>
      </c>
      <c r="C118" s="200" t="s">
        <v>642</v>
      </c>
      <c r="D118" s="200" t="s">
        <v>288</v>
      </c>
      <c r="E118" s="201">
        <f>VLOOKUP(D118,'ENERGÍA EQUIPOS'!C3:I35,6,FALSE)</f>
        <v>177.1</v>
      </c>
      <c r="F118" s="135">
        <v>3.5</v>
      </c>
      <c r="G118" s="134">
        <f>+E118*F118</f>
        <v>619.85</v>
      </c>
      <c r="H118" s="134">
        <f>G118*796.96/1000</f>
        <v>493.995656</v>
      </c>
      <c r="I118" s="134">
        <f>'Salario empleados'!G15</f>
        <v>4878.0487804878048</v>
      </c>
      <c r="J118" s="134">
        <f>+F118*I118</f>
        <v>17073.170731707316</v>
      </c>
    </row>
    <row r="119" spans="1:10" ht="18.75">
      <c r="A119" s="56"/>
      <c r="B119" s="1104"/>
      <c r="C119" s="200" t="s">
        <v>644</v>
      </c>
      <c r="D119" s="200"/>
      <c r="E119" s="201">
        <f>IF(D119="",0,+VLOOKUP(D119,[2]RECURSOS!$A$9:$B$42,2,FALSE))</f>
        <v>0</v>
      </c>
      <c r="F119" s="135">
        <v>1</v>
      </c>
      <c r="G119" s="134">
        <f>+E119*F119</f>
        <v>0</v>
      </c>
      <c r="H119" s="134">
        <f>G119*[2]RECURSOS!$V$11</f>
        <v>0</v>
      </c>
      <c r="I119" s="134">
        <f>'Salario empleados'!G17</f>
        <v>5853.6585365853662</v>
      </c>
      <c r="J119" s="134">
        <f>+F119*I119</f>
        <v>5853.6585365853662</v>
      </c>
    </row>
    <row r="120" spans="1:10" ht="18.75">
      <c r="A120" s="56"/>
      <c r="B120" s="110"/>
      <c r="C120" s="200" t="s">
        <v>641</v>
      </c>
      <c r="D120" s="200"/>
      <c r="E120" s="201"/>
      <c r="F120" s="135">
        <v>0.5</v>
      </c>
      <c r="G120" s="134"/>
      <c r="H120" s="134"/>
      <c r="I120" s="134">
        <f>'Salario empleados'!G14</f>
        <v>5853.6585365853662</v>
      </c>
      <c r="J120" s="134">
        <f>+F120*I120</f>
        <v>2926.8292682926831</v>
      </c>
    </row>
    <row r="121" spans="1:10" ht="18.75">
      <c r="A121" s="56"/>
      <c r="B121" s="204"/>
      <c r="C121" s="203"/>
      <c r="D121" s="203"/>
      <c r="E121" s="203"/>
      <c r="F121" s="203"/>
      <c r="G121" s="203"/>
      <c r="H121" s="203">
        <f>SUM(H118:H119)</f>
        <v>493.995656</v>
      </c>
      <c r="I121" s="203"/>
      <c r="J121" s="203">
        <f>SUM(J118:J119)</f>
        <v>22926.829268292684</v>
      </c>
    </row>
    <row r="122" spans="1:10" ht="18.75">
      <c r="A122" s="56"/>
      <c r="B122" s="1103" t="s">
        <v>662</v>
      </c>
      <c r="C122" s="200" t="s">
        <v>642</v>
      </c>
      <c r="D122" s="200"/>
      <c r="E122" s="201">
        <f>IF(D122="",0,+VLOOKUP(D122,[2]RECURSOS!$A$9:$B$42,2,FALSE))</f>
        <v>0</v>
      </c>
      <c r="F122" s="135">
        <v>1</v>
      </c>
      <c r="G122" s="134">
        <f>+E122*F122</f>
        <v>0</v>
      </c>
      <c r="H122" s="134">
        <f>G122*[2]RECURSOS!$V$11</f>
        <v>0</v>
      </c>
      <c r="I122" s="134">
        <f>'Salario empleados'!G15</f>
        <v>4878.0487804878048</v>
      </c>
      <c r="J122" s="134">
        <f>+F122*I122</f>
        <v>4878.0487804878048</v>
      </c>
    </row>
    <row r="123" spans="1:10" ht="18.75">
      <c r="A123" s="56"/>
      <c r="B123" s="1104"/>
      <c r="C123" s="200" t="s">
        <v>644</v>
      </c>
      <c r="D123" s="200"/>
      <c r="E123" s="201">
        <f>IF(D123="",0,+VLOOKUP(D123,[2]RECURSOS!$A$9:$B$42,2,FALSE))</f>
        <v>0</v>
      </c>
      <c r="F123" s="135">
        <v>0.3</v>
      </c>
      <c r="G123" s="134">
        <f>+E123*F123</f>
        <v>0</v>
      </c>
      <c r="H123" s="134">
        <f>G123*[2]RECURSOS!$V$11</f>
        <v>0</v>
      </c>
      <c r="I123" s="134">
        <f>'Salario empleados'!G17</f>
        <v>5853.6585365853662</v>
      </c>
      <c r="J123" s="134">
        <f>+F123*I123</f>
        <v>1756.0975609756099</v>
      </c>
    </row>
    <row r="124" spans="1:10" ht="18.75">
      <c r="A124" s="56"/>
      <c r="B124" s="110"/>
      <c r="C124" s="200" t="s">
        <v>641</v>
      </c>
      <c r="D124" s="200" t="s">
        <v>663</v>
      </c>
      <c r="E124" s="201">
        <f>ENERGÍA!W70+ENERGÍA!W71+ENERGÍA!W72</f>
        <v>695.75</v>
      </c>
      <c r="F124" s="135">
        <v>0.1</v>
      </c>
      <c r="G124" s="134">
        <f>F124*E124</f>
        <v>69.575000000000003</v>
      </c>
      <c r="H124" s="134">
        <f>G124*796.96/1000</f>
        <v>55.448492000000009</v>
      </c>
      <c r="I124" s="134">
        <f>'Salario empleados'!G14</f>
        <v>5853.6585365853662</v>
      </c>
      <c r="J124" s="134">
        <f>+F124*I124</f>
        <v>585.36585365853659</v>
      </c>
    </row>
    <row r="125" spans="1:10" ht="18.75">
      <c r="A125" s="56"/>
      <c r="B125" s="202" t="s">
        <v>407</v>
      </c>
      <c r="C125" s="203"/>
      <c r="D125" s="203"/>
      <c r="E125" s="203"/>
      <c r="F125" s="203"/>
      <c r="G125" s="203"/>
      <c r="H125" s="203">
        <f>SUM(H122:H124)</f>
        <v>55.448492000000009</v>
      </c>
      <c r="I125" s="203">
        <f>SUM(I122:I124)</f>
        <v>16585.365853658535</v>
      </c>
      <c r="J125" s="203">
        <f>SUM(J122:J124)</f>
        <v>7219.5121951219508</v>
      </c>
    </row>
    <row r="126" spans="1:10" ht="18.75" customHeight="1">
      <c r="A126" s="70"/>
      <c r="C126" s="206"/>
      <c r="D126" s="206"/>
      <c r="E126" s="137"/>
      <c r="F126" s="137"/>
      <c r="G126" s="560">
        <f>G118+G124</f>
        <v>689.42500000000007</v>
      </c>
      <c r="H126" s="207">
        <f>H125+H121</f>
        <v>549.44414800000004</v>
      </c>
      <c r="I126" s="137"/>
      <c r="J126" s="207">
        <f>J125+J121</f>
        <v>30146.341463414636</v>
      </c>
    </row>
    <row r="127" spans="1:10" ht="18.75" customHeight="1">
      <c r="A127" s="70"/>
      <c r="C127" s="206"/>
      <c r="D127" s="206"/>
      <c r="E127" s="137"/>
      <c r="F127" s="137"/>
      <c r="G127" s="137"/>
      <c r="H127" s="158"/>
      <c r="I127" s="137"/>
      <c r="J127" s="158"/>
    </row>
    <row r="128" spans="1:10" ht="18.75" customHeight="1">
      <c r="A128" s="70"/>
      <c r="C128" s="206"/>
      <c r="D128" s="206"/>
      <c r="E128" s="137"/>
      <c r="F128" s="137"/>
      <c r="G128" s="137"/>
      <c r="H128" s="158"/>
      <c r="I128" s="137"/>
      <c r="J128" s="158"/>
    </row>
    <row r="129" spans="1:10" ht="18.75" customHeight="1">
      <c r="A129" s="70"/>
      <c r="C129" s="206"/>
      <c r="D129" s="206"/>
      <c r="E129" s="137"/>
      <c r="F129" s="137"/>
      <c r="G129" s="137"/>
      <c r="H129" s="158"/>
      <c r="I129" s="137"/>
      <c r="J129" s="158"/>
    </row>
    <row r="130" spans="1:10" ht="18.75" customHeight="1">
      <c r="A130" s="70"/>
      <c r="B130" s="210" t="s">
        <v>412</v>
      </c>
      <c r="C130" s="208" t="s">
        <v>413</v>
      </c>
      <c r="D130" s="174" t="s">
        <v>413</v>
      </c>
      <c r="E130" s="175" t="s">
        <v>414</v>
      </c>
      <c r="F130" s="137"/>
      <c r="G130" s="137"/>
      <c r="H130" s="158"/>
      <c r="I130" s="137"/>
      <c r="J130" s="158"/>
    </row>
    <row r="131" spans="1:10" ht="31.5" customHeight="1">
      <c r="A131" s="56"/>
      <c r="B131" s="1108">
        <v>1</v>
      </c>
      <c r="C131" s="209" t="s">
        <v>417</v>
      </c>
      <c r="D131" s="74" t="s">
        <v>453</v>
      </c>
      <c r="E131" s="73">
        <f>VLOOKUP(D131,[2]RECURSOS!$L$43:$M$65,2,FALSE)</f>
        <v>502.00229999999999</v>
      </c>
      <c r="F131" s="56"/>
      <c r="G131" s="56"/>
      <c r="H131" s="56"/>
      <c r="I131" s="56"/>
      <c r="J131" s="56"/>
    </row>
    <row r="132" spans="1:10" ht="18.75">
      <c r="A132" s="56"/>
      <c r="B132" s="1108"/>
      <c r="C132" s="209" t="s">
        <v>418</v>
      </c>
      <c r="D132" s="74" t="s">
        <v>451</v>
      </c>
      <c r="E132" s="75">
        <f>VLOOKUP(D132,[2]RECURSOS!$L$43:$M$67,2,FALSE)</f>
        <v>0</v>
      </c>
      <c r="F132" s="56"/>
      <c r="G132" s="56"/>
      <c r="H132" s="56"/>
      <c r="I132" s="56"/>
      <c r="J132" s="56"/>
    </row>
    <row r="133" spans="1:10" ht="31.5" customHeight="1">
      <c r="A133" s="56"/>
      <c r="B133" s="1108"/>
      <c r="C133" s="209" t="s">
        <v>419</v>
      </c>
      <c r="D133" s="74" t="s">
        <v>424</v>
      </c>
      <c r="E133" s="73">
        <f>VLOOKUP(D133,[2]RECURSOS!$L$76:$M$82,2,FALSE)</f>
        <v>411.74</v>
      </c>
      <c r="F133" s="56"/>
      <c r="G133" s="56"/>
      <c r="H133" s="56"/>
      <c r="I133" s="56"/>
      <c r="J133" s="56"/>
    </row>
    <row r="134" spans="1:10" ht="18.75">
      <c r="A134" s="56"/>
      <c r="B134" s="56"/>
      <c r="C134" s="56"/>
      <c r="D134" s="76" t="s">
        <v>421</v>
      </c>
      <c r="E134" s="77">
        <f>+SUM(E126:E133)</f>
        <v>913.7423</v>
      </c>
      <c r="F134" s="56"/>
      <c r="G134" s="56"/>
      <c r="H134" s="56"/>
      <c r="I134" s="56"/>
      <c r="J134" s="56"/>
    </row>
    <row r="135" spans="1:10" ht="18.75">
      <c r="A135" s="56"/>
      <c r="B135" s="56"/>
      <c r="C135" s="56"/>
      <c r="D135" s="78" t="s">
        <v>422</v>
      </c>
      <c r="E135" s="79">
        <f>E134/B131</f>
        <v>913.7423</v>
      </c>
      <c r="F135" s="561">
        <f>F43+G148</f>
        <v>872.85</v>
      </c>
      <c r="G135" s="56"/>
      <c r="H135" s="56"/>
      <c r="I135" s="56"/>
      <c r="J135" s="56"/>
    </row>
    <row r="136" spans="1:10" ht="18.75">
      <c r="A136" s="56"/>
      <c r="B136" s="56"/>
      <c r="C136" s="56"/>
      <c r="D136" s="56"/>
      <c r="E136" s="56"/>
      <c r="F136" s="56"/>
      <c r="G136" s="56"/>
      <c r="H136" s="56"/>
      <c r="I136" s="56"/>
      <c r="J136" s="56"/>
    </row>
    <row r="137" spans="1:10" ht="18.75">
      <c r="A137" s="56"/>
    </row>
    <row r="138" spans="1:10" ht="18.75">
      <c r="A138" s="56"/>
      <c r="B138" s="56"/>
      <c r="C138" s="56"/>
      <c r="D138" s="56"/>
      <c r="E138" s="56"/>
      <c r="F138" s="56"/>
      <c r="G138" s="56"/>
      <c r="H138" s="68"/>
      <c r="I138" s="68"/>
      <c r="J138" s="56"/>
    </row>
    <row r="139" spans="1:10" ht="18.75">
      <c r="A139" s="56"/>
      <c r="B139" s="109" t="s">
        <v>396</v>
      </c>
      <c r="C139" s="109" t="s">
        <v>402</v>
      </c>
      <c r="D139" s="109" t="s">
        <v>397</v>
      </c>
      <c r="E139" s="109" t="s">
        <v>622</v>
      </c>
      <c r="F139" s="109" t="s">
        <v>398</v>
      </c>
      <c r="G139" s="109" t="s">
        <v>623</v>
      </c>
      <c r="H139" s="109" t="s">
        <v>408</v>
      </c>
      <c r="I139" s="109" t="s">
        <v>409</v>
      </c>
      <c r="J139" s="109" t="s">
        <v>410</v>
      </c>
    </row>
    <row r="140" spans="1:10" ht="18.75">
      <c r="A140" s="56"/>
      <c r="B140" s="1103" t="s">
        <v>661</v>
      </c>
      <c r="C140" s="200" t="s">
        <v>642</v>
      </c>
      <c r="D140" s="200" t="s">
        <v>288</v>
      </c>
      <c r="E140" s="201">
        <f>VLOOKUP(D140,'ENERGÍA EQUIPOS'!C3:I35,6,FALSE)</f>
        <v>177.1</v>
      </c>
      <c r="F140" s="135">
        <v>3.5</v>
      </c>
      <c r="G140" s="134">
        <f>+E140*F140</f>
        <v>619.85</v>
      </c>
      <c r="H140" s="134">
        <f>G140*796.96/1000</f>
        <v>493.995656</v>
      </c>
      <c r="I140" s="134">
        <f>'Salario empleados'!G15</f>
        <v>4878.0487804878048</v>
      </c>
      <c r="J140" s="134">
        <f>+F140*I140</f>
        <v>17073.170731707316</v>
      </c>
    </row>
    <row r="141" spans="1:10" ht="18.75">
      <c r="A141" s="56"/>
      <c r="B141" s="1104"/>
      <c r="C141" s="200" t="s">
        <v>644</v>
      </c>
      <c r="D141" s="200"/>
      <c r="E141" s="201">
        <f>IF(D141="",0,+VLOOKUP(D141,[2]RECURSOS!$A$9:$B$42,2,FALSE))</f>
        <v>0</v>
      </c>
      <c r="F141" s="135">
        <v>0.5</v>
      </c>
      <c r="G141" s="134">
        <f>+E141*F141</f>
        <v>0</v>
      </c>
      <c r="H141" s="134">
        <f>G141*[2]RECURSOS!$V$11</f>
        <v>0</v>
      </c>
      <c r="I141" s="134">
        <f>'Salario empleados'!G14</f>
        <v>5853.6585365853662</v>
      </c>
      <c r="J141" s="134">
        <f>+F141*I141</f>
        <v>2926.8292682926831</v>
      </c>
    </row>
    <row r="142" spans="1:10" ht="18.75">
      <c r="A142" s="56"/>
      <c r="B142" s="110"/>
      <c r="C142" s="200" t="s">
        <v>641</v>
      </c>
      <c r="D142" s="200"/>
      <c r="E142" s="201"/>
      <c r="F142" s="135">
        <v>0.1</v>
      </c>
      <c r="G142" s="134"/>
      <c r="H142" s="134"/>
      <c r="I142" s="134">
        <f>'Salario empleados'!G17</f>
        <v>5853.6585365853662</v>
      </c>
      <c r="J142" s="134">
        <f>+F142*I142</f>
        <v>585.36585365853659</v>
      </c>
    </row>
    <row r="143" spans="1:10" ht="18.75">
      <c r="A143" s="56"/>
      <c r="B143" s="204"/>
      <c r="C143" s="203"/>
      <c r="D143" s="203"/>
      <c r="E143" s="203"/>
      <c r="F143" s="203"/>
      <c r="G143" s="203"/>
      <c r="H143" s="203">
        <f>SUM(H140:H141)</f>
        <v>493.995656</v>
      </c>
      <c r="I143" s="203"/>
      <c r="J143" s="203">
        <f>SUM(J140:J141)</f>
        <v>20000</v>
      </c>
    </row>
    <row r="144" spans="1:10" ht="18.75">
      <c r="A144" s="56"/>
      <c r="B144" s="1103" t="s">
        <v>662</v>
      </c>
      <c r="C144" s="200" t="s">
        <v>642</v>
      </c>
      <c r="D144" s="200"/>
      <c r="E144" s="201">
        <f>IF(D144="",0,+VLOOKUP(D144,[2]RECURSOS!$A$9:$B$42,2,FALSE))</f>
        <v>0</v>
      </c>
      <c r="F144" s="135">
        <v>1</v>
      </c>
      <c r="G144" s="134">
        <f>+E144*F144</f>
        <v>0</v>
      </c>
      <c r="H144" s="134">
        <f>G144*[2]RECURSOS!$V$11</f>
        <v>0</v>
      </c>
      <c r="I144" s="134">
        <f>'Salario empleados'!G15</f>
        <v>4878.0487804878048</v>
      </c>
      <c r="J144" s="134">
        <f>+F144*I144</f>
        <v>4878.0487804878048</v>
      </c>
    </row>
    <row r="145" spans="1:10" ht="18.75">
      <c r="A145" s="56"/>
      <c r="B145" s="1104"/>
      <c r="C145" s="200" t="s">
        <v>644</v>
      </c>
      <c r="D145" s="200"/>
      <c r="E145" s="201">
        <f>IF(D145="",0,+VLOOKUP(D145,[2]RECURSOS!$A$9:$B$42,2,FALSE))</f>
        <v>0</v>
      </c>
      <c r="F145" s="135">
        <v>0.3</v>
      </c>
      <c r="G145" s="134">
        <f>+E145*F145</f>
        <v>0</v>
      </c>
      <c r="H145" s="134">
        <f>G145*[2]RECURSOS!$V$11</f>
        <v>0</v>
      </c>
      <c r="I145" s="134">
        <f>'Salario empleados'!G14</f>
        <v>5853.6585365853662</v>
      </c>
      <c r="J145" s="134">
        <f>+F145*I145</f>
        <v>1756.0975609756099</v>
      </c>
    </row>
    <row r="146" spans="1:10" ht="18.75">
      <c r="A146" s="56"/>
      <c r="B146" s="110"/>
      <c r="C146" s="200" t="s">
        <v>641</v>
      </c>
      <c r="D146" s="200" t="s">
        <v>663</v>
      </c>
      <c r="E146" s="201">
        <f>ENERGÍA!W100+ENERGÍA!W101+ENERGÍA!W102</f>
        <v>0</v>
      </c>
      <c r="F146" s="135">
        <v>0.1</v>
      </c>
      <c r="G146" s="134">
        <f>F146*E146</f>
        <v>0</v>
      </c>
      <c r="H146" s="134">
        <f>G146*796.96/1000</f>
        <v>0</v>
      </c>
      <c r="I146" s="134">
        <f>'Salario empleados'!G17</f>
        <v>5853.6585365853662</v>
      </c>
      <c r="J146" s="134">
        <f>+F146*I146</f>
        <v>585.36585365853659</v>
      </c>
    </row>
    <row r="147" spans="1:10" ht="18.75">
      <c r="A147" s="56"/>
      <c r="B147" s="202" t="s">
        <v>407</v>
      </c>
      <c r="C147" s="203"/>
      <c r="D147" s="203"/>
      <c r="E147" s="203"/>
      <c r="F147" s="203"/>
      <c r="G147" s="203"/>
      <c r="H147" s="203">
        <f>SUM(H144:H146)</f>
        <v>0</v>
      </c>
      <c r="I147" s="203">
        <f>SUM(I144:I146)</f>
        <v>16585.365853658535</v>
      </c>
      <c r="J147" s="203">
        <f>SUM(J144:J146)</f>
        <v>7219.5121951219508</v>
      </c>
    </row>
    <row r="148" spans="1:10" ht="18.75" customHeight="1">
      <c r="A148" s="70"/>
      <c r="C148" s="206"/>
      <c r="D148" s="206"/>
      <c r="E148" s="137"/>
      <c r="F148" s="137"/>
      <c r="G148" s="558">
        <f>G140</f>
        <v>619.85</v>
      </c>
      <c r="H148" s="207">
        <f>H147+H143</f>
        <v>493.995656</v>
      </c>
      <c r="I148" s="137"/>
      <c r="J148" s="207">
        <f>J147+J143</f>
        <v>27219.512195121952</v>
      </c>
    </row>
    <row r="149" spans="1:10" ht="18.75" customHeight="1">
      <c r="A149" s="70"/>
      <c r="C149" s="206"/>
      <c r="D149" s="206"/>
      <c r="E149" s="137"/>
      <c r="F149" s="137"/>
      <c r="G149" s="137"/>
      <c r="H149" s="158"/>
      <c r="I149" s="137"/>
      <c r="J149" s="158"/>
    </row>
    <row r="150" spans="1:10" ht="18.75">
      <c r="A150" s="56"/>
      <c r="B150" s="56"/>
      <c r="C150" s="56"/>
      <c r="D150" s="56"/>
      <c r="E150" s="56"/>
      <c r="F150" s="56"/>
      <c r="G150" s="56"/>
      <c r="H150" s="56"/>
      <c r="I150" s="56"/>
      <c r="J150" s="56"/>
    </row>
    <row r="151" spans="1:10" ht="18.75">
      <c r="A151" s="56"/>
      <c r="B151" s="185" t="s">
        <v>412</v>
      </c>
      <c r="C151" s="185" t="s">
        <v>413</v>
      </c>
      <c r="D151" s="185" t="s">
        <v>413</v>
      </c>
      <c r="E151" s="186" t="s">
        <v>414</v>
      </c>
      <c r="F151" s="72"/>
      <c r="G151" s="56"/>
      <c r="H151" s="56"/>
      <c r="I151" s="56"/>
      <c r="J151" s="56"/>
    </row>
    <row r="152" spans="1:10" ht="18.75">
      <c r="A152" s="56"/>
      <c r="B152" s="1129">
        <v>3.8</v>
      </c>
      <c r="C152" s="187" t="s">
        <v>415</v>
      </c>
      <c r="D152" s="188" t="s">
        <v>425</v>
      </c>
      <c r="E152" s="189">
        <f>VLOOKUP(D152,[2]RECURSOS!$L$10:$O$42,2,FALSE)</f>
        <v>1901.3681818181817</v>
      </c>
      <c r="F152" s="56"/>
      <c r="G152" s="56"/>
      <c r="H152" s="56"/>
      <c r="I152" s="56"/>
      <c r="J152" s="56"/>
    </row>
    <row r="153" spans="1:10" ht="18.75">
      <c r="A153" s="56"/>
      <c r="B153" s="1110"/>
      <c r="C153" s="187" t="s">
        <v>417</v>
      </c>
      <c r="D153" s="190" t="s">
        <v>426</v>
      </c>
      <c r="E153" s="75">
        <f>VLOOKUP(D153,[2]RECURSOS!$L$43:$M$67,2,FALSE)</f>
        <v>181.22727272727272</v>
      </c>
      <c r="F153" s="56"/>
      <c r="G153" s="56"/>
      <c r="H153" s="56"/>
      <c r="I153" s="56"/>
      <c r="J153" s="56"/>
    </row>
    <row r="154" spans="1:10" ht="18.75">
      <c r="A154" s="56"/>
      <c r="B154" s="1110"/>
      <c r="C154" s="187" t="s">
        <v>418</v>
      </c>
      <c r="D154" s="190" t="s">
        <v>427</v>
      </c>
      <c r="E154" s="189">
        <f>VLOOKUP(D154,[2]RECURSOS!$L$43:$M$65,2,FALSE)</f>
        <v>52.707272727272724</v>
      </c>
      <c r="F154" s="56"/>
      <c r="G154" s="56"/>
      <c r="H154" s="56"/>
      <c r="I154" s="56"/>
      <c r="J154" s="56"/>
    </row>
    <row r="155" spans="1:10" ht="18.75">
      <c r="A155" s="56"/>
      <c r="B155" s="1130"/>
      <c r="C155" s="187" t="s">
        <v>419</v>
      </c>
      <c r="D155" s="190" t="s">
        <v>424</v>
      </c>
      <c r="E155" s="189">
        <f>VLOOKUP(D155,[2]RECURSOS!$L$76:$M$82,2,FALSE)</f>
        <v>411.74</v>
      </c>
      <c r="F155" s="56"/>
      <c r="G155" s="56"/>
      <c r="H155" s="56"/>
      <c r="I155" s="56"/>
      <c r="J155" s="56"/>
    </row>
    <row r="156" spans="1:10" ht="18.75">
      <c r="A156" s="56"/>
      <c r="B156" s="137"/>
      <c r="C156" s="137"/>
      <c r="D156" s="192" t="s">
        <v>421</v>
      </c>
      <c r="E156" s="193">
        <f>+SUM(E152:E155)</f>
        <v>2547.0427272727266</v>
      </c>
      <c r="F156" s="56"/>
      <c r="G156" s="56"/>
      <c r="H156" s="56"/>
      <c r="I156" s="56"/>
      <c r="J156" s="56"/>
    </row>
    <row r="157" spans="1:10" ht="18.75">
      <c r="A157" s="56"/>
      <c r="B157" s="137"/>
      <c r="C157" s="137"/>
      <c r="D157" s="194" t="s">
        <v>422</v>
      </c>
      <c r="E157" s="195">
        <f>E156/B152</f>
        <v>670.27440191387541</v>
      </c>
      <c r="F157" s="56"/>
      <c r="G157" s="56"/>
      <c r="H157" s="56"/>
      <c r="I157" s="56"/>
      <c r="J157" s="56"/>
    </row>
    <row r="158" spans="1:10" ht="18.75">
      <c r="A158" s="56"/>
      <c r="B158" s="56"/>
      <c r="C158" s="56"/>
      <c r="D158" s="56"/>
      <c r="E158" s="56"/>
      <c r="F158" s="56"/>
      <c r="G158" s="56"/>
      <c r="H158" s="56"/>
      <c r="I158" s="56"/>
      <c r="J158" s="56"/>
    </row>
    <row r="159" spans="1:10" ht="18.75">
      <c r="A159" s="56"/>
      <c r="B159" s="56"/>
      <c r="C159" s="56"/>
      <c r="D159" s="56"/>
      <c r="E159" s="56"/>
      <c r="F159" s="56"/>
      <c r="G159" s="56"/>
      <c r="H159" s="56"/>
      <c r="I159" s="56"/>
      <c r="J159" s="56"/>
    </row>
    <row r="160" spans="1:10" ht="18.75">
      <c r="A160" s="56"/>
      <c r="B160" s="109" t="s">
        <v>396</v>
      </c>
      <c r="C160" s="109" t="s">
        <v>402</v>
      </c>
      <c r="D160" s="109" t="s">
        <v>397</v>
      </c>
      <c r="E160" s="109" t="s">
        <v>622</v>
      </c>
      <c r="F160" s="109" t="s">
        <v>398</v>
      </c>
      <c r="G160" s="109" t="s">
        <v>623</v>
      </c>
      <c r="H160" s="109" t="s">
        <v>408</v>
      </c>
      <c r="I160" s="109" t="s">
        <v>409</v>
      </c>
      <c r="J160" s="109" t="s">
        <v>410</v>
      </c>
    </row>
    <row r="161" spans="1:15" ht="18.75">
      <c r="A161" s="56"/>
      <c r="B161" s="1103" t="s">
        <v>661</v>
      </c>
      <c r="C161" s="200" t="s">
        <v>642</v>
      </c>
      <c r="D161" s="200" t="s">
        <v>288</v>
      </c>
      <c r="E161" s="201">
        <f>VLOOKUP(D161,'ENERGÍA EQUIPOS'!C3:I35,6,FALSE)</f>
        <v>177.1</v>
      </c>
      <c r="F161" s="135">
        <v>1</v>
      </c>
      <c r="G161" s="134">
        <f>+E161*F161</f>
        <v>177.1</v>
      </c>
      <c r="H161" s="134">
        <f>G161*796.96/1000</f>
        <v>141.141616</v>
      </c>
      <c r="I161" s="134">
        <f>'Salario empleados'!G15</f>
        <v>4878.0487804878048</v>
      </c>
      <c r="J161" s="134">
        <f>+F161*I161</f>
        <v>4878.0487804878048</v>
      </c>
    </row>
    <row r="162" spans="1:15" ht="18.75">
      <c r="A162" s="56"/>
      <c r="B162" s="1104"/>
      <c r="C162" s="200" t="s">
        <v>644</v>
      </c>
      <c r="D162" s="200"/>
      <c r="E162" s="201">
        <f>IF(D162="",0,+VLOOKUP(D162,[2]RECURSOS!$A$9:$B$42,2,FALSE))</f>
        <v>0</v>
      </c>
      <c r="F162" s="135">
        <v>0.5</v>
      </c>
      <c r="G162" s="134">
        <f>+E162*F162</f>
        <v>0</v>
      </c>
      <c r="H162" s="134">
        <f>G162*[2]RECURSOS!$V$11</f>
        <v>0</v>
      </c>
      <c r="I162" s="134">
        <f>'Salario empleados'!G14</f>
        <v>5853.6585365853662</v>
      </c>
      <c r="J162" s="134">
        <f>+F162*I162</f>
        <v>2926.8292682926831</v>
      </c>
    </row>
    <row r="163" spans="1:15" ht="18.75">
      <c r="A163" s="56"/>
      <c r="B163" s="110"/>
      <c r="C163" s="200" t="s">
        <v>641</v>
      </c>
      <c r="D163" s="200"/>
      <c r="E163" s="201"/>
      <c r="F163" s="135">
        <v>0.1</v>
      </c>
      <c r="G163" s="134"/>
      <c r="H163" s="134"/>
      <c r="I163" s="134">
        <f>'Salario empleados'!G17</f>
        <v>5853.6585365853662</v>
      </c>
      <c r="J163" s="134">
        <f>+F163*I163</f>
        <v>585.36585365853659</v>
      </c>
    </row>
    <row r="164" spans="1:15" ht="18.75">
      <c r="A164" s="56"/>
      <c r="B164" s="204"/>
      <c r="C164" s="203"/>
      <c r="D164" s="203"/>
      <c r="E164" s="203"/>
      <c r="F164" s="203"/>
      <c r="G164" s="203"/>
      <c r="H164" s="203">
        <f>SUM(H161:H162)</f>
        <v>141.141616</v>
      </c>
      <c r="I164" s="203"/>
      <c r="J164" s="203">
        <f>SUM(J161:J162)</f>
        <v>7804.8780487804879</v>
      </c>
    </row>
    <row r="165" spans="1:15" ht="18.75">
      <c r="A165" s="56"/>
      <c r="B165" s="1103" t="s">
        <v>662</v>
      </c>
      <c r="C165" s="200" t="s">
        <v>642</v>
      </c>
      <c r="D165" s="200"/>
      <c r="E165" s="201">
        <f>IF(D165="",0,+VLOOKUP(D165,[2]RECURSOS!$A$9:$B$42,2,FALSE))</f>
        <v>0</v>
      </c>
      <c r="F165" s="135">
        <v>0.6</v>
      </c>
      <c r="G165" s="134">
        <f>+E165*F165</f>
        <v>0</v>
      </c>
      <c r="H165" s="134">
        <f>G165*[2]RECURSOS!$V$11</f>
        <v>0</v>
      </c>
      <c r="I165" s="134">
        <f>'Salario empleados'!G15</f>
        <v>4878.0487804878048</v>
      </c>
      <c r="J165" s="134">
        <f>+F165*I165</f>
        <v>2926.8292682926826</v>
      </c>
    </row>
    <row r="166" spans="1:15" ht="18.75">
      <c r="A166" s="56"/>
      <c r="B166" s="1104"/>
      <c r="C166" s="200" t="s">
        <v>644</v>
      </c>
      <c r="D166" s="200"/>
      <c r="E166" s="201">
        <f>IF(D166="",0,+VLOOKUP(D166,[2]RECURSOS!$A$9:$B$42,2,FALSE))</f>
        <v>0</v>
      </c>
      <c r="F166" s="135">
        <v>0.3</v>
      </c>
      <c r="G166" s="134">
        <f>+E166*F166</f>
        <v>0</v>
      </c>
      <c r="H166" s="134">
        <f>G166*[2]RECURSOS!$V$11</f>
        <v>0</v>
      </c>
      <c r="I166" s="134">
        <f>'Salario empleados'!G14</f>
        <v>5853.6585365853662</v>
      </c>
      <c r="J166" s="134">
        <f>+F166*I166</f>
        <v>1756.0975609756099</v>
      </c>
    </row>
    <row r="167" spans="1:15" ht="18.75">
      <c r="A167" s="56"/>
      <c r="B167" s="110"/>
      <c r="C167" s="200" t="s">
        <v>641</v>
      </c>
      <c r="D167" s="200" t="s">
        <v>663</v>
      </c>
      <c r="E167" s="201">
        <f>ENERGÍA!AI86+ENERGÍA!AI87</f>
        <v>253</v>
      </c>
      <c r="F167" s="135">
        <v>0.1</v>
      </c>
      <c r="G167" s="134">
        <f>F167*E167</f>
        <v>25.3</v>
      </c>
      <c r="H167" s="134">
        <f>G167*796.96/1000</f>
        <v>20.163087999999998</v>
      </c>
      <c r="I167" s="134">
        <f>'Salario empleados'!G17</f>
        <v>5853.6585365853662</v>
      </c>
      <c r="J167" s="134">
        <f>+F167*I167</f>
        <v>585.36585365853659</v>
      </c>
    </row>
    <row r="168" spans="1:15" ht="18.75">
      <c r="A168" s="56"/>
      <c r="B168" s="202" t="s">
        <v>407</v>
      </c>
      <c r="C168" s="203"/>
      <c r="D168" s="203"/>
      <c r="E168" s="203"/>
      <c r="F168" s="203"/>
      <c r="G168" s="203"/>
      <c r="H168" s="203">
        <f>SUM(H165:H167)</f>
        <v>20.163087999999998</v>
      </c>
      <c r="I168" s="203">
        <f>SUM(I165:I167)</f>
        <v>16585.365853658535</v>
      </c>
      <c r="J168" s="203">
        <f>SUM(J165:J167)</f>
        <v>5268.292682926829</v>
      </c>
    </row>
    <row r="169" spans="1:15" ht="18.75" customHeight="1">
      <c r="A169" s="70"/>
      <c r="C169" s="206"/>
      <c r="D169" s="206"/>
      <c r="E169" s="137"/>
      <c r="F169" s="137"/>
      <c r="G169" s="137"/>
      <c r="H169" s="207">
        <f>H168+H164</f>
        <v>161.30470399999999</v>
      </c>
      <c r="I169" s="137"/>
      <c r="J169" s="207">
        <f>+J168+J164</f>
        <v>13073.170731707316</v>
      </c>
    </row>
    <row r="170" spans="1:15" ht="19.5" thickBot="1">
      <c r="A170" s="56"/>
      <c r="B170" s="56"/>
      <c r="C170" s="56"/>
      <c r="D170" s="56"/>
      <c r="E170" s="56"/>
      <c r="F170" s="56"/>
      <c r="G170" s="56"/>
      <c r="H170" s="56"/>
      <c r="I170" s="56"/>
      <c r="J170" s="56"/>
    </row>
    <row r="171" spans="1:15" ht="19.5" thickBot="1">
      <c r="A171" s="56"/>
      <c r="B171" s="1083" t="s">
        <v>584</v>
      </c>
      <c r="C171" s="1084"/>
      <c r="D171" s="1084"/>
      <c r="E171" s="1084"/>
      <c r="F171" s="1084"/>
      <c r="G171" s="1084"/>
      <c r="H171" s="1084"/>
      <c r="I171" s="1084"/>
      <c r="J171" s="1084"/>
      <c r="K171" s="1084"/>
      <c r="L171" s="1084"/>
      <c r="M171" s="1084"/>
      <c r="N171" s="1084"/>
      <c r="O171" s="1085"/>
    </row>
    <row r="172" spans="1:15" ht="18.75">
      <c r="A172" s="56"/>
      <c r="B172" s="56"/>
      <c r="C172" s="56"/>
      <c r="D172" s="56"/>
      <c r="E172" s="56"/>
      <c r="F172" s="56"/>
      <c r="G172" s="56"/>
      <c r="H172" s="56"/>
      <c r="I172" s="56"/>
      <c r="J172" s="56"/>
    </row>
    <row r="173" spans="1:15" ht="18.75">
      <c r="A173" s="56"/>
      <c r="B173" s="56"/>
      <c r="C173" s="56"/>
      <c r="D173" s="56"/>
      <c r="E173" s="56"/>
      <c r="F173" s="56"/>
      <c r="G173" s="56"/>
      <c r="H173" s="56"/>
      <c r="I173" s="56"/>
      <c r="J173" s="56"/>
    </row>
    <row r="174" spans="1:15" ht="18.75">
      <c r="A174" s="56"/>
      <c r="B174" s="91" t="s">
        <v>380</v>
      </c>
      <c r="C174" s="91" t="s">
        <v>396</v>
      </c>
      <c r="D174" s="91" t="s">
        <v>397</v>
      </c>
      <c r="E174" s="91" t="s">
        <v>603</v>
      </c>
      <c r="F174" s="91" t="s">
        <v>398</v>
      </c>
      <c r="G174" s="91" t="s">
        <v>604</v>
      </c>
      <c r="H174" s="91" t="s">
        <v>399</v>
      </c>
      <c r="I174" s="56"/>
      <c r="J174" s="56"/>
    </row>
    <row r="175" spans="1:15" ht="30.75" customHeight="1">
      <c r="A175" s="56"/>
      <c r="B175" s="1122" t="s">
        <v>400</v>
      </c>
      <c r="C175" s="1125" t="s">
        <v>668</v>
      </c>
      <c r="D175" s="86" t="s">
        <v>54</v>
      </c>
      <c r="E175" s="86">
        <f>VLOOKUP(D175,'ENERGÍA EQUIPOS'!C3:I36,6,FALSE)</f>
        <v>126.5</v>
      </c>
      <c r="F175" s="86">
        <v>0.5</v>
      </c>
      <c r="G175" s="118">
        <f>(F175*E175)</f>
        <v>63.25</v>
      </c>
      <c r="H175" s="129">
        <f>G175*796.96/1000</f>
        <v>50.407719999999998</v>
      </c>
      <c r="I175" s="56"/>
      <c r="J175" s="56"/>
    </row>
    <row r="176" spans="1:15" ht="18.75">
      <c r="A176" s="56"/>
      <c r="B176" s="1122"/>
      <c r="C176" s="1126"/>
      <c r="D176" s="86" t="s">
        <v>676</v>
      </c>
      <c r="E176" s="86">
        <f>SUM('ENERGÍA EQUIPOS'!H25:H35)</f>
        <v>2929.7400000000007</v>
      </c>
      <c r="F176" s="86">
        <v>0.5</v>
      </c>
      <c r="G176" s="118">
        <f>(F176*E176)</f>
        <v>1464.8700000000003</v>
      </c>
      <c r="H176" s="129">
        <f>G176*796.96/1000</f>
        <v>1167.4427952000003</v>
      </c>
      <c r="I176" s="56"/>
      <c r="J176" s="56"/>
    </row>
    <row r="177" spans="1:10" ht="18.75">
      <c r="A177" s="56"/>
      <c r="B177" s="1122"/>
      <c r="C177" s="86" t="s">
        <v>669</v>
      </c>
      <c r="D177" s="86" t="s">
        <v>54</v>
      </c>
      <c r="E177" s="86">
        <f>VLOOKUP(D175,'ENERGÍA EQUIPOS'!C3:I36,6,FALSE)</f>
        <v>126.5</v>
      </c>
      <c r="F177" s="86">
        <v>0.5</v>
      </c>
      <c r="G177" s="118">
        <f>(F177*E177)</f>
        <v>63.25</v>
      </c>
      <c r="H177" s="129">
        <f>G177*796.96/1000</f>
        <v>50.407719999999998</v>
      </c>
      <c r="I177" s="56"/>
      <c r="J177" s="56"/>
    </row>
    <row r="178" spans="1:10" ht="18.75">
      <c r="A178" s="56"/>
      <c r="B178" s="1122"/>
      <c r="C178" s="86" t="s">
        <v>670</v>
      </c>
      <c r="D178" s="86" t="s">
        <v>675</v>
      </c>
      <c r="E178" s="86">
        <f>ENERGÍA!AI86+ENERGÍA!AI87</f>
        <v>253</v>
      </c>
      <c r="F178" s="86">
        <v>0.1</v>
      </c>
      <c r="G178" s="118">
        <f>(F178*E178)</f>
        <v>25.3</v>
      </c>
      <c r="H178" s="129">
        <f>G178*796.96/1000</f>
        <v>20.163087999999998</v>
      </c>
      <c r="I178" s="56"/>
      <c r="J178" s="56"/>
    </row>
    <row r="179" spans="1:10" ht="18.75">
      <c r="A179" s="56"/>
      <c r="B179" s="1122"/>
      <c r="C179" s="86" t="s">
        <v>671</v>
      </c>
      <c r="D179" s="211" t="s">
        <v>674</v>
      </c>
      <c r="E179" s="213">
        <f>ENERGÍA!AI88</f>
        <v>37.950000000000003</v>
      </c>
      <c r="F179" s="211">
        <v>0.5</v>
      </c>
      <c r="G179" s="118">
        <f>(F179*E179)</f>
        <v>18.975000000000001</v>
      </c>
      <c r="H179" s="129">
        <f>G179*796.96/1000</f>
        <v>15.122316000000003</v>
      </c>
      <c r="I179" s="56"/>
      <c r="J179" s="56"/>
    </row>
    <row r="180" spans="1:10" ht="18.75">
      <c r="A180" s="56"/>
      <c r="B180" s="120"/>
      <c r="C180" s="120"/>
      <c r="D180" s="120"/>
      <c r="E180" s="120"/>
      <c r="F180" s="120"/>
      <c r="G180" s="120"/>
      <c r="H180" s="120"/>
      <c r="I180" s="56"/>
      <c r="J180" s="56"/>
    </row>
    <row r="181" spans="1:10" ht="18.75">
      <c r="A181" s="56"/>
      <c r="B181" s="91" t="s">
        <v>396</v>
      </c>
      <c r="C181" s="91" t="s">
        <v>402</v>
      </c>
      <c r="D181" s="91" t="s">
        <v>398</v>
      </c>
      <c r="E181" s="91" t="s">
        <v>403</v>
      </c>
      <c r="F181" s="91" t="s">
        <v>404</v>
      </c>
      <c r="G181" s="120"/>
      <c r="H181" s="120"/>
      <c r="I181" s="56"/>
      <c r="J181" s="56"/>
    </row>
    <row r="182" spans="1:10" ht="30.75">
      <c r="A182" s="56"/>
      <c r="B182" s="212" t="s">
        <v>668</v>
      </c>
      <c r="C182" s="114" t="s">
        <v>316</v>
      </c>
      <c r="D182" s="86">
        <v>1</v>
      </c>
      <c r="E182" s="129">
        <f>'Salario empleados'!G14</f>
        <v>5853.6585365853662</v>
      </c>
      <c r="F182" s="129">
        <f>E182*D182</f>
        <v>5853.6585365853662</v>
      </c>
      <c r="G182" s="120"/>
      <c r="H182" s="120"/>
      <c r="I182" s="56"/>
      <c r="J182" s="56"/>
    </row>
    <row r="183" spans="1:10" ht="18.75">
      <c r="A183" s="56"/>
      <c r="B183" s="86" t="s">
        <v>669</v>
      </c>
      <c r="C183" s="114" t="s">
        <v>316</v>
      </c>
      <c r="D183" s="86">
        <v>1</v>
      </c>
      <c r="E183" s="129">
        <f>'Salario empleados'!G14</f>
        <v>5853.6585365853662</v>
      </c>
      <c r="F183" s="129">
        <f>E183*D183</f>
        <v>5853.6585365853662</v>
      </c>
      <c r="G183" s="120"/>
      <c r="H183" s="120"/>
      <c r="I183" s="56"/>
      <c r="J183" s="56"/>
    </row>
    <row r="184" spans="1:10" ht="18.75">
      <c r="A184" s="56"/>
      <c r="B184" s="86" t="s">
        <v>670</v>
      </c>
      <c r="C184" s="114" t="s">
        <v>672</v>
      </c>
      <c r="D184" s="86">
        <v>0.3</v>
      </c>
      <c r="E184" s="129">
        <f>'Salario empleados'!G9</f>
        <v>4878.0487804878048</v>
      </c>
      <c r="F184" s="129">
        <f>E184*D184</f>
        <v>1463.4146341463413</v>
      </c>
      <c r="G184" s="120"/>
      <c r="H184" s="120"/>
      <c r="I184" s="56"/>
      <c r="J184" s="56"/>
    </row>
    <row r="185" spans="1:10" ht="18.75">
      <c r="A185" s="56"/>
      <c r="B185" s="86" t="s">
        <v>671</v>
      </c>
      <c r="C185" s="114" t="s">
        <v>316</v>
      </c>
      <c r="D185" s="86">
        <v>1</v>
      </c>
      <c r="E185" s="129">
        <f>'Salario empleados'!G14</f>
        <v>5853.6585365853662</v>
      </c>
      <c r="F185" s="129">
        <f>E185*D185</f>
        <v>5853.6585365853662</v>
      </c>
      <c r="G185" s="120"/>
      <c r="H185" s="120"/>
      <c r="I185" s="56"/>
      <c r="J185" s="56"/>
    </row>
    <row r="186" spans="1:10" ht="18.75">
      <c r="A186" s="56"/>
      <c r="B186" s="214" t="s">
        <v>292</v>
      </c>
      <c r="C186" s="216" t="s">
        <v>316</v>
      </c>
      <c r="D186" s="214">
        <v>1</v>
      </c>
      <c r="E186" s="215">
        <f>'Salario empleados'!G14</f>
        <v>5853.6585365853662</v>
      </c>
      <c r="F186" s="215">
        <f>E186*D186</f>
        <v>5853.6585365853662</v>
      </c>
      <c r="G186" s="120"/>
      <c r="H186" s="120"/>
      <c r="I186" s="56"/>
      <c r="J186" s="56"/>
    </row>
    <row r="187" spans="1:10" ht="18.75">
      <c r="A187" s="56"/>
      <c r="B187" s="112"/>
      <c r="C187" s="121"/>
      <c r="D187" s="112"/>
      <c r="E187" s="112"/>
      <c r="F187" s="128"/>
      <c r="G187" s="120"/>
      <c r="H187" s="120"/>
      <c r="I187" s="56"/>
      <c r="J187" s="56"/>
    </row>
    <row r="188" spans="1:10" ht="18.75">
      <c r="A188" s="56"/>
      <c r="B188" s="112"/>
      <c r="C188" s="121"/>
      <c r="D188" s="112"/>
      <c r="E188" s="112"/>
      <c r="F188" s="128"/>
      <c r="G188" s="120"/>
      <c r="H188" s="120"/>
      <c r="I188" s="56"/>
      <c r="J188" s="56"/>
    </row>
    <row r="189" spans="1:10" ht="18.75">
      <c r="A189" s="56"/>
      <c r="B189" s="112"/>
      <c r="C189" s="121"/>
      <c r="D189" s="112"/>
      <c r="E189" s="112"/>
      <c r="F189" s="128"/>
      <c r="G189" s="120"/>
      <c r="H189" s="120"/>
      <c r="I189" s="56"/>
      <c r="J189" s="56"/>
    </row>
    <row r="190" spans="1:10" ht="19.5" thickBot="1">
      <c r="A190" s="56"/>
      <c r="B190" s="112"/>
      <c r="C190" s="121"/>
      <c r="D190" s="112"/>
      <c r="E190" s="112"/>
      <c r="F190" s="128"/>
      <c r="G190" s="120"/>
      <c r="H190" s="120"/>
      <c r="I190" s="56"/>
      <c r="J190" s="56"/>
    </row>
    <row r="191" spans="1:10" ht="19.5" thickBot="1">
      <c r="A191" s="56"/>
      <c r="B191" s="1116" t="s">
        <v>673</v>
      </c>
      <c r="C191" s="1117"/>
      <c r="D191" s="1118"/>
      <c r="E191" s="1119">
        <f>H175+H176+H177+H178+H179+F182+F183+F184+F185+F186</f>
        <v>26181.592419687811</v>
      </c>
      <c r="F191" s="1120"/>
      <c r="G191" s="1120"/>
      <c r="H191" s="1121"/>
      <c r="I191" s="56"/>
      <c r="J191" s="56"/>
    </row>
    <row r="192" spans="1:10" ht="18.75">
      <c r="A192" s="56"/>
      <c r="B192" s="56"/>
      <c r="C192" s="56"/>
      <c r="D192" s="56"/>
      <c r="E192" s="56"/>
      <c r="F192" s="56"/>
      <c r="G192" s="56"/>
      <c r="H192" s="56"/>
      <c r="I192" s="56"/>
      <c r="J192" s="56"/>
    </row>
    <row r="193" spans="1:15" ht="19.5" thickBot="1">
      <c r="A193" s="56"/>
      <c r="B193" s="56"/>
      <c r="C193" s="56"/>
      <c r="D193" s="56"/>
      <c r="E193" s="56"/>
      <c r="F193" s="56"/>
      <c r="G193" s="56"/>
      <c r="H193" s="56"/>
      <c r="I193" s="56"/>
      <c r="J193" s="56"/>
    </row>
    <row r="194" spans="1:15" ht="19.5" thickBot="1">
      <c r="A194" s="56"/>
      <c r="B194" s="1083" t="s">
        <v>667</v>
      </c>
      <c r="C194" s="1084"/>
      <c r="D194" s="1084"/>
      <c r="E194" s="1084"/>
      <c r="F194" s="1084"/>
      <c r="G194" s="1084"/>
      <c r="H194" s="1084"/>
      <c r="I194" s="1084"/>
      <c r="J194" s="1084"/>
      <c r="K194" s="1084"/>
      <c r="L194" s="1084"/>
      <c r="M194" s="1084"/>
      <c r="N194" s="1084"/>
      <c r="O194" s="1085"/>
    </row>
    <row r="195" spans="1:15" ht="18.75">
      <c r="A195" s="56"/>
      <c r="B195" s="56"/>
      <c r="C195" s="56"/>
      <c r="D195" s="56"/>
      <c r="E195" s="56"/>
      <c r="F195" s="56"/>
      <c r="G195" s="56"/>
      <c r="H195" s="56"/>
      <c r="I195" s="56"/>
      <c r="J195" s="56"/>
    </row>
    <row r="196" spans="1:15" ht="18.75">
      <c r="A196" s="56"/>
      <c r="B196" s="91" t="s">
        <v>380</v>
      </c>
      <c r="C196" s="91" t="s">
        <v>396</v>
      </c>
      <c r="D196" s="91" t="s">
        <v>397</v>
      </c>
      <c r="E196" s="91" t="s">
        <v>603</v>
      </c>
      <c r="F196" s="91" t="s">
        <v>398</v>
      </c>
      <c r="G196" s="91" t="s">
        <v>604</v>
      </c>
      <c r="H196" s="91" t="s">
        <v>399</v>
      </c>
      <c r="I196" s="56"/>
      <c r="J196" s="56"/>
    </row>
    <row r="197" spans="1:15" ht="18.75">
      <c r="A197" s="56"/>
      <c r="B197" s="1122" t="s">
        <v>400</v>
      </c>
      <c r="C197" s="212" t="s">
        <v>344</v>
      </c>
      <c r="D197" s="86" t="s">
        <v>54</v>
      </c>
      <c r="E197" s="86">
        <f>VLOOKUP(D197,'ENERGÍA EQUIPOS'!C24:I57,6,FALSE)</f>
        <v>126.5</v>
      </c>
      <c r="F197" s="86">
        <v>0.5</v>
      </c>
      <c r="G197" s="118">
        <f>(F197*E197)</f>
        <v>63.25</v>
      </c>
      <c r="H197" s="129">
        <f>G197*796.96/1000</f>
        <v>50.407719999999998</v>
      </c>
      <c r="I197" s="56"/>
      <c r="J197" s="56"/>
    </row>
    <row r="198" spans="1:15" ht="18.75">
      <c r="A198" s="56"/>
      <c r="B198" s="1122"/>
      <c r="C198" s="86" t="s">
        <v>677</v>
      </c>
      <c r="D198" s="86" t="s">
        <v>54</v>
      </c>
      <c r="E198" s="86">
        <f>VLOOKUP(D197,'ENERGÍA EQUIPOS'!C24:I57,6,FALSE)</f>
        <v>126.5</v>
      </c>
      <c r="F198" s="86">
        <v>0.5</v>
      </c>
      <c r="G198" s="118">
        <f>(F198*E198)</f>
        <v>63.25</v>
      </c>
      <c r="H198" s="129">
        <f>G198*796.96/1000</f>
        <v>50.407719999999998</v>
      </c>
      <c r="I198" s="56"/>
      <c r="J198" s="56"/>
    </row>
    <row r="199" spans="1:15" ht="18.75">
      <c r="A199" s="56"/>
      <c r="B199" s="1122"/>
      <c r="C199" s="86" t="s">
        <v>678</v>
      </c>
      <c r="D199" s="86" t="s">
        <v>675</v>
      </c>
      <c r="E199" s="86">
        <f>ENERGÍA!AI86+ENERGÍA!AI87</f>
        <v>253</v>
      </c>
      <c r="F199" s="86">
        <v>0.1</v>
      </c>
      <c r="G199" s="118">
        <f>(F199*E199)</f>
        <v>25.3</v>
      </c>
      <c r="H199" s="129">
        <f>G199*796.96/1000</f>
        <v>20.163087999999998</v>
      </c>
      <c r="I199" s="56"/>
      <c r="J199" s="56"/>
    </row>
    <row r="200" spans="1:15" ht="18.75">
      <c r="A200" s="56"/>
      <c r="B200" s="1122"/>
      <c r="C200" s="86" t="s">
        <v>679</v>
      </c>
      <c r="D200" s="211" t="s">
        <v>680</v>
      </c>
      <c r="E200" s="213">
        <f>SUM('ENERGÍA EQUIPOS'!H25:H35)</f>
        <v>2929.7400000000007</v>
      </c>
      <c r="F200" s="211">
        <v>3</v>
      </c>
      <c r="G200" s="118">
        <f>(F200*E200)</f>
        <v>8789.2200000000012</v>
      </c>
      <c r="H200" s="129">
        <f>G200*796.96/1000</f>
        <v>7004.6567712000015</v>
      </c>
      <c r="I200" s="56"/>
      <c r="J200" s="56"/>
    </row>
    <row r="201" spans="1:15" ht="18.75">
      <c r="A201" s="56"/>
      <c r="B201" s="120"/>
      <c r="C201" s="120"/>
      <c r="D201" s="120"/>
      <c r="E201" s="120"/>
      <c r="F201" s="120"/>
      <c r="G201" s="120"/>
      <c r="H201" s="120"/>
      <c r="I201" s="56"/>
      <c r="J201" s="56"/>
    </row>
    <row r="202" spans="1:15" ht="18.75">
      <c r="A202" s="56"/>
      <c r="B202" s="91" t="s">
        <v>396</v>
      </c>
      <c r="C202" s="91" t="s">
        <v>402</v>
      </c>
      <c r="D202" s="91" t="s">
        <v>398</v>
      </c>
      <c r="E202" s="91" t="s">
        <v>403</v>
      </c>
      <c r="F202" s="91" t="s">
        <v>404</v>
      </c>
      <c r="G202" s="120"/>
      <c r="H202" s="120"/>
      <c r="I202" s="56"/>
      <c r="J202" s="56"/>
    </row>
    <row r="203" spans="1:15" ht="18.75">
      <c r="A203" s="56"/>
      <c r="B203" s="212" t="s">
        <v>344</v>
      </c>
      <c r="C203" s="212" t="s">
        <v>681</v>
      </c>
      <c r="D203" s="86">
        <v>0.5</v>
      </c>
      <c r="E203" s="129">
        <f>'Salario empleados'!G6</f>
        <v>13170.731707317073</v>
      </c>
      <c r="F203" s="129">
        <f>E203*D203</f>
        <v>6585.3658536585363</v>
      </c>
      <c r="G203" s="120"/>
      <c r="H203" s="120"/>
      <c r="I203" s="56"/>
      <c r="J203" s="56"/>
    </row>
    <row r="204" spans="1:15" ht="18.75">
      <c r="A204" s="56"/>
      <c r="B204" s="86" t="s">
        <v>677</v>
      </c>
      <c r="C204" s="86" t="s">
        <v>681</v>
      </c>
      <c r="D204" s="86">
        <v>1</v>
      </c>
      <c r="E204" s="129">
        <f>'Salario empleados'!G6</f>
        <v>13170.731707317073</v>
      </c>
      <c r="F204" s="129">
        <f>E204*D204</f>
        <v>13170.731707317073</v>
      </c>
      <c r="G204" s="120"/>
      <c r="H204" s="120"/>
      <c r="I204" s="56"/>
      <c r="J204" s="56"/>
    </row>
    <row r="205" spans="1:15" ht="18.75">
      <c r="A205" s="56"/>
      <c r="B205" s="86" t="s">
        <v>678</v>
      </c>
      <c r="C205" s="86" t="s">
        <v>682</v>
      </c>
      <c r="D205" s="86">
        <v>0.3</v>
      </c>
      <c r="E205" s="129">
        <f>'Salario empleados'!G14</f>
        <v>5853.6585365853662</v>
      </c>
      <c r="F205" s="129">
        <f>E205*D205</f>
        <v>1756.0975609756099</v>
      </c>
      <c r="G205" s="120"/>
      <c r="H205" s="120"/>
      <c r="I205" s="56"/>
      <c r="J205" s="56"/>
    </row>
    <row r="206" spans="1:15" ht="18.75">
      <c r="A206" s="56"/>
      <c r="B206" s="86" t="s">
        <v>679</v>
      </c>
      <c r="C206" s="86" t="s">
        <v>370</v>
      </c>
      <c r="D206" s="86">
        <v>8</v>
      </c>
      <c r="E206" s="129">
        <f>'Salario empleados'!G5</f>
        <v>7317.0731707317073</v>
      </c>
      <c r="F206" s="129">
        <f>E206*D206</f>
        <v>58536.585365853658</v>
      </c>
      <c r="G206" s="120"/>
      <c r="H206" s="120"/>
      <c r="I206" s="56"/>
      <c r="J206" s="56"/>
    </row>
    <row r="207" spans="1:15" ht="18.75">
      <c r="A207" s="56"/>
      <c r="B207" s="56"/>
      <c r="C207" s="56"/>
      <c r="D207" s="56"/>
      <c r="E207" s="56"/>
      <c r="F207" s="56"/>
      <c r="G207" s="56"/>
      <c r="H207" s="56"/>
      <c r="I207" s="56"/>
      <c r="J207" s="56"/>
    </row>
    <row r="208" spans="1:15" ht="18.75">
      <c r="A208" s="56"/>
      <c r="B208" s="56"/>
      <c r="C208" s="56"/>
      <c r="D208" s="56"/>
      <c r="E208" s="56"/>
      <c r="F208" s="56"/>
      <c r="G208" s="56"/>
      <c r="H208" s="56"/>
      <c r="I208" s="56"/>
      <c r="J208" s="56"/>
    </row>
    <row r="209" spans="1:13" ht="18.75">
      <c r="A209" s="56"/>
      <c r="B209" s="1123"/>
      <c r="C209" s="1124"/>
      <c r="D209" s="1124"/>
      <c r="E209" s="1124"/>
      <c r="F209" s="1124"/>
      <c r="G209" s="1124"/>
      <c r="H209" s="56"/>
      <c r="I209" s="56"/>
      <c r="J209" s="56"/>
    </row>
    <row r="210" spans="1:13" ht="18.75">
      <c r="A210" s="56"/>
      <c r="B210" s="1124"/>
      <c r="C210" s="1124"/>
      <c r="D210" s="1124"/>
      <c r="E210" s="1124"/>
      <c r="F210" s="1124"/>
      <c r="G210" s="1124"/>
      <c r="H210" s="56"/>
      <c r="I210" s="56"/>
      <c r="J210" s="56"/>
    </row>
    <row r="211" spans="1:13" ht="18.75">
      <c r="A211" s="56"/>
      <c r="B211" s="56"/>
      <c r="C211" s="56"/>
      <c r="D211" s="56"/>
      <c r="E211" s="56"/>
      <c r="F211" s="56"/>
      <c r="G211" s="56"/>
      <c r="H211" s="56"/>
      <c r="I211" s="56"/>
      <c r="J211" s="56"/>
    </row>
    <row r="212" spans="1:13" ht="18.75">
      <c r="A212" s="56"/>
      <c r="B212" s="56"/>
      <c r="C212" s="56"/>
      <c r="D212" s="56"/>
      <c r="E212" s="56"/>
      <c r="F212" s="56"/>
      <c r="G212" s="56"/>
      <c r="H212" s="56"/>
      <c r="I212" s="56"/>
      <c r="J212" s="56"/>
    </row>
    <row r="213" spans="1:13" ht="19.5" thickBot="1">
      <c r="A213" s="56"/>
      <c r="B213" s="56"/>
      <c r="C213" s="56"/>
      <c r="D213" s="56"/>
      <c r="E213" s="56"/>
      <c r="F213" s="56"/>
      <c r="G213" s="56"/>
      <c r="H213" s="56"/>
      <c r="I213" s="56"/>
      <c r="J213" s="56"/>
    </row>
    <row r="214" spans="1:13" ht="19.5" thickBot="1">
      <c r="A214" s="56"/>
      <c r="B214" s="1116" t="s">
        <v>673</v>
      </c>
      <c r="C214" s="1117"/>
      <c r="D214" s="1118"/>
      <c r="E214" s="1119">
        <f>H197+H198+H199+H200+F203+F204+F205+F206</f>
        <v>87174.41578700488</v>
      </c>
      <c r="F214" s="1120"/>
      <c r="G214" s="1120"/>
      <c r="H214" s="1121"/>
      <c r="I214" s="56"/>
      <c r="J214" s="56"/>
    </row>
    <row r="215" spans="1:13" ht="18.75">
      <c r="A215" s="56"/>
      <c r="B215" s="56"/>
      <c r="C215" s="56"/>
      <c r="D215" s="56"/>
      <c r="E215" s="56"/>
      <c r="F215" s="56"/>
      <c r="G215" s="56"/>
      <c r="H215" s="56"/>
      <c r="I215" s="56"/>
      <c r="J215" s="56"/>
    </row>
    <row r="216" spans="1:13" ht="19.5" thickBot="1">
      <c r="A216" s="56"/>
      <c r="B216" s="56"/>
      <c r="C216" s="56"/>
      <c r="D216" s="56"/>
      <c r="E216" s="56"/>
      <c r="F216" s="56"/>
      <c r="G216" s="56"/>
      <c r="H216" s="56"/>
      <c r="I216" s="56"/>
      <c r="J216" s="56"/>
    </row>
    <row r="217" spans="1:13" ht="24" thickBot="1">
      <c r="A217" s="56"/>
      <c r="B217" s="1113" t="s">
        <v>686</v>
      </c>
      <c r="C217" s="1114"/>
      <c r="D217" s="1114"/>
      <c r="E217" s="1114"/>
      <c r="F217" s="1114"/>
      <c r="G217" s="1114"/>
      <c r="H217" s="1114"/>
      <c r="I217" s="1114"/>
      <c r="J217" s="1114"/>
      <c r="K217" s="1114"/>
      <c r="L217" s="1114"/>
      <c r="M217" s="1115"/>
    </row>
    <row r="218" spans="1:13" ht="18.75">
      <c r="A218" s="56"/>
      <c r="B218" s="56"/>
      <c r="C218" s="56"/>
      <c r="D218" s="56"/>
      <c r="E218" s="56"/>
      <c r="F218" s="56"/>
      <c r="G218" s="56"/>
      <c r="H218" s="56"/>
      <c r="I218" s="56"/>
      <c r="J218" s="56"/>
    </row>
    <row r="219" spans="1:13" ht="18.75">
      <c r="A219" s="56"/>
      <c r="B219" s="91" t="s">
        <v>685</v>
      </c>
      <c r="C219" s="91" t="s">
        <v>684</v>
      </c>
      <c r="D219" s="56"/>
      <c r="E219" s="56"/>
      <c r="F219" s="56"/>
      <c r="G219" s="56"/>
      <c r="H219" s="56"/>
      <c r="I219" s="56"/>
      <c r="J219" s="56"/>
    </row>
    <row r="220" spans="1:13" ht="18.75">
      <c r="A220" s="56"/>
      <c r="B220" s="217">
        <f>B61</f>
        <v>0.06</v>
      </c>
      <c r="C220" s="218">
        <f>C18+H34+G44+F51+E66+J79+E191+E214</f>
        <v>226183.00525090809</v>
      </c>
      <c r="D220" s="56"/>
      <c r="E220" s="56"/>
      <c r="F220" s="56"/>
      <c r="G220" s="56"/>
      <c r="H220" s="56"/>
      <c r="I220" s="56"/>
      <c r="J220" s="56"/>
    </row>
    <row r="221" spans="1:13" ht="18.75">
      <c r="A221" s="56"/>
      <c r="B221" s="217">
        <f>B83</f>
        <v>0.12</v>
      </c>
      <c r="C221" s="218">
        <f>C18+H34+G44+F51+E191+E214+E88+J101</f>
        <v>215706.80603817332</v>
      </c>
      <c r="D221" s="56"/>
      <c r="E221" s="56"/>
      <c r="F221" s="56"/>
      <c r="G221" s="56"/>
      <c r="H221" s="56"/>
      <c r="I221" s="56"/>
      <c r="J221" s="56"/>
    </row>
    <row r="222" spans="1:13" ht="18.75">
      <c r="A222" s="56"/>
      <c r="B222" s="217">
        <f>B108</f>
        <v>0.5</v>
      </c>
      <c r="C222" s="218">
        <f>C18+H34+G44+F51+E191+E214+E113+J126</f>
        <v>182801.42771240679</v>
      </c>
      <c r="D222" s="56"/>
      <c r="E222" s="56"/>
      <c r="F222" s="56"/>
      <c r="G222" s="56"/>
      <c r="H222" s="56"/>
      <c r="I222" s="56"/>
      <c r="J222" s="56"/>
    </row>
    <row r="223" spans="1:13" ht="18.75">
      <c r="A223" s="56"/>
      <c r="B223" s="217">
        <f>B131</f>
        <v>1</v>
      </c>
      <c r="C223" s="218">
        <f>C18+H34+G44+F51+E191+E214+E157+J169</f>
        <v>163014.17619437806</v>
      </c>
      <c r="D223" s="56"/>
      <c r="E223" s="56"/>
      <c r="F223" s="56"/>
      <c r="G223" s="56"/>
      <c r="H223" s="56"/>
      <c r="I223" s="56"/>
      <c r="J223" s="56"/>
    </row>
    <row r="224" spans="1:13" ht="18.75">
      <c r="A224" s="56"/>
      <c r="B224" s="217">
        <f>B152</f>
        <v>3.8</v>
      </c>
      <c r="C224" s="218">
        <f>C18+H34+G44+F51+E191+E214</f>
        <v>149270.73106075687</v>
      </c>
      <c r="D224" s="56"/>
      <c r="E224" s="56"/>
      <c r="F224" s="56"/>
      <c r="G224" s="56"/>
      <c r="H224" s="56"/>
      <c r="I224" s="56"/>
      <c r="J224" s="56"/>
    </row>
    <row r="225" spans="1:10" ht="18.75">
      <c r="A225" s="56"/>
      <c r="B225" s="56"/>
      <c r="C225" s="56" t="s">
        <v>1303</v>
      </c>
      <c r="D225" s="56"/>
      <c r="E225" s="56"/>
      <c r="F225" s="56"/>
      <c r="G225" s="56"/>
      <c r="H225" s="56"/>
      <c r="I225" s="56"/>
      <c r="J225" s="56"/>
    </row>
    <row r="226" spans="1:10" ht="18.75">
      <c r="A226" s="56"/>
      <c r="B226" s="56"/>
      <c r="C226" s="56"/>
      <c r="D226" s="56"/>
      <c r="E226" s="56"/>
      <c r="F226" s="56"/>
      <c r="G226" s="56"/>
      <c r="H226" s="56"/>
      <c r="I226" s="56"/>
      <c r="J226" s="56"/>
    </row>
    <row r="227" spans="1:10" ht="19.5" thickBot="1">
      <c r="A227" s="56"/>
      <c r="B227" s="56"/>
      <c r="C227" s="56"/>
      <c r="D227" s="56"/>
      <c r="E227" s="56"/>
      <c r="F227" s="56"/>
      <c r="G227" s="56"/>
      <c r="H227" s="56"/>
      <c r="I227" s="56"/>
      <c r="J227" s="56"/>
    </row>
    <row r="228" spans="1:10" ht="24" thickBot="1">
      <c r="A228" s="56"/>
      <c r="B228" s="1113" t="s">
        <v>1383</v>
      </c>
      <c r="C228" s="1114"/>
      <c r="D228" s="1114"/>
      <c r="E228" s="1114"/>
      <c r="F228" s="1114"/>
      <c r="G228" s="1114"/>
      <c r="H228" s="1114"/>
      <c r="I228" s="56"/>
      <c r="J228" s="56"/>
    </row>
    <row r="229" spans="1:10" ht="18.75">
      <c r="A229" s="56"/>
      <c r="B229" s="56"/>
      <c r="C229" s="56" t="s">
        <v>1303</v>
      </c>
      <c r="D229" s="56"/>
      <c r="E229" s="56"/>
      <c r="F229" s="56"/>
      <c r="G229" s="56"/>
      <c r="H229" s="56"/>
      <c r="I229" s="56"/>
      <c r="J229" s="56"/>
    </row>
    <row r="230" spans="1:10" ht="21">
      <c r="A230" s="56"/>
      <c r="B230" s="1131" t="s">
        <v>685</v>
      </c>
      <c r="C230" s="1131"/>
      <c r="D230" s="385">
        <v>0.06</v>
      </c>
      <c r="E230" s="384">
        <v>0.12</v>
      </c>
      <c r="F230" s="384">
        <v>0.5</v>
      </c>
      <c r="G230" s="384">
        <v>1</v>
      </c>
      <c r="H230" s="385">
        <v>3.8</v>
      </c>
      <c r="I230" s="56"/>
      <c r="J230" s="56"/>
    </row>
    <row r="231" spans="1:10" ht="18.75">
      <c r="A231" s="56"/>
      <c r="B231" s="1134" t="s">
        <v>1384</v>
      </c>
      <c r="C231" s="1134"/>
      <c r="D231" s="386">
        <f>((C220)/'Jabón de clorhexidina '!C337)+D237</f>
        <v>5.2913677851817588E-2</v>
      </c>
      <c r="E231" s="386">
        <f>((C221)/'Jabón de clorhexidina '!C338)+E237</f>
        <v>5.2779273711718595E-2</v>
      </c>
      <c r="F231" s="386">
        <f>((C222)/'Jabón de clorhexidina '!C339)+F237</f>
        <v>6.2356599817025002E-2</v>
      </c>
      <c r="G231" s="386">
        <f>((C223)/'Jabón de clorhexidina '!C340)+G237</f>
        <v>7.2102576049991984E-2</v>
      </c>
      <c r="H231" s="386">
        <f>((C224)/'Jabón de clorhexidina '!C341)+H237</f>
        <v>0.11592613766365967</v>
      </c>
      <c r="I231" s="56"/>
      <c r="J231" s="56"/>
    </row>
    <row r="232" spans="1:10" ht="18.75">
      <c r="A232" s="56"/>
      <c r="B232" s="1134" t="s">
        <v>1385</v>
      </c>
      <c r="C232" s="1134"/>
      <c r="D232" s="386">
        <v>8.5000000000000006E-2</v>
      </c>
      <c r="E232" s="386">
        <v>8.5000000000000006E-2</v>
      </c>
      <c r="F232" s="386">
        <v>8.8999999999999996E-2</v>
      </c>
      <c r="G232" s="386">
        <v>0.09</v>
      </c>
      <c r="H232" s="386">
        <v>0.14099999999999999</v>
      </c>
      <c r="I232" s="56"/>
      <c r="J232" s="56"/>
    </row>
    <row r="233" spans="1:10" ht="18.75">
      <c r="A233" s="56"/>
      <c r="B233" s="1134" t="s">
        <v>1386</v>
      </c>
      <c r="C233" s="1134"/>
      <c r="D233" s="386">
        <f>(C220/'Solución de Clorhexidina 2,3% '!C329)+D237</f>
        <v>0.16932042463145716</v>
      </c>
      <c r="E233" s="386">
        <f>(C221/'Solución de Clorhexidina 2,3% '!C330)+E237</f>
        <v>0.16472307116524393</v>
      </c>
      <c r="F233" s="386">
        <f>(C222/'Solución de Clorhexidina 2,3% '!C331)+F237</f>
        <v>0.15947956680197883</v>
      </c>
      <c r="G233" s="386">
        <f>(C223/'Solución de Clorhexidina 2,3% '!C332)+G237</f>
        <v>0.16065014339091577</v>
      </c>
      <c r="H233" s="386">
        <f>(C224/'Solución de Clorhexidina 2,3% '!C333)+H237</f>
        <v>0.19857157144877186</v>
      </c>
      <c r="I233" s="56"/>
      <c r="J233" s="56"/>
    </row>
    <row r="234" spans="1:10" ht="18.75">
      <c r="A234" s="56"/>
      <c r="B234" s="1134" t="s">
        <v>1387</v>
      </c>
      <c r="C234" s="1134"/>
      <c r="D234" s="386">
        <f>(C220/'Clorhexidina con alcohol'!C329)+D237</f>
        <v>9.2906245908985025E-2</v>
      </c>
      <c r="E234" s="386">
        <f>(C221/'Clorhexidina con alcohol'!C330)+E237</f>
        <v>9.1038472887203986E-2</v>
      </c>
      <c r="F234" s="386">
        <f>(C222/'Clorhexidina con alcohol'!C331)+F237</f>
        <v>9.5062769375754738E-2</v>
      </c>
      <c r="G234" s="386">
        <f>(C223/'Clorhexidina con alcohol'!C332)+G237</f>
        <v>0.10150489923418468</v>
      </c>
      <c r="H234" s="386">
        <f>(C224/'Clorhexidina con alcohol'!C333)+H237</f>
        <v>0.14303538993990139</v>
      </c>
      <c r="I234" s="56"/>
      <c r="J234" s="56"/>
    </row>
    <row r="235" spans="1:10" ht="18.75">
      <c r="A235" s="56"/>
      <c r="B235" s="56"/>
      <c r="C235" s="56"/>
      <c r="D235" s="56"/>
      <c r="E235" s="56"/>
      <c r="F235" s="56"/>
      <c r="G235" s="56"/>
      <c r="H235" s="56"/>
      <c r="I235" s="56"/>
      <c r="J235" s="56"/>
    </row>
    <row r="236" spans="1:10" ht="21">
      <c r="A236" s="56"/>
      <c r="B236" s="1131" t="s">
        <v>685</v>
      </c>
      <c r="C236" s="1131"/>
      <c r="D236" s="385">
        <v>0.06</v>
      </c>
      <c r="E236" s="384">
        <v>0.12</v>
      </c>
      <c r="F236" s="384">
        <v>0.5</v>
      </c>
      <c r="G236" s="384">
        <v>1</v>
      </c>
      <c r="H236" s="385">
        <v>3.8</v>
      </c>
      <c r="I236" s="56"/>
      <c r="J236" s="56"/>
    </row>
    <row r="237" spans="1:10" ht="18.75">
      <c r="A237" s="56"/>
      <c r="B237" s="1132"/>
      <c r="C237" s="1133"/>
      <c r="D237" s="389">
        <v>0.05</v>
      </c>
      <c r="E237" s="389">
        <v>0.05</v>
      </c>
      <c r="F237" s="389">
        <v>0.06</v>
      </c>
      <c r="G237" s="390">
        <v>7.0000000000000007E-2</v>
      </c>
      <c r="H237" s="390">
        <v>0.114</v>
      </c>
      <c r="I237" s="56"/>
      <c r="J237" s="56"/>
    </row>
    <row r="238" spans="1:10" ht="18.75">
      <c r="A238" s="56"/>
      <c r="B238" s="56"/>
      <c r="C238" s="56"/>
      <c r="D238" s="56"/>
      <c r="E238" s="56"/>
      <c r="F238" s="56"/>
      <c r="G238" s="56"/>
      <c r="H238" s="56"/>
      <c r="I238" s="56"/>
      <c r="J238" s="56"/>
    </row>
    <row r="239" spans="1:10" ht="18.75">
      <c r="A239" s="56"/>
      <c r="B239" s="56"/>
      <c r="C239" s="56"/>
      <c r="D239" s="56"/>
      <c r="E239" s="56"/>
      <c r="F239" s="56"/>
      <c r="G239" s="56"/>
      <c r="H239" s="56"/>
      <c r="I239" s="56"/>
      <c r="J239" s="56"/>
    </row>
    <row r="240" spans="1:10" ht="18.75">
      <c r="A240" s="56"/>
      <c r="B240" s="56"/>
      <c r="C240" s="56"/>
      <c r="D240" s="56"/>
      <c r="E240" s="56"/>
      <c r="F240" s="56"/>
      <c r="G240" s="56"/>
      <c r="H240" s="56"/>
      <c r="I240" s="56"/>
      <c r="J240" s="56"/>
    </row>
    <row r="241" spans="1:10" ht="18.75">
      <c r="A241" s="56"/>
      <c r="B241" s="56"/>
      <c r="C241" s="56"/>
      <c r="D241" s="56"/>
      <c r="E241" s="56"/>
      <c r="F241" s="56"/>
      <c r="G241" s="56"/>
      <c r="H241" s="56"/>
      <c r="I241" s="56"/>
      <c r="J241" s="56"/>
    </row>
    <row r="242" spans="1:10" ht="18.75">
      <c r="A242" s="56"/>
      <c r="B242" s="56"/>
      <c r="C242" s="56"/>
      <c r="D242" s="56"/>
      <c r="E242" s="56"/>
      <c r="F242" s="56"/>
      <c r="G242" s="56"/>
      <c r="H242" s="56"/>
      <c r="I242" s="56"/>
      <c r="J242" s="56"/>
    </row>
    <row r="243" spans="1:10" ht="18.75">
      <c r="A243" s="56"/>
      <c r="B243" s="56"/>
      <c r="C243" s="56"/>
      <c r="D243" s="56"/>
      <c r="E243" s="56"/>
      <c r="F243" s="56"/>
      <c r="G243" s="56"/>
      <c r="H243" s="56"/>
      <c r="I243" s="56"/>
      <c r="J243" s="56"/>
    </row>
    <row r="244" spans="1:10" ht="18.75">
      <c r="A244" s="56"/>
      <c r="B244" s="56"/>
      <c r="C244" s="56"/>
      <c r="D244" s="56"/>
      <c r="E244" s="56"/>
      <c r="F244" s="56"/>
      <c r="G244" s="56"/>
      <c r="H244" s="56"/>
      <c r="I244" s="56"/>
      <c r="J244" s="56"/>
    </row>
    <row r="245" spans="1:10" ht="18.75">
      <c r="A245" s="56"/>
      <c r="B245" s="56"/>
      <c r="C245" s="56"/>
      <c r="D245" s="56"/>
      <c r="E245" s="56"/>
      <c r="F245" s="56"/>
      <c r="G245" s="56"/>
      <c r="H245" s="56"/>
      <c r="I245" s="56"/>
      <c r="J245" s="56"/>
    </row>
    <row r="246" spans="1:10" ht="18.75">
      <c r="A246" s="56"/>
      <c r="B246" s="56"/>
      <c r="C246" s="56"/>
      <c r="D246" s="56"/>
      <c r="E246" s="56"/>
      <c r="F246" s="56" t="s">
        <v>1304</v>
      </c>
      <c r="G246" s="56"/>
      <c r="H246" s="56"/>
      <c r="I246" s="56"/>
      <c r="J246" s="56"/>
    </row>
    <row r="247" spans="1:10" ht="18.75">
      <c r="A247" s="56"/>
      <c r="B247" s="56"/>
      <c r="C247" s="56"/>
      <c r="D247" s="56"/>
      <c r="E247" s="56"/>
      <c r="F247" s="56"/>
      <c r="G247" s="56"/>
      <c r="H247" s="56"/>
      <c r="I247" s="56"/>
      <c r="J247" s="56"/>
    </row>
    <row r="248" spans="1:10" ht="18.75">
      <c r="A248" s="56"/>
      <c r="B248" s="56"/>
      <c r="C248" s="56"/>
      <c r="D248" s="56"/>
      <c r="E248" s="56"/>
      <c r="F248" s="56"/>
      <c r="G248" s="56"/>
      <c r="H248" s="56"/>
      <c r="I248" s="56"/>
      <c r="J248" s="56"/>
    </row>
    <row r="249" spans="1:10" ht="18.75">
      <c r="A249" s="56"/>
      <c r="B249" s="56"/>
      <c r="C249" s="56"/>
      <c r="D249" s="56"/>
      <c r="E249" s="56"/>
      <c r="F249" s="56"/>
      <c r="G249" s="56"/>
      <c r="H249" s="56"/>
      <c r="I249" s="56"/>
      <c r="J249" s="56"/>
    </row>
    <row r="250" spans="1:10" ht="18.75">
      <c r="A250" s="56"/>
      <c r="B250" s="56"/>
      <c r="C250" s="56"/>
      <c r="D250" s="56"/>
      <c r="E250" s="56"/>
      <c r="F250" s="56"/>
      <c r="G250" s="56"/>
      <c r="H250" s="56"/>
      <c r="I250" s="56"/>
      <c r="J250" s="56"/>
    </row>
    <row r="251" spans="1:10" ht="18.75">
      <c r="A251" s="56"/>
      <c r="B251" s="56"/>
      <c r="C251" s="56"/>
      <c r="D251" s="56"/>
      <c r="E251" s="56"/>
      <c r="F251" s="56"/>
      <c r="G251" s="56"/>
      <c r="H251" s="56"/>
      <c r="I251" s="56"/>
      <c r="J251" s="56"/>
    </row>
    <row r="252" spans="1:10" ht="18.75">
      <c r="A252" s="56"/>
      <c r="B252" s="56"/>
      <c r="C252" s="56"/>
      <c r="D252" s="56"/>
      <c r="E252" s="56"/>
      <c r="F252" s="56"/>
      <c r="G252" s="56"/>
      <c r="H252" s="56"/>
      <c r="I252" s="56"/>
      <c r="J252" s="56"/>
    </row>
    <row r="253" spans="1:10" ht="18.75">
      <c r="A253" s="56"/>
      <c r="B253" s="56"/>
      <c r="C253" s="56"/>
      <c r="D253" s="56"/>
      <c r="E253" s="56"/>
      <c r="F253" s="56"/>
      <c r="G253" s="56"/>
      <c r="H253" s="56"/>
      <c r="I253" s="56"/>
      <c r="J253" s="56"/>
    </row>
    <row r="254" spans="1:10" ht="18.75">
      <c r="A254" s="56"/>
      <c r="B254" s="56"/>
      <c r="C254" s="56"/>
      <c r="D254" s="56"/>
      <c r="E254" s="56"/>
      <c r="F254" s="56"/>
      <c r="G254" s="56"/>
      <c r="H254" s="56"/>
      <c r="I254" s="56"/>
      <c r="J254" s="56"/>
    </row>
    <row r="255" spans="1:10" ht="18.75">
      <c r="A255" s="56"/>
      <c r="B255" s="56"/>
      <c r="C255" s="56"/>
      <c r="D255" s="56"/>
      <c r="E255" s="56"/>
      <c r="F255" s="56"/>
      <c r="G255" s="56"/>
      <c r="H255" s="56"/>
      <c r="I255" s="56"/>
      <c r="J255" s="56"/>
    </row>
    <row r="256" spans="1:10" ht="18.75">
      <c r="A256" s="56"/>
      <c r="B256" s="56"/>
      <c r="C256" s="56"/>
      <c r="D256" s="56"/>
      <c r="E256" s="56"/>
      <c r="F256" s="56"/>
      <c r="G256" s="56"/>
      <c r="H256" s="56"/>
      <c r="I256" s="56"/>
      <c r="J256" s="56"/>
    </row>
    <row r="257" spans="1:10" ht="18.75">
      <c r="A257" s="56"/>
      <c r="B257" s="56"/>
      <c r="C257" s="56"/>
      <c r="D257" s="56"/>
      <c r="E257" s="56"/>
      <c r="F257" s="56"/>
      <c r="G257" s="56"/>
      <c r="H257" s="56"/>
      <c r="I257" s="56"/>
      <c r="J257" s="56"/>
    </row>
    <row r="258" spans="1:10" ht="18.75">
      <c r="A258" s="56"/>
      <c r="B258" s="56"/>
      <c r="C258" s="56"/>
      <c r="D258" s="56"/>
      <c r="E258" s="56"/>
      <c r="F258" s="56"/>
      <c r="G258" s="56"/>
      <c r="H258" s="56"/>
      <c r="I258" s="56"/>
      <c r="J258" s="56"/>
    </row>
    <row r="259" spans="1:10" ht="18.75">
      <c r="A259" s="56"/>
      <c r="B259" s="56"/>
      <c r="C259" s="56"/>
      <c r="D259" s="56"/>
      <c r="E259" s="56"/>
      <c r="F259" s="56"/>
      <c r="G259" s="56"/>
      <c r="H259" s="56"/>
      <c r="I259" s="56"/>
      <c r="J259" s="56"/>
    </row>
    <row r="260" spans="1:10" ht="18.75">
      <c r="A260" s="56"/>
      <c r="B260" s="56"/>
      <c r="C260" s="56"/>
      <c r="D260" s="56"/>
      <c r="E260" s="56"/>
      <c r="F260" s="56"/>
      <c r="G260" s="56"/>
      <c r="H260" s="56"/>
      <c r="I260" s="56"/>
      <c r="J260" s="56"/>
    </row>
    <row r="261" spans="1:10" ht="18.75">
      <c r="A261" s="56"/>
      <c r="B261" s="56"/>
      <c r="C261" s="56"/>
      <c r="D261" s="56"/>
      <c r="E261" s="56"/>
      <c r="F261" s="56"/>
      <c r="G261" s="56"/>
      <c r="H261" s="56"/>
      <c r="I261" s="56"/>
      <c r="J261" s="56"/>
    </row>
    <row r="262" spans="1:10" ht="18.75">
      <c r="A262" s="56"/>
      <c r="B262" s="56"/>
      <c r="C262" s="56"/>
      <c r="D262" s="56"/>
      <c r="E262" s="56"/>
      <c r="F262" s="56"/>
      <c r="G262" s="56"/>
      <c r="H262" s="56"/>
      <c r="I262" s="56"/>
      <c r="J262" s="56"/>
    </row>
    <row r="263" spans="1:10" ht="18.75">
      <c r="A263" s="56"/>
      <c r="B263" s="56"/>
      <c r="C263" s="56"/>
      <c r="D263" s="56"/>
      <c r="E263" s="56"/>
      <c r="F263" s="56"/>
      <c r="G263" s="56"/>
      <c r="H263" s="56"/>
      <c r="I263" s="56"/>
      <c r="J263" s="56"/>
    </row>
    <row r="264" spans="1:10" ht="18.75">
      <c r="A264" s="56"/>
      <c r="B264" s="56"/>
      <c r="C264" s="56"/>
      <c r="D264" s="56"/>
      <c r="E264" s="56"/>
      <c r="F264" s="56"/>
      <c r="G264" s="56"/>
      <c r="H264" s="56"/>
      <c r="I264" s="56"/>
      <c r="J264" s="56"/>
    </row>
    <row r="265" spans="1:10" ht="18.75">
      <c r="A265" s="56"/>
      <c r="B265" s="56"/>
      <c r="C265" s="56"/>
      <c r="D265" s="56"/>
      <c r="E265" s="56"/>
      <c r="F265" s="56"/>
      <c r="G265" s="56"/>
      <c r="H265" s="56"/>
      <c r="I265" s="56"/>
      <c r="J265" s="56"/>
    </row>
    <row r="266" spans="1:10" ht="18.75">
      <c r="A266" s="56"/>
      <c r="B266" s="56"/>
      <c r="C266" s="56"/>
      <c r="D266" s="56"/>
      <c r="E266" s="56"/>
      <c r="F266" s="56"/>
      <c r="G266" s="56"/>
      <c r="H266" s="56"/>
      <c r="I266" s="56"/>
      <c r="J266" s="56"/>
    </row>
    <row r="267" spans="1:10" ht="18.75">
      <c r="A267" s="56"/>
      <c r="B267" s="56"/>
      <c r="C267" s="56"/>
      <c r="D267" s="56"/>
      <c r="E267" s="56"/>
      <c r="F267" s="56"/>
      <c r="G267" s="56"/>
      <c r="H267" s="56"/>
      <c r="I267" s="56"/>
      <c r="J267" s="56"/>
    </row>
    <row r="268" spans="1:10" ht="18.75">
      <c r="A268" s="56"/>
      <c r="B268" s="56"/>
      <c r="C268" s="56"/>
      <c r="D268" s="56"/>
      <c r="E268" s="56"/>
      <c r="F268" s="56"/>
      <c r="G268" s="56"/>
      <c r="H268" s="56"/>
      <c r="I268" s="56"/>
      <c r="J268" s="56"/>
    </row>
    <row r="269" spans="1:10" ht="18.75">
      <c r="A269" s="56"/>
      <c r="B269" s="56"/>
      <c r="C269" s="56"/>
      <c r="D269" s="56"/>
      <c r="E269" s="56"/>
      <c r="F269" s="56"/>
      <c r="G269" s="56"/>
      <c r="H269" s="56"/>
      <c r="I269" s="56"/>
      <c r="J269" s="56"/>
    </row>
    <row r="270" spans="1:10" ht="18.75">
      <c r="A270" s="56"/>
      <c r="B270" s="56"/>
      <c r="C270" s="56"/>
      <c r="D270" s="56"/>
      <c r="E270" s="56"/>
      <c r="F270" s="56"/>
      <c r="G270" s="56"/>
      <c r="H270" s="56"/>
      <c r="I270" s="56"/>
      <c r="J270" s="56"/>
    </row>
    <row r="271" spans="1:10" ht="18.75">
      <c r="A271" s="56"/>
      <c r="B271" s="56"/>
      <c r="C271" s="56"/>
      <c r="D271" s="56"/>
      <c r="E271" s="56"/>
      <c r="F271" s="56"/>
      <c r="G271" s="56"/>
      <c r="H271" s="56"/>
      <c r="I271" s="56"/>
      <c r="J271" s="56"/>
    </row>
    <row r="272" spans="1:10" ht="18.75">
      <c r="A272" s="56"/>
      <c r="B272" s="56"/>
      <c r="C272" s="56"/>
      <c r="D272" s="56"/>
      <c r="E272" s="56"/>
      <c r="F272" s="56"/>
      <c r="G272" s="56"/>
      <c r="H272" s="56"/>
      <c r="I272" s="56"/>
      <c r="J272" s="56"/>
    </row>
    <row r="273" spans="1:10" ht="18.75">
      <c r="A273" s="56"/>
      <c r="B273" s="56"/>
      <c r="C273" s="56"/>
      <c r="D273" s="56"/>
      <c r="E273" s="56"/>
      <c r="F273" s="56"/>
      <c r="G273" s="56"/>
      <c r="H273" s="56"/>
      <c r="I273" s="56"/>
      <c r="J273" s="56"/>
    </row>
    <row r="274" spans="1:10" ht="18.75">
      <c r="A274" s="56"/>
      <c r="B274" s="56"/>
      <c r="C274" s="56"/>
      <c r="D274" s="56"/>
      <c r="E274" s="56"/>
      <c r="F274" s="56"/>
      <c r="G274" s="56"/>
      <c r="H274" s="56"/>
      <c r="I274" s="56"/>
      <c r="J274" s="56"/>
    </row>
    <row r="275" spans="1:10" ht="18.75">
      <c r="A275" s="56"/>
      <c r="B275" s="56"/>
      <c r="C275" s="56"/>
      <c r="D275" s="56"/>
      <c r="E275" s="56"/>
      <c r="F275" s="56"/>
      <c r="G275" s="56"/>
      <c r="H275" s="56"/>
      <c r="I275" s="56"/>
      <c r="J275" s="56"/>
    </row>
    <row r="276" spans="1:10" ht="18.75">
      <c r="A276" s="56"/>
      <c r="B276" s="56"/>
      <c r="C276" s="56"/>
      <c r="D276" s="56"/>
      <c r="E276" s="56"/>
      <c r="F276" s="56"/>
      <c r="G276" s="56"/>
      <c r="H276" s="56"/>
      <c r="I276" s="56"/>
      <c r="J276" s="56"/>
    </row>
    <row r="277" spans="1:10" ht="18.75">
      <c r="A277" s="56"/>
      <c r="B277" s="56"/>
      <c r="C277" s="56"/>
      <c r="D277" s="56"/>
      <c r="E277" s="56"/>
      <c r="F277" s="56"/>
      <c r="G277" s="56"/>
      <c r="H277" s="56"/>
      <c r="I277" s="56"/>
      <c r="J277" s="56"/>
    </row>
    <row r="278" spans="1:10" ht="18.75">
      <c r="A278" s="56"/>
      <c r="B278" s="56"/>
      <c r="C278" s="56"/>
      <c r="D278" s="56"/>
      <c r="E278" s="56"/>
      <c r="F278" s="56"/>
      <c r="G278" s="56"/>
      <c r="H278" s="56"/>
      <c r="I278" s="56"/>
      <c r="J278" s="56"/>
    </row>
    <row r="279" spans="1:10" ht="18.75">
      <c r="A279" s="56"/>
      <c r="B279" s="56"/>
      <c r="C279" s="56"/>
      <c r="D279" s="56"/>
      <c r="E279" s="56"/>
      <c r="F279" s="56"/>
      <c r="G279" s="56"/>
      <c r="H279" s="56"/>
      <c r="I279" s="56"/>
      <c r="J279" s="56"/>
    </row>
    <row r="280" spans="1:10" ht="18.75">
      <c r="A280" s="56"/>
      <c r="B280" s="56"/>
      <c r="C280" s="56"/>
      <c r="D280" s="56"/>
      <c r="E280" s="56"/>
      <c r="F280" s="56"/>
      <c r="G280" s="56"/>
      <c r="H280" s="56"/>
      <c r="I280" s="56"/>
      <c r="J280" s="56"/>
    </row>
    <row r="281" spans="1:10" ht="18.75">
      <c r="A281" s="56"/>
      <c r="B281" s="56"/>
      <c r="C281" s="56"/>
      <c r="D281" s="56"/>
      <c r="E281" s="56"/>
      <c r="F281" s="56"/>
      <c r="G281" s="56"/>
      <c r="H281" s="56"/>
      <c r="I281" s="56"/>
      <c r="J281" s="56"/>
    </row>
    <row r="282" spans="1:10" ht="18.75">
      <c r="A282" s="56"/>
      <c r="B282" s="56"/>
      <c r="C282" s="56"/>
      <c r="D282" s="56"/>
      <c r="E282" s="56"/>
      <c r="F282" s="56"/>
      <c r="G282" s="56"/>
      <c r="H282" s="56"/>
      <c r="I282" s="56"/>
      <c r="J282" s="56"/>
    </row>
    <row r="283" spans="1:10" ht="18.75">
      <c r="A283" s="56"/>
      <c r="B283" s="56"/>
      <c r="C283" s="56"/>
      <c r="D283" s="56"/>
      <c r="E283" s="56"/>
      <c r="F283" s="56"/>
      <c r="G283" s="56"/>
      <c r="H283" s="56"/>
      <c r="I283" s="56"/>
      <c r="J283" s="56"/>
    </row>
    <row r="284" spans="1:10" ht="18.75">
      <c r="A284" s="56"/>
      <c r="B284" s="56"/>
      <c r="C284" s="56"/>
      <c r="D284" s="56"/>
      <c r="E284" s="56"/>
      <c r="F284" s="56"/>
      <c r="G284" s="56"/>
      <c r="H284" s="56"/>
      <c r="I284" s="56"/>
      <c r="J284" s="56"/>
    </row>
    <row r="285" spans="1:10" ht="18.75">
      <c r="A285" s="56"/>
      <c r="B285" s="56"/>
      <c r="C285" s="56"/>
      <c r="D285" s="56"/>
      <c r="E285" s="56"/>
      <c r="F285" s="56"/>
      <c r="G285" s="56"/>
      <c r="H285" s="56"/>
      <c r="I285" s="56"/>
      <c r="J285" s="56"/>
    </row>
    <row r="286" spans="1:10" ht="18.75">
      <c r="A286" s="56"/>
      <c r="B286" s="56"/>
      <c r="C286" s="56"/>
      <c r="D286" s="56"/>
      <c r="E286" s="56"/>
      <c r="F286" s="56"/>
      <c r="G286" s="56"/>
      <c r="H286" s="56"/>
      <c r="I286" s="56"/>
      <c r="J286" s="56"/>
    </row>
    <row r="287" spans="1:10" ht="18.75">
      <c r="A287" s="56"/>
      <c r="B287" s="56"/>
      <c r="C287" s="56"/>
      <c r="D287" s="56"/>
      <c r="E287" s="56"/>
      <c r="F287" s="56"/>
      <c r="G287" s="56"/>
      <c r="H287" s="56"/>
      <c r="I287" s="56"/>
      <c r="J287" s="56"/>
    </row>
    <row r="288" spans="1:10" ht="18.75">
      <c r="A288" s="56"/>
      <c r="B288" s="56"/>
      <c r="C288" s="56"/>
      <c r="D288" s="56"/>
      <c r="E288" s="56"/>
      <c r="F288" s="56"/>
      <c r="G288" s="56"/>
      <c r="H288" s="56"/>
      <c r="I288" s="56"/>
      <c r="J288" s="56"/>
    </row>
    <row r="289" spans="1:10" ht="18.75">
      <c r="A289" s="56"/>
      <c r="B289" s="56"/>
      <c r="C289" s="56"/>
      <c r="D289" s="56"/>
      <c r="E289" s="56"/>
      <c r="F289" s="56"/>
      <c r="G289" s="56"/>
      <c r="H289" s="56"/>
      <c r="I289" s="56"/>
      <c r="J289" s="56"/>
    </row>
    <row r="290" spans="1:10" ht="18.75">
      <c r="A290" s="56"/>
      <c r="B290" s="56"/>
      <c r="C290" s="56"/>
      <c r="D290" s="56"/>
      <c r="E290" s="56"/>
      <c r="F290" s="56"/>
      <c r="G290" s="56"/>
      <c r="H290" s="56"/>
      <c r="I290" s="56"/>
      <c r="J290" s="56"/>
    </row>
    <row r="291" spans="1:10" ht="18.75">
      <c r="A291" s="56"/>
      <c r="B291" s="56"/>
      <c r="C291" s="56"/>
      <c r="D291" s="56"/>
      <c r="E291" s="56"/>
      <c r="F291" s="56"/>
      <c r="G291" s="56"/>
      <c r="H291" s="56"/>
      <c r="I291" s="56"/>
      <c r="J291" s="56"/>
    </row>
    <row r="292" spans="1:10" ht="18.75">
      <c r="A292" s="56"/>
      <c r="B292" s="56"/>
      <c r="C292" s="56"/>
      <c r="D292" s="56"/>
      <c r="E292" s="56"/>
      <c r="F292" s="56"/>
      <c r="G292" s="56"/>
      <c r="H292" s="56"/>
      <c r="I292" s="56"/>
      <c r="J292" s="56"/>
    </row>
    <row r="293" spans="1:10" ht="18.75">
      <c r="A293" s="56"/>
      <c r="B293" s="56"/>
      <c r="C293" s="56"/>
      <c r="D293" s="56"/>
      <c r="E293" s="56"/>
      <c r="F293" s="56"/>
      <c r="G293" s="56"/>
      <c r="H293" s="56"/>
      <c r="I293" s="56"/>
      <c r="J293" s="56"/>
    </row>
    <row r="294" spans="1:10" ht="18.75">
      <c r="A294" s="56"/>
      <c r="B294" s="56"/>
      <c r="C294" s="56"/>
      <c r="D294" s="56"/>
      <c r="E294" s="56"/>
      <c r="F294" s="56"/>
      <c r="G294" s="56"/>
      <c r="H294" s="56"/>
      <c r="I294" s="56"/>
      <c r="J294" s="56"/>
    </row>
    <row r="295" spans="1:10" ht="18.75">
      <c r="A295" s="56"/>
      <c r="B295" s="56"/>
      <c r="C295" s="56"/>
      <c r="D295" s="56"/>
      <c r="E295" s="56"/>
      <c r="F295" s="56"/>
      <c r="G295" s="56"/>
      <c r="H295" s="56"/>
      <c r="I295" s="56"/>
      <c r="J295" s="56"/>
    </row>
    <row r="296" spans="1:10" ht="18.75">
      <c r="A296" s="56"/>
      <c r="B296" s="56"/>
      <c r="C296" s="56"/>
      <c r="D296" s="56"/>
      <c r="E296" s="56"/>
      <c r="F296" s="56"/>
      <c r="G296" s="56"/>
      <c r="H296" s="56"/>
      <c r="I296" s="56"/>
      <c r="J296" s="56"/>
    </row>
    <row r="297" spans="1:10" ht="18.75">
      <c r="A297" s="56"/>
      <c r="B297" s="56"/>
      <c r="C297" s="56"/>
      <c r="D297" s="56"/>
      <c r="E297" s="56"/>
      <c r="F297" s="56"/>
      <c r="G297" s="56"/>
      <c r="H297" s="56"/>
      <c r="I297" s="56"/>
      <c r="J297" s="56"/>
    </row>
    <row r="298" spans="1:10" ht="18.75">
      <c r="A298" s="56"/>
      <c r="B298" s="56"/>
      <c r="C298" s="56"/>
      <c r="D298" s="56"/>
      <c r="E298" s="56"/>
      <c r="F298" s="56"/>
      <c r="G298" s="56"/>
      <c r="H298" s="56"/>
      <c r="I298" s="56"/>
      <c r="J298" s="56"/>
    </row>
    <row r="299" spans="1:10" ht="18.75">
      <c r="A299" s="56"/>
      <c r="B299" s="56"/>
      <c r="C299" s="56"/>
      <c r="D299" s="56"/>
      <c r="E299" s="56"/>
      <c r="F299" s="56"/>
      <c r="G299" s="56"/>
      <c r="H299" s="56"/>
      <c r="I299" s="56"/>
      <c r="J299" s="56"/>
    </row>
    <row r="300" spans="1:10" ht="18.75">
      <c r="A300" s="56"/>
      <c r="B300" s="56"/>
      <c r="C300" s="56"/>
      <c r="D300" s="56"/>
      <c r="E300" s="56"/>
      <c r="F300" s="56"/>
      <c r="G300" s="56"/>
      <c r="H300" s="56"/>
      <c r="I300" s="56"/>
      <c r="J300" s="56"/>
    </row>
    <row r="301" spans="1:10" ht="18.75">
      <c r="A301" s="56"/>
      <c r="B301" s="56"/>
      <c r="C301" s="56"/>
      <c r="D301" s="56"/>
      <c r="E301" s="56"/>
      <c r="F301" s="56"/>
      <c r="G301" s="56"/>
      <c r="H301" s="56"/>
      <c r="I301" s="56"/>
      <c r="J301" s="56"/>
    </row>
    <row r="302" spans="1:10" ht="18.75">
      <c r="A302" s="56"/>
      <c r="B302" s="56"/>
      <c r="C302" s="56"/>
      <c r="D302" s="56"/>
      <c r="E302" s="56"/>
      <c r="F302" s="56"/>
      <c r="G302" s="56"/>
      <c r="H302" s="56"/>
      <c r="I302" s="56"/>
      <c r="J302" s="56"/>
    </row>
    <row r="303" spans="1:10" ht="18.75">
      <c r="A303" s="56"/>
      <c r="B303" s="56"/>
      <c r="C303" s="56"/>
      <c r="D303" s="56"/>
      <c r="E303" s="56"/>
      <c r="F303" s="56"/>
      <c r="G303" s="56"/>
      <c r="H303" s="56"/>
      <c r="I303" s="56"/>
      <c r="J303" s="56"/>
    </row>
    <row r="304" spans="1:10" ht="18.75">
      <c r="A304" s="56"/>
      <c r="B304" s="56"/>
      <c r="C304" s="56"/>
      <c r="D304" s="56"/>
      <c r="E304" s="56"/>
      <c r="F304" s="56"/>
      <c r="G304" s="56"/>
      <c r="H304" s="56"/>
      <c r="I304" s="56"/>
      <c r="J304" s="56"/>
    </row>
    <row r="305" spans="1:10" ht="18.75">
      <c r="A305" s="56"/>
      <c r="B305" s="56"/>
      <c r="C305" s="56"/>
      <c r="D305" s="56"/>
      <c r="E305" s="56"/>
      <c r="F305" s="56"/>
      <c r="G305" s="56"/>
      <c r="H305" s="56"/>
      <c r="I305" s="56"/>
      <c r="J305" s="56"/>
    </row>
    <row r="306" spans="1:10" ht="18.75">
      <c r="A306" s="56"/>
      <c r="B306" s="56"/>
      <c r="C306" s="56"/>
      <c r="D306" s="56"/>
      <c r="E306" s="56"/>
      <c r="F306" s="56"/>
      <c r="G306" s="56"/>
      <c r="H306" s="56"/>
      <c r="I306" s="56"/>
      <c r="J306" s="56"/>
    </row>
    <row r="307" spans="1:10" ht="18.75">
      <c r="A307" s="56"/>
      <c r="B307" s="56"/>
      <c r="C307" s="56"/>
      <c r="D307" s="56"/>
      <c r="E307" s="56"/>
      <c r="F307" s="56"/>
      <c r="G307" s="56"/>
      <c r="H307" s="56"/>
      <c r="I307" s="56"/>
      <c r="J307" s="56"/>
    </row>
    <row r="308" spans="1:10" ht="18.75">
      <c r="A308" s="56"/>
      <c r="B308" s="56"/>
      <c r="C308" s="56"/>
      <c r="D308" s="56"/>
      <c r="E308" s="56"/>
      <c r="F308" s="56"/>
      <c r="G308" s="56"/>
      <c r="H308" s="56"/>
      <c r="I308" s="56"/>
      <c r="J308" s="56"/>
    </row>
    <row r="309" spans="1:10" ht="18.75">
      <c r="A309" s="56"/>
      <c r="B309" s="56"/>
      <c r="C309" s="56"/>
      <c r="D309" s="56"/>
      <c r="E309" s="56"/>
      <c r="F309" s="56"/>
      <c r="G309" s="56"/>
      <c r="H309" s="56"/>
      <c r="I309" s="56"/>
      <c r="J309" s="56"/>
    </row>
    <row r="310" spans="1:10" ht="18.75">
      <c r="A310" s="56"/>
      <c r="B310" s="56"/>
      <c r="C310" s="56"/>
      <c r="D310" s="56"/>
      <c r="E310" s="56"/>
      <c r="F310" s="56"/>
      <c r="G310" s="56"/>
      <c r="H310" s="56"/>
      <c r="I310" s="56"/>
      <c r="J310" s="56"/>
    </row>
    <row r="311" spans="1:10" ht="18.75">
      <c r="A311" s="56"/>
      <c r="B311" s="56"/>
      <c r="C311" s="56"/>
      <c r="D311" s="56"/>
      <c r="E311" s="56"/>
      <c r="F311" s="56"/>
      <c r="G311" s="56"/>
      <c r="H311" s="56"/>
      <c r="I311" s="56"/>
      <c r="J311" s="56"/>
    </row>
    <row r="312" spans="1:10" ht="18.75">
      <c r="A312" s="56"/>
      <c r="B312" s="56"/>
      <c r="C312" s="56"/>
      <c r="D312" s="56"/>
      <c r="E312" s="56"/>
      <c r="F312" s="56"/>
      <c r="G312" s="56"/>
      <c r="H312" s="56"/>
      <c r="I312" s="56"/>
      <c r="J312" s="56"/>
    </row>
    <row r="313" spans="1:10" ht="18.75">
      <c r="A313" s="56"/>
      <c r="B313" s="56"/>
      <c r="C313" s="56"/>
      <c r="D313" s="56"/>
      <c r="E313" s="56"/>
      <c r="F313" s="56"/>
      <c r="G313" s="56"/>
      <c r="H313" s="56"/>
      <c r="I313" s="56"/>
      <c r="J313" s="56"/>
    </row>
    <row r="314" spans="1:10" ht="18.75">
      <c r="A314" s="56"/>
      <c r="B314" s="56"/>
      <c r="C314" s="56"/>
      <c r="D314" s="56"/>
      <c r="E314" s="56"/>
      <c r="F314" s="56"/>
      <c r="G314" s="56"/>
      <c r="H314" s="56"/>
      <c r="I314" s="56"/>
      <c r="J314" s="56"/>
    </row>
    <row r="315" spans="1:10" ht="18.75">
      <c r="A315" s="56"/>
      <c r="B315" s="56"/>
      <c r="C315" s="56"/>
      <c r="D315" s="56"/>
      <c r="E315" s="56"/>
      <c r="F315" s="56"/>
      <c r="G315" s="56"/>
      <c r="H315" s="56"/>
      <c r="I315" s="56"/>
      <c r="J315" s="56"/>
    </row>
    <row r="316" spans="1:10" ht="18.75">
      <c r="A316" s="56"/>
      <c r="B316" s="56"/>
      <c r="C316" s="56"/>
      <c r="D316" s="56"/>
      <c r="E316" s="56"/>
      <c r="F316" s="56"/>
      <c r="G316" s="56"/>
      <c r="H316" s="56"/>
      <c r="I316" s="56"/>
      <c r="J316" s="56"/>
    </row>
    <row r="317" spans="1:10" ht="18.75">
      <c r="A317" s="56"/>
      <c r="B317" s="56"/>
      <c r="C317" s="56"/>
      <c r="D317" s="56"/>
      <c r="E317" s="56"/>
      <c r="F317" s="56"/>
      <c r="G317" s="56"/>
      <c r="H317" s="56"/>
      <c r="I317" s="56"/>
      <c r="J317" s="56"/>
    </row>
    <row r="318" spans="1:10" ht="18.75">
      <c r="A318" s="56"/>
      <c r="B318" s="56"/>
      <c r="C318" s="56"/>
      <c r="D318" s="56"/>
      <c r="E318" s="56"/>
      <c r="F318" s="56"/>
      <c r="G318" s="56"/>
      <c r="H318" s="56"/>
      <c r="I318" s="56"/>
      <c r="J318" s="56"/>
    </row>
    <row r="319" spans="1:10" ht="18.75">
      <c r="A319" s="56"/>
      <c r="B319" s="56"/>
      <c r="C319" s="56"/>
      <c r="D319" s="56"/>
      <c r="E319" s="56"/>
      <c r="F319" s="56"/>
      <c r="G319" s="56"/>
      <c r="H319" s="56"/>
      <c r="I319" s="56"/>
      <c r="J319" s="56"/>
    </row>
    <row r="320" spans="1:10" ht="18.75">
      <c r="A320" s="56"/>
      <c r="B320" s="56"/>
      <c r="C320" s="56"/>
      <c r="D320" s="56"/>
      <c r="E320" s="56"/>
      <c r="F320" s="56"/>
      <c r="G320" s="56"/>
      <c r="H320" s="56"/>
      <c r="I320" s="56"/>
      <c r="J320" s="56"/>
    </row>
    <row r="321" spans="1:10" ht="18.75">
      <c r="A321" s="56"/>
      <c r="B321" s="56"/>
      <c r="C321" s="56"/>
      <c r="D321" s="56"/>
      <c r="E321" s="56"/>
      <c r="F321" s="56"/>
      <c r="G321" s="56"/>
      <c r="H321" s="56"/>
      <c r="I321" s="56"/>
      <c r="J321" s="56"/>
    </row>
    <row r="322" spans="1:10" ht="18.75">
      <c r="A322" s="56"/>
      <c r="B322" s="56"/>
      <c r="C322" s="56"/>
      <c r="D322" s="56"/>
      <c r="E322" s="56"/>
      <c r="F322" s="56"/>
      <c r="G322" s="56"/>
      <c r="H322" s="56"/>
      <c r="I322" s="56"/>
      <c r="J322" s="56"/>
    </row>
    <row r="323" spans="1:10" ht="18.75">
      <c r="A323" s="56"/>
      <c r="B323" s="56"/>
      <c r="C323" s="56"/>
      <c r="D323" s="56"/>
      <c r="E323" s="56"/>
      <c r="F323" s="56"/>
      <c r="G323" s="56"/>
      <c r="H323" s="56"/>
      <c r="I323" s="56"/>
      <c r="J323" s="56"/>
    </row>
    <row r="324" spans="1:10" ht="18.75">
      <c r="A324" s="56"/>
      <c r="B324" s="56"/>
      <c r="C324" s="56"/>
      <c r="D324" s="56"/>
      <c r="E324" s="56"/>
      <c r="F324" s="56"/>
      <c r="G324" s="56"/>
      <c r="H324" s="56"/>
      <c r="I324" s="56"/>
      <c r="J324" s="56"/>
    </row>
    <row r="325" spans="1:10" ht="18.75">
      <c r="A325" s="56"/>
      <c r="B325" s="56"/>
      <c r="C325" s="56"/>
      <c r="D325" s="56"/>
      <c r="E325" s="56"/>
      <c r="F325" s="56"/>
      <c r="G325" s="56"/>
      <c r="H325" s="56"/>
      <c r="I325" s="56"/>
      <c r="J325" s="56"/>
    </row>
    <row r="326" spans="1:10" ht="18.75">
      <c r="A326" s="56"/>
      <c r="B326" s="56"/>
      <c r="C326" s="56"/>
      <c r="D326" s="56"/>
      <c r="E326" s="56"/>
      <c r="F326" s="56"/>
      <c r="G326" s="56"/>
      <c r="H326" s="56"/>
      <c r="I326" s="56"/>
      <c r="J326" s="56"/>
    </row>
    <row r="327" spans="1:10" ht="18.75">
      <c r="A327" s="56"/>
      <c r="B327" s="56"/>
      <c r="C327" s="56"/>
      <c r="D327" s="56"/>
      <c r="E327" s="56"/>
      <c r="F327" s="56"/>
      <c r="G327" s="56"/>
      <c r="H327" s="56"/>
      <c r="I327" s="56"/>
      <c r="J327" s="56"/>
    </row>
    <row r="328" spans="1:10" ht="18.75">
      <c r="A328" s="56"/>
      <c r="B328" s="56"/>
      <c r="C328" s="56"/>
      <c r="D328" s="56"/>
      <c r="E328" s="56"/>
      <c r="F328" s="56"/>
      <c r="G328" s="56"/>
      <c r="H328" s="56"/>
      <c r="I328" s="56"/>
      <c r="J328" s="56"/>
    </row>
    <row r="329" spans="1:10" ht="18.75">
      <c r="A329" s="56"/>
      <c r="B329" s="56"/>
      <c r="C329" s="56"/>
      <c r="D329" s="56"/>
      <c r="E329" s="56"/>
      <c r="F329" s="56"/>
      <c r="G329" s="56"/>
      <c r="H329" s="56"/>
      <c r="I329" s="56"/>
      <c r="J329" s="56"/>
    </row>
    <row r="330" spans="1:10" ht="18.75">
      <c r="A330" s="56"/>
      <c r="B330" s="56"/>
      <c r="C330" s="56"/>
      <c r="D330" s="56"/>
      <c r="E330" s="56"/>
      <c r="F330" s="56"/>
      <c r="G330" s="56"/>
      <c r="H330" s="56"/>
      <c r="I330" s="56"/>
      <c r="J330" s="56"/>
    </row>
    <row r="331" spans="1:10" ht="18.75">
      <c r="A331" s="56"/>
      <c r="B331" s="56"/>
      <c r="C331" s="56"/>
      <c r="D331" s="56"/>
      <c r="E331" s="56"/>
      <c r="F331" s="56"/>
      <c r="G331" s="56"/>
      <c r="H331" s="56"/>
      <c r="I331" s="56"/>
      <c r="J331" s="56"/>
    </row>
    <row r="332" spans="1:10" ht="18.75">
      <c r="A332" s="56"/>
      <c r="B332" s="56"/>
      <c r="C332" s="56"/>
      <c r="D332" s="56"/>
      <c r="E332" s="56"/>
      <c r="F332" s="56"/>
      <c r="G332" s="56"/>
      <c r="H332" s="56"/>
      <c r="I332" s="56"/>
      <c r="J332" s="56"/>
    </row>
    <row r="333" spans="1:10" ht="18.75">
      <c r="A333" s="56"/>
      <c r="B333" s="56"/>
      <c r="C333" s="56"/>
      <c r="D333" s="56"/>
      <c r="E333" s="56"/>
      <c r="F333" s="56"/>
      <c r="G333" s="56"/>
      <c r="H333" s="56"/>
      <c r="I333" s="56"/>
      <c r="J333" s="56"/>
    </row>
    <row r="334" spans="1:10" ht="18.75">
      <c r="A334" s="56"/>
      <c r="B334" s="56"/>
      <c r="C334" s="56"/>
      <c r="D334" s="56"/>
      <c r="E334" s="56"/>
      <c r="F334" s="56"/>
      <c r="G334" s="56"/>
      <c r="H334" s="56"/>
      <c r="I334" s="56"/>
      <c r="J334" s="56"/>
    </row>
    <row r="335" spans="1:10" ht="18.75">
      <c r="A335" s="56"/>
      <c r="B335" s="56"/>
      <c r="C335" s="56"/>
      <c r="D335" s="56"/>
      <c r="E335" s="56"/>
      <c r="F335" s="56"/>
      <c r="G335" s="56"/>
      <c r="H335" s="56"/>
      <c r="I335" s="56"/>
      <c r="J335" s="56"/>
    </row>
    <row r="336" spans="1:10" ht="18.75">
      <c r="A336" s="56"/>
      <c r="B336" s="56"/>
      <c r="C336" s="56"/>
      <c r="D336" s="56"/>
      <c r="E336" s="56"/>
      <c r="F336" s="56"/>
      <c r="G336" s="56"/>
      <c r="H336" s="56"/>
      <c r="I336" s="56"/>
      <c r="J336" s="56"/>
    </row>
    <row r="337" spans="1:10" ht="18.75">
      <c r="A337" s="56"/>
      <c r="B337" s="56"/>
      <c r="C337" s="56"/>
      <c r="D337" s="56"/>
      <c r="E337" s="56"/>
      <c r="F337" s="56"/>
      <c r="G337" s="56"/>
      <c r="H337" s="56"/>
      <c r="I337" s="56"/>
      <c r="J337" s="56"/>
    </row>
    <row r="338" spans="1:10" ht="18.75">
      <c r="A338" s="56"/>
      <c r="B338" s="56"/>
      <c r="C338" s="56"/>
      <c r="D338" s="56"/>
      <c r="E338" s="56"/>
      <c r="F338" s="56"/>
      <c r="G338" s="56"/>
      <c r="H338" s="56"/>
      <c r="I338" s="56"/>
      <c r="J338" s="56"/>
    </row>
    <row r="339" spans="1:10" ht="18.75">
      <c r="A339" s="56"/>
      <c r="B339" s="56"/>
      <c r="C339" s="56"/>
      <c r="D339" s="56"/>
      <c r="E339" s="56"/>
      <c r="F339" s="56"/>
      <c r="G339" s="56"/>
      <c r="H339" s="56"/>
      <c r="I339" s="56"/>
      <c r="J339" s="56"/>
    </row>
    <row r="340" spans="1:10" ht="18.75">
      <c r="A340" s="56"/>
      <c r="B340" s="56"/>
      <c r="C340" s="56"/>
      <c r="D340" s="56"/>
      <c r="E340" s="56"/>
      <c r="F340" s="56"/>
      <c r="G340" s="56"/>
      <c r="H340" s="56"/>
      <c r="I340" s="56"/>
      <c r="J340" s="56"/>
    </row>
    <row r="341" spans="1:10" ht="18.75">
      <c r="A341" s="56"/>
      <c r="B341" s="56"/>
      <c r="C341" s="56"/>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sheetData>
  <mergeCells count="41">
    <mergeCell ref="B234:C234"/>
    <mergeCell ref="B236:C236"/>
    <mergeCell ref="B237:C237"/>
    <mergeCell ref="B228:H228"/>
    <mergeCell ref="B230:C230"/>
    <mergeCell ref="B231:C231"/>
    <mergeCell ref="B232:C232"/>
    <mergeCell ref="B233:C233"/>
    <mergeCell ref="B217:M217"/>
    <mergeCell ref="B191:D191"/>
    <mergeCell ref="E191:H191"/>
    <mergeCell ref="B194:O194"/>
    <mergeCell ref="B197:B200"/>
    <mergeCell ref="B209:G210"/>
    <mergeCell ref="B214:D214"/>
    <mergeCell ref="E214:H214"/>
    <mergeCell ref="B161:B162"/>
    <mergeCell ref="B165:B166"/>
    <mergeCell ref="B171:O171"/>
    <mergeCell ref="B175:B179"/>
    <mergeCell ref="C175:C176"/>
    <mergeCell ref="B122:B123"/>
    <mergeCell ref="B131:B133"/>
    <mergeCell ref="B140:B141"/>
    <mergeCell ref="B144:B145"/>
    <mergeCell ref="B152:B155"/>
    <mergeCell ref="B93:B94"/>
    <mergeCell ref="B97:B98"/>
    <mergeCell ref="B108:B111"/>
    <mergeCell ref="B118:B119"/>
    <mergeCell ref="D57:I57"/>
    <mergeCell ref="B61:B64"/>
    <mergeCell ref="B71:B72"/>
    <mergeCell ref="B75:B76"/>
    <mergeCell ref="B83:B86"/>
    <mergeCell ref="D37:I37"/>
    <mergeCell ref="B21:O21"/>
    <mergeCell ref="H23:I23"/>
    <mergeCell ref="C30:C33"/>
    <mergeCell ref="C3:M5"/>
    <mergeCell ref="B15:M15"/>
  </mergeCells>
  <dataValidations count="9">
    <dataValidation type="list" allowBlank="1" showErrorMessage="1" sqref="D84" xr:uid="{49D703F8-5D5E-4176-BA9C-8F1CAEDA7E2F}">
      <formula1>$L$36:$L$70</formula1>
    </dataValidation>
    <dataValidation type="list" allowBlank="1" showErrorMessage="1" sqref="D109" xr:uid="{E74BFA41-4721-4F0B-986A-E5B8746D2F3F}">
      <formula1>$L$36:$L$68</formula1>
    </dataValidation>
    <dataValidation type="list" allowBlank="1" showErrorMessage="1" sqref="D153:D154 D63 D85" xr:uid="{84A02096-3D1E-440C-8F35-403D4F791C4C}">
      <formula1>$K$36:$K$53</formula1>
    </dataValidation>
    <dataValidation type="list" allowBlank="1" showErrorMessage="1" sqref="D152" xr:uid="{58563774-245F-4406-9D9E-FB82F3DEC306}">
      <formula1>$K$29:$K$35</formula1>
    </dataValidation>
    <dataValidation type="list" allowBlank="1" showErrorMessage="1" sqref="C38:C39 C51:C52 C36" xr:uid="{CDF270F2-F7E2-46A8-B8D3-C2A7A79CA388}">
      <formula1>#REF!</formula1>
    </dataValidation>
    <dataValidation type="list" allowBlank="1" showErrorMessage="1" sqref="D110" xr:uid="{2A7C7256-25E2-4896-BD1C-7438E63E27E2}">
      <formula1>$J$36:$J$68</formula1>
    </dataValidation>
    <dataValidation type="list" allowBlank="1" showErrorMessage="1" sqref="D86 D155 D64" xr:uid="{60B8960F-B47C-4840-9936-18ABA54FFCE4}">
      <formula1>$K$71:$K$72</formula1>
    </dataValidation>
    <dataValidation type="list" allowBlank="1" showErrorMessage="1" sqref="D111" xr:uid="{ADB4A0FF-2191-4100-AF50-DF4DDEC7EB78}">
      <formula1>$J$74:$J$76</formula1>
    </dataValidation>
    <dataValidation type="list" allowBlank="1" showErrorMessage="1" sqref="D61 D83" xr:uid="{922E5065-D7B1-489A-A7AE-2FA41E9A1BE5}">
      <formula1>$J$29:$J$35</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73AA0720-41A8-427B-A23E-D0DCA1496018}">
          <x14:formula1>
            <xm:f>'Salario empleados'!$D$2:$D$17</xm:f>
          </x14:formula1>
          <xm:sqref>C93:C95 C97:C99 C75:C77 C71:C73 C118:C120 C122:C124 C140:C142 C144:C146 C161:C163 C165:C167</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0EE62-1F9E-47AC-935E-B3F67525661A}">
  <dimension ref="A1:P1018"/>
  <sheetViews>
    <sheetView showGridLines="0" zoomScale="70" zoomScaleNormal="70" workbookViewId="0">
      <selection activeCell="M55" sqref="M55:P58"/>
    </sheetView>
  </sheetViews>
  <sheetFormatPr baseColWidth="10" defaultRowHeight="15"/>
  <cols>
    <col min="1" max="1" width="22.71093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 min="11" max="11" width="12.42578125" bestFit="1" customWidth="1"/>
    <col min="13" max="16" width="13.140625" bestFit="1" customWidth="1"/>
  </cols>
  <sheetData>
    <row r="1" spans="1:13" ht="18.75">
      <c r="A1" s="56"/>
      <c r="B1" s="56"/>
      <c r="C1" s="56"/>
      <c r="D1" s="56"/>
      <c r="E1" s="56"/>
      <c r="F1" s="56"/>
      <c r="G1" s="56"/>
      <c r="H1" s="56"/>
      <c r="I1" s="56"/>
      <c r="J1" s="56"/>
    </row>
    <row r="2" spans="1:13" ht="15.75" thickBot="1"/>
    <row r="3" spans="1:13">
      <c r="C3" s="1073" t="s">
        <v>1278</v>
      </c>
      <c r="D3" s="1074"/>
      <c r="E3" s="1074"/>
      <c r="F3" s="1074"/>
      <c r="G3" s="1074"/>
      <c r="H3" s="1074"/>
      <c r="I3" s="1074"/>
      <c r="J3" s="1074"/>
      <c r="K3" s="1074"/>
      <c r="L3" s="1074"/>
      <c r="M3" s="1075"/>
    </row>
    <row r="4" spans="1:13">
      <c r="C4" s="1076"/>
      <c r="D4" s="1077"/>
      <c r="E4" s="1077"/>
      <c r="F4" s="1077"/>
      <c r="G4" s="1077"/>
      <c r="H4" s="1077"/>
      <c r="I4" s="1077"/>
      <c r="J4" s="1077"/>
      <c r="K4" s="1077"/>
      <c r="L4" s="1077"/>
      <c r="M4" s="1078"/>
    </row>
    <row r="5" spans="1:13" ht="15.75" thickBot="1">
      <c r="C5" s="1079"/>
      <c r="D5" s="1080"/>
      <c r="E5" s="1080"/>
      <c r="F5" s="1080"/>
      <c r="G5" s="1080"/>
      <c r="H5" s="1080"/>
      <c r="I5" s="1080"/>
      <c r="J5" s="1080"/>
      <c r="K5" s="1080"/>
      <c r="L5" s="1080"/>
      <c r="M5" s="1081"/>
    </row>
    <row r="8" spans="1:13">
      <c r="B8" s="367" t="s">
        <v>1279</v>
      </c>
      <c r="C8" s="366" t="s">
        <v>826</v>
      </c>
    </row>
    <row r="9" spans="1:13">
      <c r="B9" s="367" t="s">
        <v>1280</v>
      </c>
      <c r="C9" s="366" t="s">
        <v>1307</v>
      </c>
    </row>
    <row r="10" spans="1:13">
      <c r="B10" s="367" t="s">
        <v>1282</v>
      </c>
      <c r="C10" s="366" t="s">
        <v>1283</v>
      </c>
    </row>
    <row r="11" spans="1:13">
      <c r="B11" s="367" t="s">
        <v>1284</v>
      </c>
      <c r="C11" s="366">
        <v>120421</v>
      </c>
    </row>
    <row r="12" spans="1:13">
      <c r="B12" s="367" t="s">
        <v>1285</v>
      </c>
      <c r="C12" s="366">
        <v>19</v>
      </c>
    </row>
    <row r="13" spans="1:13" ht="15.75" thickBot="1"/>
    <row r="14" spans="1:13" ht="19.5" thickBot="1">
      <c r="B14" s="1083" t="s">
        <v>1288</v>
      </c>
      <c r="C14" s="1084"/>
      <c r="D14" s="1084"/>
      <c r="E14" s="1084"/>
      <c r="F14" s="1084"/>
      <c r="G14" s="1084"/>
      <c r="H14" s="1084"/>
      <c r="I14" s="1084"/>
      <c r="J14" s="1084"/>
      <c r="K14" s="1084"/>
      <c r="L14" s="1084"/>
      <c r="M14" s="1084"/>
    </row>
    <row r="16" spans="1:13">
      <c r="B16" s="91" t="s">
        <v>1132</v>
      </c>
      <c r="C16" s="91" t="s">
        <v>1286</v>
      </c>
    </row>
    <row r="17" spans="1:15">
      <c r="B17" s="83" t="s">
        <v>1287</v>
      </c>
      <c r="C17" s="221">
        <v>15000</v>
      </c>
    </row>
    <row r="21" spans="1:15" ht="18.75">
      <c r="A21" s="56"/>
      <c r="B21" s="56"/>
      <c r="C21" s="56"/>
      <c r="D21" s="56"/>
      <c r="E21" s="56"/>
      <c r="F21" s="56"/>
      <c r="G21" s="56"/>
      <c r="H21" s="56"/>
      <c r="I21" s="56"/>
      <c r="J21" s="56"/>
    </row>
    <row r="22" spans="1:15" ht="18.75">
      <c r="A22" s="56"/>
      <c r="B22" s="56"/>
      <c r="C22" s="56"/>
      <c r="D22" s="56"/>
      <c r="E22" s="56"/>
      <c r="F22" s="56"/>
      <c r="G22" s="56"/>
      <c r="H22" s="56"/>
      <c r="I22" s="56"/>
      <c r="J22" s="56"/>
    </row>
    <row r="23" spans="1:15" ht="19.5" thickBot="1">
      <c r="A23" s="56"/>
      <c r="B23" s="56"/>
      <c r="C23" s="56"/>
      <c r="D23" s="56"/>
      <c r="E23" s="56"/>
      <c r="F23" s="56"/>
      <c r="G23" s="56"/>
      <c r="H23" s="56"/>
      <c r="I23" s="56"/>
      <c r="J23" s="56"/>
    </row>
    <row r="24" spans="1:15" ht="19.5" thickBot="1">
      <c r="A24" s="56"/>
      <c r="B24" s="1083" t="s">
        <v>583</v>
      </c>
      <c r="C24" s="1084"/>
      <c r="D24" s="1084"/>
      <c r="E24" s="1084"/>
      <c r="F24" s="1084"/>
      <c r="G24" s="1084"/>
      <c r="H24" s="1084"/>
      <c r="I24" s="1084"/>
      <c r="J24" s="1084"/>
      <c r="K24" s="1084"/>
      <c r="L24" s="1084"/>
      <c r="M24" s="1084"/>
      <c r="N24" s="1084"/>
      <c r="O24" s="1085"/>
    </row>
    <row r="25" spans="1:15" ht="18.75">
      <c r="A25" s="56"/>
      <c r="B25" s="56"/>
      <c r="C25" s="120"/>
      <c r="D25" s="120"/>
      <c r="E25" s="120"/>
      <c r="F25" s="120"/>
      <c r="G25" s="120"/>
      <c r="H25" s="120"/>
      <c r="I25" s="120"/>
      <c r="J25" s="120"/>
      <c r="K25" s="120"/>
    </row>
    <row r="26" spans="1:15" ht="18.75">
      <c r="A26" s="56"/>
      <c r="B26" s="56"/>
      <c r="C26" s="56"/>
      <c r="D26" s="56"/>
      <c r="E26" s="56"/>
      <c r="F26" s="56"/>
      <c r="G26" s="56"/>
      <c r="H26" s="1086" t="s">
        <v>376</v>
      </c>
      <c r="I26" s="1087"/>
      <c r="J26" s="56"/>
    </row>
    <row r="27" spans="1:15" ht="18.75">
      <c r="A27" s="56"/>
      <c r="C27" s="56"/>
      <c r="D27" s="56"/>
      <c r="E27" s="56"/>
      <c r="F27" s="56"/>
      <c r="G27" s="56"/>
      <c r="H27" s="57" t="s">
        <v>377</v>
      </c>
      <c r="I27" s="58">
        <v>19</v>
      </c>
      <c r="J27" s="56"/>
    </row>
    <row r="28" spans="1:15" ht="18.75">
      <c r="A28" s="56"/>
      <c r="B28" s="56"/>
      <c r="C28" s="56"/>
      <c r="D28" s="56"/>
      <c r="E28" s="56"/>
      <c r="F28" s="56"/>
      <c r="G28" s="56"/>
      <c r="H28" s="57" t="s">
        <v>378</v>
      </c>
      <c r="I28" s="59">
        <v>0.01</v>
      </c>
      <c r="J28" s="56"/>
    </row>
    <row r="29" spans="1:15" ht="18.75">
      <c r="A29" s="56"/>
      <c r="B29" s="60"/>
      <c r="C29" s="56"/>
      <c r="D29" s="56"/>
      <c r="E29" s="56"/>
      <c r="F29" s="56"/>
      <c r="G29" s="56"/>
      <c r="H29" s="61" t="s">
        <v>379</v>
      </c>
      <c r="I29" s="62">
        <f>+I27*(1-I28)</f>
        <v>18.809999999999999</v>
      </c>
      <c r="J29" s="56"/>
    </row>
    <row r="30" spans="1:15" ht="18.75">
      <c r="A30" s="56"/>
      <c r="B30" s="60"/>
      <c r="C30" s="56"/>
      <c r="D30" s="56"/>
      <c r="E30" s="56"/>
      <c r="F30" s="56"/>
      <c r="G30" s="56"/>
      <c r="H30" s="56"/>
      <c r="I30" s="56"/>
      <c r="J30" s="56"/>
    </row>
    <row r="31" spans="1:15" ht="18.75">
      <c r="A31" s="56"/>
      <c r="B31" s="56"/>
      <c r="C31" s="56"/>
      <c r="D31" s="56"/>
      <c r="E31" s="56"/>
      <c r="F31" s="56"/>
      <c r="G31" s="56"/>
      <c r="H31" s="56"/>
      <c r="I31" s="56"/>
      <c r="J31" s="56"/>
    </row>
    <row r="32" spans="1:15" ht="30">
      <c r="A32" s="56"/>
      <c r="B32" s="56"/>
      <c r="C32" s="109" t="s">
        <v>380</v>
      </c>
      <c r="D32" s="109" t="s">
        <v>381</v>
      </c>
      <c r="E32" s="109" t="s">
        <v>382</v>
      </c>
      <c r="F32" s="109" t="s">
        <v>383</v>
      </c>
      <c r="G32" s="109" t="s">
        <v>384</v>
      </c>
      <c r="H32" s="109" t="s">
        <v>385</v>
      </c>
      <c r="I32" s="56"/>
      <c r="J32" s="64"/>
    </row>
    <row r="33" spans="1:16" ht="18.75">
      <c r="A33" s="56"/>
      <c r="B33" s="56"/>
      <c r="C33" s="1088" t="s">
        <v>386</v>
      </c>
      <c r="D33" s="133" t="str">
        <f>+[2]RECURSOS!Q10</f>
        <v>Glutaraltec</v>
      </c>
      <c r="E33" s="134" t="str">
        <f>VLOOKUP(D33,[2]RECURSOS!$Q$10:$S$14,3,FALSE)</f>
        <v>mL</v>
      </c>
      <c r="F33" s="135">
        <v>50</v>
      </c>
      <c r="G33" s="134">
        <f>VLOOKUP(D33,[2]RECURSOS!$Q$10:$S$14,2,FALSE)</f>
        <v>1.4807999999999999</v>
      </c>
      <c r="H33" s="134">
        <f>+F33*G33</f>
        <v>74.039999999999992</v>
      </c>
      <c r="I33" s="56"/>
      <c r="J33" s="56"/>
    </row>
    <row r="34" spans="1:16" ht="18.75">
      <c r="A34" s="56"/>
      <c r="B34" s="56"/>
      <c r="C34" s="1089"/>
      <c r="D34" s="133" t="str">
        <f>+[2]RECURSOS!Q11</f>
        <v>Alcohol 70%</v>
      </c>
      <c r="E34" s="134" t="str">
        <f>VLOOKUP(D34,[2]RECURSOS!$Q$10:$S$14,3,FALSE)</f>
        <v>mL</v>
      </c>
      <c r="F34" s="135">
        <v>100</v>
      </c>
      <c r="G34" s="134">
        <f>VLOOKUP(D34,[2]RECURSOS!$Q$10:$S$14,2,FALSE)</f>
        <v>2.2994652406417111</v>
      </c>
      <c r="H34" s="134">
        <f>+F34*G34</f>
        <v>229.94652406417111</v>
      </c>
      <c r="I34" s="56"/>
      <c r="J34" s="56"/>
    </row>
    <row r="35" spans="1:16" ht="18.75">
      <c r="A35" s="56"/>
      <c r="B35" s="56"/>
      <c r="C35" s="1089"/>
      <c r="D35" s="133" t="str">
        <f>+[2]RECURSOS!Q13</f>
        <v>Hipoclorito de sodio 13%</v>
      </c>
      <c r="E35" s="134" t="str">
        <f>VLOOKUP(D35,[2]RECURSOS!$Q$10:$S$14,3,FALSE)</f>
        <v>mL</v>
      </c>
      <c r="F35" s="135">
        <v>50</v>
      </c>
      <c r="G35" s="134">
        <f>VLOOKUP(D35,[2]RECURSOS!$Q$10:$S$14,2,FALSE)</f>
        <v>10.1745</v>
      </c>
      <c r="H35" s="134">
        <f>+F35*G35</f>
        <v>508.72500000000002</v>
      </c>
      <c r="I35" s="56"/>
      <c r="J35" s="56"/>
    </row>
    <row r="36" spans="1:16" ht="19.5" thickBot="1">
      <c r="A36" s="56"/>
      <c r="B36" s="56"/>
      <c r="C36" s="1090"/>
      <c r="D36" s="133" t="str">
        <f>+[2]RECURSOS!Q12</f>
        <v>Benzaltec 5G Solución 2%</v>
      </c>
      <c r="E36" s="134" t="str">
        <f>VLOOKUP(D36,[2]RECURSOS!$Q$10:$S$14,3,FALSE)</f>
        <v>mL</v>
      </c>
      <c r="F36" s="135">
        <v>50</v>
      </c>
      <c r="G36" s="134">
        <f>VLOOKUP(D36,[2]RECURSOS!$Q$10:$S$14,2,FALSE)</f>
        <v>14.007608999999999</v>
      </c>
      <c r="H36" s="136">
        <f>+F36*G36</f>
        <v>700.38044999999988</v>
      </c>
      <c r="I36" s="56"/>
      <c r="J36" s="56"/>
    </row>
    <row r="37" spans="1:16" ht="19.5" thickBot="1">
      <c r="A37" s="56"/>
      <c r="B37" s="56"/>
      <c r="C37" s="137"/>
      <c r="D37" s="137"/>
      <c r="E37" s="137"/>
      <c r="F37" s="138"/>
      <c r="G37" s="137"/>
      <c r="H37" s="139">
        <f>SUM(H33:H36)</f>
        <v>1513.0919740641712</v>
      </c>
      <c r="I37" s="56"/>
      <c r="J37" s="56"/>
    </row>
    <row r="38" spans="1:16" ht="18.75">
      <c r="A38" s="56"/>
      <c r="B38" s="56"/>
      <c r="C38" s="56"/>
      <c r="D38" s="56"/>
      <c r="E38" s="56"/>
      <c r="F38" s="66"/>
      <c r="G38" s="56"/>
      <c r="H38" s="56"/>
      <c r="I38" s="56"/>
      <c r="J38" s="56"/>
    </row>
    <row r="39" spans="1:16" ht="18.75">
      <c r="A39" s="56"/>
      <c r="B39" s="132"/>
      <c r="C39" s="132"/>
      <c r="D39" s="56"/>
      <c r="E39" s="68"/>
      <c r="F39" s="56"/>
      <c r="G39" s="56"/>
      <c r="H39" s="56"/>
      <c r="I39" s="56"/>
      <c r="J39" s="56"/>
    </row>
    <row r="40" spans="1:16" ht="18.75">
      <c r="A40" s="56"/>
      <c r="B40" s="132"/>
      <c r="C40" s="132"/>
      <c r="D40" s="56"/>
      <c r="E40" s="68"/>
      <c r="F40" s="56"/>
      <c r="G40" s="56"/>
      <c r="H40" s="56"/>
      <c r="I40" s="56"/>
      <c r="J40" s="56"/>
    </row>
    <row r="41" spans="1:16" ht="21">
      <c r="A41" s="56"/>
      <c r="B41" s="132"/>
      <c r="C41" s="131" t="s">
        <v>506</v>
      </c>
      <c r="D41" s="1082" t="s">
        <v>1308</v>
      </c>
      <c r="E41" s="1082"/>
      <c r="F41" s="1082"/>
      <c r="G41" s="1082"/>
      <c r="H41" s="1082"/>
      <c r="I41" s="1082"/>
      <c r="J41" s="56"/>
    </row>
    <row r="42" spans="1:16" ht="18.75">
      <c r="A42" s="56"/>
      <c r="B42" s="132"/>
      <c r="C42" s="132"/>
      <c r="D42" s="56"/>
      <c r="E42" s="68"/>
      <c r="F42" s="56"/>
      <c r="G42" s="56"/>
      <c r="H42" s="56"/>
      <c r="I42" s="56"/>
      <c r="J42" s="56"/>
    </row>
    <row r="43" spans="1:16" ht="18.75">
      <c r="A43" s="56"/>
      <c r="B43" s="132"/>
      <c r="C43" s="132"/>
      <c r="D43" s="56"/>
      <c r="E43" s="68"/>
      <c r="F43" s="56"/>
      <c r="G43" s="56"/>
      <c r="H43" s="56"/>
      <c r="I43" s="56"/>
      <c r="J43" s="56"/>
    </row>
    <row r="44" spans="1:16" ht="18.75">
      <c r="A44" s="56"/>
      <c r="B44" s="166" t="s">
        <v>395</v>
      </c>
      <c r="C44" s="56"/>
      <c r="D44" s="56"/>
      <c r="E44" s="56"/>
      <c r="F44" s="56"/>
      <c r="G44" s="56"/>
      <c r="H44" s="56"/>
      <c r="I44" s="56"/>
      <c r="J44" s="56"/>
    </row>
    <row r="45" spans="1:16" ht="19.5" thickBot="1">
      <c r="A45" s="56"/>
      <c r="B45" s="56"/>
      <c r="C45" s="56"/>
      <c r="D45" s="56"/>
      <c r="E45" s="56"/>
      <c r="F45" s="56"/>
      <c r="G45" s="56"/>
      <c r="H45" s="56"/>
      <c r="I45" s="56"/>
      <c r="J45" s="56"/>
    </row>
    <row r="46" spans="1:16" ht="31.5">
      <c r="A46" s="56"/>
      <c r="B46" s="91" t="s">
        <v>380</v>
      </c>
      <c r="C46" s="91" t="s">
        <v>397</v>
      </c>
      <c r="D46" s="91" t="s">
        <v>603</v>
      </c>
      <c r="E46" s="91" t="s">
        <v>398</v>
      </c>
      <c r="F46" s="91" t="s">
        <v>604</v>
      </c>
      <c r="G46" s="91" t="s">
        <v>399</v>
      </c>
      <c r="H46" s="56"/>
      <c r="I46" s="56"/>
      <c r="J46" s="56"/>
      <c r="K46" s="563">
        <f>F72</f>
        <v>11883.41</v>
      </c>
      <c r="L46" s="578" t="s">
        <v>1967</v>
      </c>
      <c r="M46" s="1137">
        <v>14753.48</v>
      </c>
      <c r="N46" s="1137">
        <v>14753.48</v>
      </c>
      <c r="O46" s="1137">
        <v>14753.48</v>
      </c>
      <c r="P46" s="1137">
        <v>14757.03</v>
      </c>
    </row>
    <row r="47" spans="1:16" ht="19.5" thickBot="1">
      <c r="A47" s="56"/>
      <c r="B47" s="373" t="s">
        <v>400</v>
      </c>
      <c r="C47" s="86" t="s">
        <v>600</v>
      </c>
      <c r="D47" s="152">
        <f>ENERGÍA!K41</f>
        <v>63.25</v>
      </c>
      <c r="E47" s="172">
        <v>1.5</v>
      </c>
      <c r="F47" s="557">
        <f>+D47*E47</f>
        <v>94.875</v>
      </c>
      <c r="G47" s="154">
        <f>F47*796.96/1000</f>
        <v>75.611580000000004</v>
      </c>
      <c r="H47" s="56"/>
      <c r="I47" s="56"/>
      <c r="J47" s="56"/>
      <c r="K47" s="563">
        <f>F102</f>
        <v>12217.37</v>
      </c>
      <c r="L47" s="579" t="s">
        <v>1968</v>
      </c>
      <c r="M47" s="1138"/>
      <c r="N47" s="1138"/>
      <c r="O47" s="1138"/>
      <c r="P47" s="1138"/>
    </row>
    <row r="48" spans="1:16" ht="32.25" thickBot="1">
      <c r="A48" s="56"/>
      <c r="B48" s="155"/>
      <c r="C48" s="137"/>
      <c r="D48" s="137"/>
      <c r="E48" s="158"/>
      <c r="F48" s="137"/>
      <c r="G48" s="157">
        <f>G47</f>
        <v>75.611580000000004</v>
      </c>
      <c r="H48" s="56"/>
      <c r="I48" s="56"/>
      <c r="J48" s="56"/>
      <c r="K48" s="563">
        <f>F102</f>
        <v>12217.37</v>
      </c>
      <c r="L48" s="577" t="s">
        <v>1967</v>
      </c>
      <c r="M48" s="1139">
        <v>15087.44</v>
      </c>
      <c r="N48" s="1141">
        <v>15087.44</v>
      </c>
      <c r="O48" s="1139">
        <v>15087.44</v>
      </c>
      <c r="P48" s="1139">
        <v>15090.99</v>
      </c>
    </row>
    <row r="49" spans="1:16" ht="19.5" thickBot="1">
      <c r="A49" s="56"/>
      <c r="B49" s="155"/>
      <c r="C49" s="137"/>
      <c r="D49" s="137"/>
      <c r="E49" s="158"/>
      <c r="F49" s="137"/>
      <c r="G49" s="159"/>
      <c r="H49" s="56"/>
      <c r="I49" s="56"/>
      <c r="J49" s="56"/>
      <c r="K49" s="563">
        <f>F165</f>
        <v>9316.7250000000004</v>
      </c>
      <c r="L49" s="579" t="s">
        <v>1969</v>
      </c>
      <c r="M49" s="1140"/>
      <c r="N49" s="1142"/>
      <c r="O49" s="1140"/>
      <c r="P49" s="1140"/>
    </row>
    <row r="50" spans="1:16" ht="31.5">
      <c r="A50" s="56"/>
      <c r="B50" s="160" t="s">
        <v>380</v>
      </c>
      <c r="C50" s="160" t="s">
        <v>506</v>
      </c>
      <c r="D50" s="160" t="s">
        <v>619</v>
      </c>
      <c r="E50" s="160" t="s">
        <v>398</v>
      </c>
      <c r="F50" s="160" t="s">
        <v>620</v>
      </c>
      <c r="G50" s="160" t="s">
        <v>399</v>
      </c>
      <c r="H50" s="56"/>
      <c r="I50" s="56"/>
      <c r="J50" s="56"/>
      <c r="L50" s="577" t="s">
        <v>1967</v>
      </c>
      <c r="M50" s="1139">
        <v>12155.17</v>
      </c>
      <c r="N50" s="1139">
        <v>12155.17</v>
      </c>
      <c r="O50" s="1139">
        <v>12155.17</v>
      </c>
      <c r="P50" s="1139">
        <v>12458.72</v>
      </c>
    </row>
    <row r="51" spans="1:16" ht="19.5" thickBot="1">
      <c r="A51" s="56"/>
      <c r="B51" s="161" t="s">
        <v>428</v>
      </c>
      <c r="C51" s="162" t="s">
        <v>1310</v>
      </c>
      <c r="D51" s="163">
        <v>10</v>
      </c>
      <c r="E51" s="164">
        <f>40/60</f>
        <v>0.66666666666666663</v>
      </c>
      <c r="F51" s="165">
        <f>+D51*E51</f>
        <v>6.6666666666666661</v>
      </c>
      <c r="G51" s="165">
        <f>F51*796.96/1000</f>
        <v>5.3130666666666668</v>
      </c>
      <c r="H51" s="56"/>
      <c r="I51" s="56"/>
      <c r="J51" s="56"/>
      <c r="L51" s="577" t="s">
        <v>1970</v>
      </c>
      <c r="M51" s="1140"/>
      <c r="N51" s="1140"/>
      <c r="O51" s="1140"/>
      <c r="P51" s="1140"/>
    </row>
    <row r="52" spans="1:16" ht="31.5">
      <c r="A52" s="56"/>
      <c r="C52" s="137"/>
      <c r="D52" s="137"/>
      <c r="E52" s="158"/>
      <c r="F52" s="137"/>
      <c r="G52" s="159"/>
      <c r="H52" s="56"/>
      <c r="I52" s="56"/>
      <c r="J52" s="56"/>
      <c r="L52" s="578" t="s">
        <v>1967</v>
      </c>
      <c r="M52" s="1139">
        <v>12186.8</v>
      </c>
      <c r="N52" s="1139">
        <v>12186.8</v>
      </c>
      <c r="O52" s="1139">
        <v>12186.8</v>
      </c>
      <c r="P52" s="1139">
        <v>12190.34</v>
      </c>
    </row>
    <row r="53" spans="1:16" ht="19.5" thickBot="1">
      <c r="A53" s="56"/>
      <c r="B53" s="155"/>
      <c r="C53" s="137"/>
      <c r="D53" s="137"/>
      <c r="E53" s="137"/>
      <c r="F53" s="137"/>
      <c r="G53" s="137"/>
      <c r="H53" s="56"/>
      <c r="I53" s="56"/>
      <c r="J53" s="56"/>
      <c r="L53" s="579" t="s">
        <v>1971</v>
      </c>
      <c r="M53" s="1140"/>
      <c r="N53" s="1140"/>
      <c r="O53" s="1140"/>
      <c r="P53" s="1140"/>
    </row>
    <row r="54" spans="1:16" ht="18.75">
      <c r="A54" s="56"/>
      <c r="B54" s="166" t="s">
        <v>401</v>
      </c>
      <c r="C54" s="137"/>
      <c r="D54" s="137"/>
      <c r="E54" s="137"/>
      <c r="F54" s="137"/>
      <c r="G54" s="56"/>
      <c r="H54" s="56"/>
      <c r="I54" s="56"/>
      <c r="J54" s="56"/>
    </row>
    <row r="55" spans="1:16" ht="18.75">
      <c r="A55" s="56"/>
      <c r="B55" s="91" t="s">
        <v>396</v>
      </c>
      <c r="C55" s="91" t="s">
        <v>402</v>
      </c>
      <c r="D55" s="91" t="s">
        <v>398</v>
      </c>
      <c r="E55" s="91" t="s">
        <v>403</v>
      </c>
      <c r="F55" s="91" t="s">
        <v>404</v>
      </c>
      <c r="G55" s="56"/>
      <c r="H55" s="56"/>
      <c r="I55" s="56"/>
      <c r="J55" s="56"/>
      <c r="M55" s="563">
        <f>$K$46+M46</f>
        <v>26636.89</v>
      </c>
      <c r="N55" s="563">
        <f t="shared" ref="N55:P55" si="0">$K$46+N46</f>
        <v>26636.89</v>
      </c>
      <c r="O55" s="563">
        <f t="shared" si="0"/>
        <v>26636.89</v>
      </c>
      <c r="P55" s="563">
        <f t="shared" si="0"/>
        <v>26640.440000000002</v>
      </c>
    </row>
    <row r="56" spans="1:16" ht="18.75">
      <c r="A56" s="56"/>
      <c r="B56" s="144" t="s">
        <v>1302</v>
      </c>
      <c r="C56" s="144" t="s">
        <v>405</v>
      </c>
      <c r="D56" s="153">
        <v>4</v>
      </c>
      <c r="E56" s="167">
        <v>4800</v>
      </c>
      <c r="F56" s="154">
        <f>E56*D56</f>
        <v>19200</v>
      </c>
      <c r="G56" s="56"/>
      <c r="H56" s="56"/>
      <c r="I56" s="56"/>
      <c r="J56" s="56"/>
      <c r="M56" s="563">
        <f>$K$47+M48</f>
        <v>27304.81</v>
      </c>
      <c r="N56" s="563">
        <f t="shared" ref="N56:P56" si="1">$K$47+N48</f>
        <v>27304.81</v>
      </c>
      <c r="O56" s="563">
        <f t="shared" si="1"/>
        <v>27304.81</v>
      </c>
      <c r="P56" s="563">
        <f t="shared" si="1"/>
        <v>27308.36</v>
      </c>
    </row>
    <row r="57" spans="1:16" ht="18.75">
      <c r="A57" s="56"/>
      <c r="B57" s="168" t="s">
        <v>407</v>
      </c>
      <c r="C57" s="169"/>
      <c r="D57" s="170"/>
      <c r="E57" s="171"/>
      <c r="F57" s="170">
        <f>F56</f>
        <v>19200</v>
      </c>
      <c r="G57" s="56"/>
      <c r="H57" s="56"/>
      <c r="I57" s="56"/>
      <c r="J57" s="56"/>
      <c r="M57" s="563">
        <f>$K$48+M50</f>
        <v>24372.54</v>
      </c>
      <c r="N57" s="563">
        <f t="shared" ref="N57:P57" si="2">$K$48+N50</f>
        <v>24372.54</v>
      </c>
      <c r="O57" s="563">
        <f t="shared" si="2"/>
        <v>24372.54</v>
      </c>
      <c r="P57" s="563">
        <f t="shared" si="2"/>
        <v>24676.09</v>
      </c>
    </row>
    <row r="58" spans="1:16" ht="18.75">
      <c r="A58" s="56"/>
      <c r="C58" s="132"/>
      <c r="D58" s="56"/>
      <c r="E58" s="68"/>
      <c r="F58" s="56"/>
      <c r="G58" s="56"/>
      <c r="H58" s="56"/>
      <c r="I58" s="56"/>
      <c r="J58" s="56"/>
      <c r="M58" s="563">
        <f>$K$49+M52</f>
        <v>21503.525000000001</v>
      </c>
      <c r="N58" s="563">
        <f t="shared" ref="N58:P58" si="3">$K$49+N52</f>
        <v>21503.525000000001</v>
      </c>
      <c r="O58" s="563">
        <f t="shared" si="3"/>
        <v>21503.525000000001</v>
      </c>
      <c r="P58" s="563">
        <f t="shared" si="3"/>
        <v>21507.065000000002</v>
      </c>
    </row>
    <row r="59" spans="1:16" ht="18.75">
      <c r="A59" s="56"/>
      <c r="B59" s="132"/>
      <c r="C59" s="56"/>
      <c r="D59" s="56"/>
      <c r="E59" s="56"/>
      <c r="F59" s="56"/>
      <c r="G59" s="68"/>
      <c r="H59" s="56"/>
      <c r="I59" s="56"/>
      <c r="J59" s="56"/>
    </row>
    <row r="60" spans="1:16" ht="18.75">
      <c r="A60" s="56"/>
      <c r="C60" s="56"/>
      <c r="D60" s="56"/>
      <c r="E60" s="56"/>
      <c r="F60" s="56"/>
      <c r="G60" s="56"/>
      <c r="H60" s="56"/>
      <c r="I60" s="56"/>
      <c r="J60" s="56"/>
    </row>
    <row r="61" spans="1:16" ht="18.75">
      <c r="A61" s="56"/>
      <c r="B61" s="137"/>
      <c r="C61" s="137"/>
      <c r="D61" s="137"/>
      <c r="E61" s="56"/>
      <c r="F61" s="56"/>
      <c r="G61" s="56"/>
      <c r="H61" s="56"/>
      <c r="I61" s="56"/>
      <c r="J61" s="56"/>
    </row>
    <row r="62" spans="1:16" ht="18.75">
      <c r="A62" s="56"/>
      <c r="B62" s="56"/>
      <c r="C62" s="56"/>
      <c r="D62" s="56"/>
      <c r="E62" s="56"/>
      <c r="F62" s="56"/>
      <c r="G62" s="56"/>
      <c r="H62" s="68"/>
      <c r="I62" s="68"/>
      <c r="J62" s="56"/>
    </row>
    <row r="63" spans="1:16" ht="21">
      <c r="A63" s="56"/>
      <c r="B63" s="56"/>
      <c r="C63" s="131" t="s">
        <v>506</v>
      </c>
      <c r="D63" s="1092" t="s">
        <v>664</v>
      </c>
      <c r="E63" s="1093"/>
      <c r="F63" s="1093"/>
      <c r="G63" s="1094"/>
      <c r="H63" s="68"/>
      <c r="I63" s="68"/>
      <c r="J63" s="56"/>
    </row>
    <row r="64" spans="1:16" ht="21">
      <c r="A64" s="56"/>
      <c r="B64" s="56"/>
      <c r="C64" s="56"/>
      <c r="D64" s="56"/>
      <c r="E64" s="56"/>
      <c r="F64" s="56"/>
      <c r="G64" s="56"/>
      <c r="H64" s="349"/>
      <c r="I64" s="349"/>
      <c r="J64" s="56"/>
    </row>
    <row r="65" spans="1:10" ht="18.75">
      <c r="A65" s="56"/>
      <c r="B65" s="56"/>
      <c r="C65" s="56"/>
      <c r="D65" s="56"/>
      <c r="E65" s="56"/>
      <c r="F65" s="56"/>
      <c r="G65" s="56"/>
      <c r="H65" s="68"/>
      <c r="I65" s="68"/>
      <c r="J65" s="56"/>
    </row>
    <row r="66" spans="1:10" ht="18.75">
      <c r="A66" s="56"/>
      <c r="B66" s="185" t="s">
        <v>412</v>
      </c>
      <c r="C66" s="185" t="s">
        <v>413</v>
      </c>
      <c r="D66" s="185" t="s">
        <v>413</v>
      </c>
      <c r="E66" s="186" t="s">
        <v>414</v>
      </c>
      <c r="F66" s="56"/>
      <c r="G66" s="56"/>
      <c r="H66" s="68"/>
      <c r="I66" s="68"/>
      <c r="J66" s="56"/>
    </row>
    <row r="67" spans="1:10" ht="18.75">
      <c r="A67" s="56"/>
      <c r="B67" s="350">
        <v>0.06</v>
      </c>
      <c r="C67" s="187" t="s">
        <v>415</v>
      </c>
      <c r="D67" s="188" t="s">
        <v>449</v>
      </c>
      <c r="E67" s="189">
        <f>VLOOKUP(D67,[2]RECURSOS!$L$10:$O$42,2,FALSE)</f>
        <v>329.80937823834194</v>
      </c>
      <c r="F67" s="56"/>
      <c r="G67" s="56"/>
      <c r="H67" s="68"/>
      <c r="I67" s="68"/>
      <c r="J67" s="56"/>
    </row>
    <row r="68" spans="1:10" ht="18.75">
      <c r="A68" s="56"/>
      <c r="B68" s="351"/>
      <c r="C68" s="187" t="s">
        <v>417</v>
      </c>
      <c r="D68" s="190" t="s">
        <v>450</v>
      </c>
      <c r="E68" s="189">
        <f>VLOOKUP(D68,[2]RECURSOS!$L$43:$M$65,2,FALSE)</f>
        <v>692</v>
      </c>
      <c r="F68" s="56"/>
      <c r="G68" s="56"/>
      <c r="H68" s="68"/>
      <c r="I68" s="68"/>
      <c r="J68" s="56"/>
    </row>
    <row r="69" spans="1:10" ht="18.75">
      <c r="A69" s="56"/>
      <c r="B69" s="351"/>
      <c r="C69" s="187" t="s">
        <v>418</v>
      </c>
      <c r="D69" s="190" t="s">
        <v>451</v>
      </c>
      <c r="E69" s="75">
        <f>VLOOKUP(D69,[2]RECURSOS!$L$43:$M$67,2,FALSE)</f>
        <v>0</v>
      </c>
      <c r="F69" s="56"/>
      <c r="G69" s="56"/>
      <c r="H69" s="68"/>
      <c r="I69" s="68"/>
      <c r="J69" s="56"/>
    </row>
    <row r="70" spans="1:10" ht="18.75">
      <c r="A70" s="56"/>
      <c r="B70" s="352"/>
      <c r="C70" s="187" t="s">
        <v>419</v>
      </c>
      <c r="D70" s="190" t="s">
        <v>452</v>
      </c>
      <c r="E70" s="191">
        <f>VLOOKUP(D70,[2]RECURSOS!$L$76:$M$82,2,FALSE)</f>
        <v>141.60999999999999</v>
      </c>
      <c r="F70" s="56"/>
      <c r="G70" s="56"/>
      <c r="H70" s="68"/>
      <c r="I70" s="68"/>
      <c r="J70" s="56"/>
    </row>
    <row r="71" spans="1:10" ht="18.75">
      <c r="A71" s="56"/>
      <c r="B71" s="56"/>
      <c r="C71" s="137"/>
      <c r="D71" s="192" t="s">
        <v>421</v>
      </c>
      <c r="E71" s="193">
        <f>+SUM(E67:E70)</f>
        <v>1163.4193782383418</v>
      </c>
      <c r="F71" s="56"/>
      <c r="G71" s="56"/>
      <c r="H71" s="68"/>
      <c r="I71" s="68"/>
      <c r="J71" s="56"/>
    </row>
    <row r="72" spans="1:10" ht="18.75">
      <c r="A72" s="56"/>
      <c r="B72" s="56"/>
      <c r="C72" s="137"/>
      <c r="D72" s="194" t="s">
        <v>422</v>
      </c>
      <c r="E72" s="195">
        <f>E71/B67</f>
        <v>19390.32297063903</v>
      </c>
      <c r="F72" s="561">
        <f>F47+G93</f>
        <v>11883.41</v>
      </c>
      <c r="G72" s="56"/>
      <c r="H72" s="68"/>
      <c r="I72" s="68"/>
      <c r="J72" s="56"/>
    </row>
    <row r="73" spans="1:10" ht="18.75">
      <c r="A73" s="56"/>
      <c r="B73" s="56"/>
      <c r="C73" s="56"/>
      <c r="D73" s="56"/>
      <c r="E73" s="56"/>
      <c r="F73" s="56"/>
      <c r="G73" s="56"/>
      <c r="H73" s="68"/>
      <c r="I73" s="68"/>
      <c r="J73" s="56"/>
    </row>
    <row r="74" spans="1:10" ht="18.75">
      <c r="A74" s="56"/>
      <c r="B74" s="56"/>
      <c r="C74" s="56"/>
      <c r="D74" s="56"/>
      <c r="E74" s="56"/>
      <c r="F74" s="56"/>
      <c r="G74" s="56"/>
      <c r="H74" s="68"/>
      <c r="I74" s="68"/>
      <c r="J74" s="56"/>
    </row>
    <row r="75" spans="1:10" ht="18.75">
      <c r="A75" s="56"/>
      <c r="B75" s="56"/>
      <c r="C75" s="56"/>
      <c r="D75" s="56"/>
      <c r="E75" s="56"/>
      <c r="F75" s="56"/>
      <c r="G75" s="56"/>
      <c r="H75" s="68"/>
      <c r="I75" s="68"/>
      <c r="J75" s="56"/>
    </row>
    <row r="76" spans="1:10" ht="18.75">
      <c r="A76" s="56"/>
      <c r="B76" s="63" t="s">
        <v>396</v>
      </c>
      <c r="C76" s="109" t="s">
        <v>402</v>
      </c>
      <c r="D76" s="109" t="s">
        <v>397</v>
      </c>
      <c r="E76" s="109" t="s">
        <v>622</v>
      </c>
      <c r="F76" s="109" t="s">
        <v>398</v>
      </c>
      <c r="G76" s="109" t="s">
        <v>623</v>
      </c>
      <c r="H76" s="109" t="s">
        <v>408</v>
      </c>
      <c r="I76" s="68"/>
      <c r="J76" s="56"/>
    </row>
    <row r="77" spans="1:10" ht="18.75">
      <c r="A77" s="56"/>
      <c r="B77" s="357" t="s">
        <v>411</v>
      </c>
      <c r="C77" s="200" t="s">
        <v>642</v>
      </c>
      <c r="D77" s="200" t="s">
        <v>286</v>
      </c>
      <c r="E77" s="201">
        <f>ENERGÍA!K56</f>
        <v>12.65</v>
      </c>
      <c r="F77" s="135">
        <v>5.5</v>
      </c>
      <c r="G77" s="134">
        <f>+E77*F77</f>
        <v>69.575000000000003</v>
      </c>
      <c r="H77" s="134">
        <f>G77*796.96/1000</f>
        <v>55.448492000000009</v>
      </c>
      <c r="I77" s="109" t="s">
        <v>409</v>
      </c>
      <c r="J77" s="109" t="s">
        <v>410</v>
      </c>
    </row>
    <row r="78" spans="1:10" ht="18.75">
      <c r="A78" s="56"/>
      <c r="B78" s="110"/>
      <c r="C78" s="200" t="s">
        <v>642</v>
      </c>
      <c r="D78" s="200" t="s">
        <v>472</v>
      </c>
      <c r="E78" s="201">
        <f>ENERGÍA!K58</f>
        <v>12.65</v>
      </c>
      <c r="F78" s="135">
        <v>5.5</v>
      </c>
      <c r="G78" s="134">
        <f>+E78*F78</f>
        <v>69.575000000000003</v>
      </c>
      <c r="H78" s="134">
        <f>G78*796.96/1000</f>
        <v>55.448492000000009</v>
      </c>
      <c r="I78" s="134">
        <f>'Salario empleados'!G15</f>
        <v>4878.0487804878048</v>
      </c>
      <c r="J78" s="134">
        <f t="shared" ref="J78:J84" si="4">+F77*I78</f>
        <v>26829.268292682926</v>
      </c>
    </row>
    <row r="79" spans="1:10" ht="18.75">
      <c r="A79" s="56"/>
      <c r="B79" s="110"/>
      <c r="C79" s="200"/>
      <c r="D79" s="200" t="s">
        <v>596</v>
      </c>
      <c r="E79" s="201">
        <f>ENERGÍA!K55</f>
        <v>2024</v>
      </c>
      <c r="F79" s="135">
        <v>5.5</v>
      </c>
      <c r="G79" s="134">
        <f>+E79*F79</f>
        <v>11132</v>
      </c>
      <c r="H79" s="134">
        <f>G79*796.96/1000</f>
        <v>8871.7587199999998</v>
      </c>
      <c r="I79" s="134">
        <f>'Salario empleados'!G15</f>
        <v>4878.0487804878048</v>
      </c>
      <c r="J79" s="134">
        <f t="shared" si="4"/>
        <v>26829.268292682926</v>
      </c>
    </row>
    <row r="80" spans="1:10" ht="18.75">
      <c r="A80" s="56"/>
      <c r="B80" s="110"/>
      <c r="C80" s="200"/>
      <c r="D80" s="200" t="s">
        <v>597</v>
      </c>
      <c r="E80" s="201">
        <f>ENERGÍA!K57</f>
        <v>3.7949999999999999</v>
      </c>
      <c r="F80" s="135">
        <v>5.5</v>
      </c>
      <c r="G80" s="134">
        <f>F80*E80</f>
        <v>20.872499999999999</v>
      </c>
      <c r="H80" s="134">
        <f>G80*796.96/1000</f>
        <v>16.634547599999998</v>
      </c>
      <c r="I80" s="134"/>
      <c r="J80" s="134">
        <f t="shared" si="4"/>
        <v>0</v>
      </c>
    </row>
    <row r="81" spans="1:10" ht="18.75">
      <c r="A81" s="56"/>
      <c r="B81" s="110"/>
      <c r="C81" s="200"/>
      <c r="D81" s="200" t="s">
        <v>600</v>
      </c>
      <c r="E81" s="201">
        <f>ENERGÍA!K59</f>
        <v>11.385</v>
      </c>
      <c r="F81" s="135">
        <v>5.5</v>
      </c>
      <c r="G81" s="134">
        <f>F81*E81</f>
        <v>62.6175</v>
      </c>
      <c r="H81" s="134">
        <f>G81*796.96/1000</f>
        <v>49.9036428</v>
      </c>
      <c r="I81" s="134"/>
      <c r="J81" s="134">
        <f t="shared" si="4"/>
        <v>0</v>
      </c>
    </row>
    <row r="82" spans="1:10" ht="18.75">
      <c r="A82" s="56"/>
      <c r="B82" s="110"/>
      <c r="C82" s="200" t="s">
        <v>641</v>
      </c>
      <c r="D82" s="200"/>
      <c r="E82" s="201"/>
      <c r="F82" s="135">
        <v>5.5</v>
      </c>
      <c r="G82" s="134"/>
      <c r="H82" s="134"/>
      <c r="I82" s="134"/>
      <c r="J82" s="134">
        <f t="shared" si="4"/>
        <v>0</v>
      </c>
    </row>
    <row r="83" spans="1:10" ht="18.75">
      <c r="A83" s="56"/>
      <c r="B83" s="110"/>
      <c r="C83" s="200" t="s">
        <v>644</v>
      </c>
      <c r="D83" s="200"/>
      <c r="E83" s="201"/>
      <c r="F83" s="135">
        <v>5.5</v>
      </c>
      <c r="G83" s="134"/>
      <c r="H83" s="134"/>
      <c r="I83" s="134">
        <f>'Salario empleados'!G14</f>
        <v>5853.6585365853662</v>
      </c>
      <c r="J83" s="134">
        <f t="shared" si="4"/>
        <v>32195.121951219513</v>
      </c>
    </row>
    <row r="84" spans="1:10" ht="18.75">
      <c r="A84" s="56"/>
      <c r="B84" s="67" t="s">
        <v>407</v>
      </c>
      <c r="C84" s="203"/>
      <c r="D84" s="203"/>
      <c r="E84" s="203"/>
      <c r="F84" s="203"/>
      <c r="G84" s="203"/>
      <c r="H84" s="203">
        <f>SUM(H77:H79)</f>
        <v>8982.6557040000007</v>
      </c>
      <c r="I84" s="134">
        <f>'Salario empleados'!G17</f>
        <v>5853.6585365853662</v>
      </c>
      <c r="J84" s="134">
        <f t="shared" si="4"/>
        <v>32195.121951219513</v>
      </c>
    </row>
    <row r="85" spans="1:10" ht="18.75">
      <c r="A85" s="56"/>
      <c r="B85" s="357" t="s">
        <v>661</v>
      </c>
      <c r="C85" s="200" t="s">
        <v>642</v>
      </c>
      <c r="D85" s="200" t="s">
        <v>288</v>
      </c>
      <c r="E85" s="201">
        <f>ENERGÍA!W64</f>
        <v>64.515000000000001</v>
      </c>
      <c r="F85" s="135">
        <v>5</v>
      </c>
      <c r="G85" s="134">
        <f>+E85*F85</f>
        <v>322.57499999999999</v>
      </c>
      <c r="H85" s="134">
        <f>G85*796.96/1000</f>
        <v>257.07937199999998</v>
      </c>
      <c r="I85" s="203"/>
      <c r="J85" s="203">
        <f>SUM(J78:J80)</f>
        <v>53658.536585365851</v>
      </c>
    </row>
    <row r="86" spans="1:10" ht="18.75">
      <c r="A86" s="56"/>
      <c r="B86" s="110"/>
      <c r="C86" s="200" t="s">
        <v>644</v>
      </c>
      <c r="D86" s="200"/>
      <c r="E86" s="201">
        <f>IF(D86="",0,+VLOOKUP(D86,[2]RECURSOS!$A$9:$B$42,2,FALSE))</f>
        <v>0</v>
      </c>
      <c r="F86" s="135">
        <v>1</v>
      </c>
      <c r="G86" s="134">
        <f>+E86*F86</f>
        <v>0</v>
      </c>
      <c r="H86" s="134">
        <f>G86*[2]RECURSOS!$V$11</f>
        <v>0</v>
      </c>
      <c r="I86" s="134">
        <f>'Salario empleados'!G15</f>
        <v>4878.0487804878048</v>
      </c>
      <c r="J86" s="134">
        <f>+F85*I86</f>
        <v>24390.243902439026</v>
      </c>
    </row>
    <row r="87" spans="1:10" ht="18.75">
      <c r="A87" s="56"/>
      <c r="B87" s="110"/>
      <c r="C87" s="200" t="s">
        <v>641</v>
      </c>
      <c r="D87" s="200"/>
      <c r="E87" s="201"/>
      <c r="F87" s="135">
        <v>0.3</v>
      </c>
      <c r="G87" s="134"/>
      <c r="H87" s="134"/>
      <c r="I87" s="134">
        <f>'Salario empleados'!G17</f>
        <v>5853.6585365853662</v>
      </c>
      <c r="J87" s="134">
        <f>+F86*I87</f>
        <v>5853.6585365853662</v>
      </c>
    </row>
    <row r="88" spans="1:10" ht="18.75">
      <c r="A88" s="56"/>
      <c r="B88" s="69"/>
      <c r="C88" s="203"/>
      <c r="D88" s="203"/>
      <c r="E88" s="203"/>
      <c r="F88" s="203"/>
      <c r="G88" s="203"/>
      <c r="H88" s="203">
        <f>SUM(H85:H86)</f>
        <v>257.07937199999998</v>
      </c>
      <c r="I88" s="134">
        <f>'Salario empleados'!G14</f>
        <v>5853.6585365853662</v>
      </c>
      <c r="J88" s="134">
        <f>+F87*I88</f>
        <v>1756.0975609756099</v>
      </c>
    </row>
    <row r="89" spans="1:10" ht="18.75">
      <c r="A89" s="56"/>
      <c r="B89" s="357" t="s">
        <v>662</v>
      </c>
      <c r="C89" s="200" t="s">
        <v>642</v>
      </c>
      <c r="D89" s="200"/>
      <c r="E89" s="201">
        <f>IF(D89="",0,+VLOOKUP(D89,[2]RECURSOS!$A$9:$B$42,2,FALSE))</f>
        <v>0</v>
      </c>
      <c r="F89" s="135">
        <v>4.8</v>
      </c>
      <c r="G89" s="134">
        <f>+E89*F89</f>
        <v>0</v>
      </c>
      <c r="H89" s="134">
        <f>G89*[2]RECURSOS!$V$11</f>
        <v>0</v>
      </c>
      <c r="I89" s="203"/>
      <c r="J89" s="203">
        <f>SUM(J86:J87)</f>
        <v>30243.902439024394</v>
      </c>
    </row>
    <row r="90" spans="1:10" ht="18.75">
      <c r="A90" s="56"/>
      <c r="B90" s="110"/>
      <c r="C90" s="200" t="s">
        <v>644</v>
      </c>
      <c r="D90" s="200"/>
      <c r="E90" s="201">
        <f>IF(D90="",0,+VLOOKUP(D90,[2]RECURSOS!$A$9:$B$42,2,FALSE))</f>
        <v>0</v>
      </c>
      <c r="F90" s="135">
        <v>0.5</v>
      </c>
      <c r="G90" s="134">
        <f>+E90*F90</f>
        <v>0</v>
      </c>
      <c r="H90" s="134">
        <f>G90*[2]RECURSOS!$V$11</f>
        <v>0</v>
      </c>
      <c r="I90" s="134">
        <f>'Salario empleados'!G15</f>
        <v>4878.0487804878048</v>
      </c>
      <c r="J90" s="134">
        <f>+F89*I90</f>
        <v>23414.634146341461</v>
      </c>
    </row>
    <row r="91" spans="1:10" ht="18.75">
      <c r="A91" s="56"/>
      <c r="B91" s="110"/>
      <c r="C91" s="200" t="s">
        <v>641</v>
      </c>
      <c r="D91" s="200" t="s">
        <v>663</v>
      </c>
      <c r="E91" s="201">
        <f>ENERGÍA!W70+ENERGÍA!W71+ENERGÍA!W72</f>
        <v>695.75</v>
      </c>
      <c r="F91" s="135">
        <v>0.16</v>
      </c>
      <c r="G91" s="134">
        <f>F91*E91</f>
        <v>111.32000000000001</v>
      </c>
      <c r="H91" s="134">
        <f>G91*796.96/1000</f>
        <v>88.717587200000011</v>
      </c>
      <c r="I91" s="134">
        <f>'Salario empleados'!G17</f>
        <v>5853.6585365853662</v>
      </c>
      <c r="J91" s="134">
        <f>+F90*I91</f>
        <v>2926.8292682926831</v>
      </c>
    </row>
    <row r="92" spans="1:10" ht="18.75">
      <c r="A92" s="56"/>
      <c r="B92" s="67" t="s">
        <v>407</v>
      </c>
      <c r="C92" s="203"/>
      <c r="D92" s="203"/>
      <c r="E92" s="203"/>
      <c r="F92" s="203"/>
      <c r="G92" s="203"/>
      <c r="H92" s="203">
        <f>SUM(H89:H91)</f>
        <v>88.717587200000011</v>
      </c>
      <c r="I92" s="134">
        <f>'Salario empleados'!G14</f>
        <v>5853.6585365853662</v>
      </c>
      <c r="J92" s="134">
        <f>+F91*I92</f>
        <v>936.58536585365857</v>
      </c>
    </row>
    <row r="93" spans="1:10" ht="18.75">
      <c r="A93" s="56"/>
      <c r="B93" s="70"/>
      <c r="C93" s="206"/>
      <c r="D93" s="206"/>
      <c r="E93" s="137"/>
      <c r="F93" s="137"/>
      <c r="G93" s="560">
        <f>SUM(G77:G83)+G85+G91</f>
        <v>11788.535</v>
      </c>
      <c r="H93" s="207">
        <f>H84+H92+H88</f>
        <v>9328.4526632000016</v>
      </c>
      <c r="I93" s="203">
        <f>SUM(I90:I92)</f>
        <v>16585.365853658535</v>
      </c>
      <c r="J93" s="203">
        <f>SUM(J90:J92)</f>
        <v>27278.048780487803</v>
      </c>
    </row>
    <row r="94" spans="1:10" ht="18.75">
      <c r="A94" s="70"/>
      <c r="B94" s="56"/>
      <c r="C94" s="56"/>
      <c r="D94" s="56"/>
      <c r="E94" s="56"/>
      <c r="F94" s="56"/>
      <c r="G94" s="56"/>
      <c r="H94" s="56"/>
      <c r="I94" s="137"/>
      <c r="J94" s="207">
        <f>J85+J93+J89</f>
        <v>111180.48780487804</v>
      </c>
    </row>
    <row r="95" spans="1:10" ht="18.75">
      <c r="A95" s="56"/>
      <c r="B95" s="56"/>
      <c r="C95" s="56"/>
      <c r="D95" s="56"/>
      <c r="E95" s="56"/>
      <c r="F95" s="56"/>
      <c r="G95" s="56"/>
      <c r="H95" s="56"/>
      <c r="I95" s="56"/>
      <c r="J95" s="198"/>
    </row>
    <row r="96" spans="1:10" ht="18.75">
      <c r="A96" s="56"/>
      <c r="B96" s="185" t="s">
        <v>412</v>
      </c>
      <c r="C96" s="185" t="s">
        <v>413</v>
      </c>
      <c r="D96" s="185" t="s">
        <v>413</v>
      </c>
      <c r="E96" s="186" t="s">
        <v>414</v>
      </c>
      <c r="F96" s="72"/>
      <c r="G96" s="56"/>
      <c r="H96" s="56"/>
      <c r="I96" s="56"/>
      <c r="J96" s="56"/>
    </row>
    <row r="97" spans="1:10" ht="18.75">
      <c r="A97" s="56"/>
      <c r="B97" s="350">
        <v>0.12</v>
      </c>
      <c r="C97" s="187" t="s">
        <v>415</v>
      </c>
      <c r="D97" s="188" t="s">
        <v>416</v>
      </c>
      <c r="E97" s="189">
        <f>VLOOKUP(D97,[2]RECURSOS!$L$10:$O$42,2,FALSE)</f>
        <v>468.07777777777773</v>
      </c>
      <c r="F97" s="56"/>
      <c r="G97" s="56"/>
      <c r="H97" s="56"/>
      <c r="I97" s="56"/>
      <c r="J97" s="56"/>
    </row>
    <row r="98" spans="1:10" ht="18.75" customHeight="1">
      <c r="A98" s="56"/>
      <c r="B98" s="351"/>
      <c r="C98" s="187" t="s">
        <v>417</v>
      </c>
      <c r="D98" s="190" t="s">
        <v>450</v>
      </c>
      <c r="E98" s="189">
        <f>VLOOKUP(D98,[2]RECURSOS!$L$43:$M$65,2,FALSE)</f>
        <v>692</v>
      </c>
      <c r="F98" s="56"/>
      <c r="G98" s="56"/>
      <c r="H98" s="56"/>
      <c r="I98" s="56"/>
      <c r="J98" s="56"/>
    </row>
    <row r="99" spans="1:10" ht="18.75">
      <c r="A99" s="56"/>
      <c r="B99" s="351"/>
      <c r="C99" s="187" t="s">
        <v>418</v>
      </c>
      <c r="D99" s="190" t="s">
        <v>451</v>
      </c>
      <c r="E99" s="75">
        <f>VLOOKUP(D99,[2]RECURSOS!$L$43:$M$67,2,FALSE)</f>
        <v>0</v>
      </c>
      <c r="F99" s="56"/>
      <c r="G99" s="56"/>
      <c r="H99" s="56"/>
      <c r="I99" s="56"/>
      <c r="J99" s="56"/>
    </row>
    <row r="100" spans="1:10" ht="18.75">
      <c r="A100" s="56"/>
      <c r="B100" s="352"/>
      <c r="C100" s="187" t="s">
        <v>419</v>
      </c>
      <c r="D100" s="190" t="s">
        <v>420</v>
      </c>
      <c r="E100" s="189">
        <f>VLOOKUP(D100,[2]RECURSOS!$L$76:$M$82,2,FALSE)</f>
        <v>202.29999999999998</v>
      </c>
      <c r="F100" s="56"/>
      <c r="G100" s="56"/>
      <c r="H100" s="56"/>
      <c r="I100" s="56"/>
      <c r="J100" s="56"/>
    </row>
    <row r="101" spans="1:10" ht="18.75">
      <c r="A101" s="56"/>
      <c r="B101" s="137"/>
      <c r="C101" s="137"/>
      <c r="D101" s="192" t="s">
        <v>421</v>
      </c>
      <c r="E101" s="193">
        <f>+SUM(E97:E100)</f>
        <v>1362.3777777777777</v>
      </c>
      <c r="F101" s="56"/>
      <c r="G101" s="56"/>
      <c r="H101" s="56"/>
      <c r="I101" s="56"/>
      <c r="J101" s="56"/>
    </row>
    <row r="102" spans="1:10" ht="18.75">
      <c r="A102" s="56"/>
      <c r="B102" s="137"/>
      <c r="C102" s="137"/>
      <c r="D102" s="194" t="s">
        <v>422</v>
      </c>
      <c r="E102" s="195">
        <f>E101/B97</f>
        <v>11353.148148148148</v>
      </c>
      <c r="F102" s="561">
        <f>F47+G123</f>
        <v>12217.37</v>
      </c>
      <c r="G102" s="56"/>
      <c r="H102" s="56"/>
      <c r="I102" s="56"/>
      <c r="J102" s="56"/>
    </row>
    <row r="103" spans="1:10" ht="18.75">
      <c r="A103" s="56"/>
      <c r="B103" s="56"/>
      <c r="C103" s="56"/>
      <c r="D103" s="56"/>
      <c r="E103" s="56"/>
      <c r="F103" s="56"/>
      <c r="G103" s="56"/>
      <c r="H103" s="56"/>
      <c r="I103" s="56"/>
      <c r="J103" s="56"/>
    </row>
    <row r="104" spans="1:10" ht="18.75">
      <c r="A104" s="56"/>
      <c r="I104" s="56"/>
      <c r="J104" s="56"/>
    </row>
    <row r="105" spans="1:10" ht="18.75">
      <c r="A105" s="56"/>
      <c r="B105" s="56"/>
      <c r="C105" s="56"/>
      <c r="D105" s="56"/>
      <c r="E105" s="56"/>
      <c r="F105" s="56"/>
      <c r="G105" s="56"/>
      <c r="H105" s="68"/>
    </row>
    <row r="106" spans="1:10" ht="18.75">
      <c r="A106" s="56"/>
      <c r="B106" s="109" t="s">
        <v>396</v>
      </c>
      <c r="C106" s="109" t="s">
        <v>402</v>
      </c>
      <c r="D106" s="109" t="s">
        <v>397</v>
      </c>
      <c r="E106" s="109" t="s">
        <v>622</v>
      </c>
      <c r="F106" s="109" t="s">
        <v>398</v>
      </c>
      <c r="G106" s="109" t="s">
        <v>623</v>
      </c>
      <c r="H106" s="109" t="s">
        <v>408</v>
      </c>
      <c r="I106" s="68"/>
      <c r="J106" s="56"/>
    </row>
    <row r="107" spans="1:10" ht="18.75">
      <c r="A107" s="56"/>
      <c r="B107" s="353" t="s">
        <v>411</v>
      </c>
      <c r="C107" s="200" t="s">
        <v>642</v>
      </c>
      <c r="D107" s="200" t="s">
        <v>286</v>
      </c>
      <c r="E107" s="201">
        <f>VLOOKUP(D107,'ENERGÍA EQUIPOS'!C3:I35,6,FALSE)</f>
        <v>12.65</v>
      </c>
      <c r="F107" s="135">
        <v>5</v>
      </c>
      <c r="G107" s="134">
        <f>+E107*F107</f>
        <v>63.25</v>
      </c>
      <c r="H107" s="134">
        <f>G107*796.96/1000</f>
        <v>50.407719999999998</v>
      </c>
      <c r="I107" s="109" t="s">
        <v>409</v>
      </c>
      <c r="J107" s="109" t="s">
        <v>410</v>
      </c>
    </row>
    <row r="108" spans="1:10" ht="18.75">
      <c r="A108" s="56"/>
      <c r="B108" s="110"/>
      <c r="C108" s="200" t="s">
        <v>642</v>
      </c>
      <c r="D108" s="200" t="s">
        <v>472</v>
      </c>
      <c r="E108" s="201">
        <f>VLOOKUP(D108,'ENERGÍA EQUIPOS'!C3:I35,6,FALSE)</f>
        <v>12.65</v>
      </c>
      <c r="F108" s="135">
        <v>5</v>
      </c>
      <c r="G108" s="134">
        <f>+E108*F108</f>
        <v>63.25</v>
      </c>
      <c r="H108" s="134">
        <f>G108*796.96/1000</f>
        <v>50.407719999999998</v>
      </c>
      <c r="I108" s="134">
        <f>'Salario empleados'!G15</f>
        <v>4878.0487804878048</v>
      </c>
      <c r="J108" s="134">
        <f t="shared" ref="J108:J114" si="5">+F107*I108</f>
        <v>24390.243902439026</v>
      </c>
    </row>
    <row r="109" spans="1:10" ht="18.75">
      <c r="A109" s="56"/>
      <c r="B109" s="110"/>
      <c r="C109" s="200"/>
      <c r="D109" s="200" t="s">
        <v>596</v>
      </c>
      <c r="E109" s="201">
        <f>VLOOKUP(D109,'ENERGÍA EQUIPOS'!C3:I35,6,FALSE)</f>
        <v>2024</v>
      </c>
      <c r="F109" s="135">
        <v>5</v>
      </c>
      <c r="G109" s="134">
        <f>+E109*F109</f>
        <v>10120</v>
      </c>
      <c r="H109" s="134">
        <f>G109*796.96/1000</f>
        <v>8065.2352000000001</v>
      </c>
      <c r="I109" s="134">
        <f>'Salario empleados'!G15</f>
        <v>4878.0487804878048</v>
      </c>
      <c r="J109" s="134">
        <f t="shared" si="5"/>
        <v>24390.243902439026</v>
      </c>
    </row>
    <row r="110" spans="1:10" ht="18.75">
      <c r="A110" s="56"/>
      <c r="B110" s="110"/>
      <c r="C110" s="200"/>
      <c r="D110" s="200" t="s">
        <v>597</v>
      </c>
      <c r="E110" s="201">
        <f>ENERGÍA!K57</f>
        <v>3.7949999999999999</v>
      </c>
      <c r="F110" s="135">
        <v>5</v>
      </c>
      <c r="G110" s="134">
        <f>F110*E110</f>
        <v>18.975000000000001</v>
      </c>
      <c r="H110" s="134">
        <f>G110*796.96/1000</f>
        <v>15.122316000000003</v>
      </c>
      <c r="I110" s="134"/>
      <c r="J110" s="134">
        <f t="shared" si="5"/>
        <v>0</v>
      </c>
    </row>
    <row r="111" spans="1:10" ht="18.75">
      <c r="A111" s="56"/>
      <c r="B111" s="110"/>
      <c r="C111" s="200"/>
      <c r="D111" s="200" t="s">
        <v>600</v>
      </c>
      <c r="E111" s="201">
        <f>VLOOKUP(D111,'ENERGÍA EQUIPOS'!C3:I35,6,FALSE)*3</f>
        <v>189.75</v>
      </c>
      <c r="F111" s="135">
        <v>5</v>
      </c>
      <c r="G111" s="134">
        <f>F111*E111</f>
        <v>948.75</v>
      </c>
      <c r="H111" s="134">
        <f>G111*796.96/1000</f>
        <v>756.11580000000004</v>
      </c>
      <c r="I111" s="134"/>
      <c r="J111" s="134">
        <f t="shared" si="5"/>
        <v>0</v>
      </c>
    </row>
    <row r="112" spans="1:10" ht="18.75">
      <c r="A112" s="56"/>
      <c r="B112" s="110"/>
      <c r="C112" s="200" t="s">
        <v>641</v>
      </c>
      <c r="D112" s="200"/>
      <c r="F112" s="135">
        <v>5</v>
      </c>
      <c r="G112" s="134"/>
      <c r="H112" s="134"/>
      <c r="I112" s="134"/>
      <c r="J112" s="134">
        <f t="shared" si="5"/>
        <v>0</v>
      </c>
    </row>
    <row r="113" spans="1:10" ht="18.75">
      <c r="A113" s="56"/>
      <c r="B113" s="110"/>
      <c r="C113" s="200" t="s">
        <v>644</v>
      </c>
      <c r="D113" s="200"/>
      <c r="E113" s="201"/>
      <c r="F113" s="135">
        <v>5</v>
      </c>
      <c r="G113" s="134"/>
      <c r="H113" s="134"/>
      <c r="I113" s="134">
        <f>'Salario empleados'!G14</f>
        <v>5853.6585365853662</v>
      </c>
      <c r="J113" s="134">
        <f t="shared" si="5"/>
        <v>29268.292682926833</v>
      </c>
    </row>
    <row r="114" spans="1:10" ht="18.75">
      <c r="A114" s="56"/>
      <c r="B114" s="202" t="s">
        <v>407</v>
      </c>
      <c r="C114" s="203"/>
      <c r="D114" s="203"/>
      <c r="E114" s="203"/>
      <c r="F114" s="203"/>
      <c r="G114" s="203"/>
      <c r="H114" s="203">
        <f>SUM(H107:H109)</f>
        <v>8166.0506400000004</v>
      </c>
      <c r="I114" s="134">
        <f>'Salario empleados'!G17</f>
        <v>5853.6585365853662</v>
      </c>
      <c r="J114" s="134">
        <f t="shared" si="5"/>
        <v>29268.292682926833</v>
      </c>
    </row>
    <row r="115" spans="1:10" ht="18.75">
      <c r="A115" s="56"/>
      <c r="B115" s="353" t="s">
        <v>661</v>
      </c>
      <c r="C115" s="200" t="s">
        <v>642</v>
      </c>
      <c r="D115" s="200" t="s">
        <v>288</v>
      </c>
      <c r="E115" s="201">
        <f>VLOOKUP(D115,'ENERGÍA EQUIPOS'!C3:I35,6,FALSE)</f>
        <v>177.1</v>
      </c>
      <c r="F115" s="135">
        <v>4.5</v>
      </c>
      <c r="G115" s="134">
        <f>+E115*F115</f>
        <v>796.94999999999993</v>
      </c>
      <c r="H115" s="134">
        <f>G115*796.96/1000</f>
        <v>635.13727200000005</v>
      </c>
      <c r="I115" s="203"/>
      <c r="J115" s="203">
        <f>SUM(J108:J110)</f>
        <v>48780.487804878052</v>
      </c>
    </row>
    <row r="116" spans="1:10" ht="18.75">
      <c r="A116" s="56"/>
      <c r="B116" s="110"/>
      <c r="C116" s="200" t="s">
        <v>644</v>
      </c>
      <c r="D116" s="200"/>
      <c r="E116" s="201">
        <f>IF(D116="",0,+VLOOKUP(D116,[2]RECURSOS!$A$9:$B$42,2,FALSE))</f>
        <v>0</v>
      </c>
      <c r="F116" s="135">
        <v>1</v>
      </c>
      <c r="G116" s="134">
        <f>+E116*F116</f>
        <v>0</v>
      </c>
      <c r="H116" s="134">
        <f>G116*[2]RECURSOS!$V$11</f>
        <v>0</v>
      </c>
      <c r="I116" s="134">
        <f>'Salario empleados'!G15</f>
        <v>4878.0487804878048</v>
      </c>
      <c r="J116" s="134">
        <f>+F115*I116</f>
        <v>21951.219512195123</v>
      </c>
    </row>
    <row r="117" spans="1:10" ht="18.75">
      <c r="A117" s="56"/>
      <c r="B117" s="110"/>
      <c r="C117" s="200" t="s">
        <v>641</v>
      </c>
      <c r="D117" s="200"/>
      <c r="E117" s="201"/>
      <c r="F117" s="135">
        <v>0.3</v>
      </c>
      <c r="G117" s="134"/>
      <c r="H117" s="134"/>
      <c r="I117" s="134">
        <f>'Salario empleados'!G14</f>
        <v>5853.6585365853662</v>
      </c>
      <c r="J117" s="134">
        <f>+F116*I117</f>
        <v>5853.6585365853662</v>
      </c>
    </row>
    <row r="118" spans="1:10" ht="18.75">
      <c r="A118" s="56"/>
      <c r="B118" s="204"/>
      <c r="C118" s="203"/>
      <c r="D118" s="203"/>
      <c r="E118" s="203"/>
      <c r="F118" s="203"/>
      <c r="G118" s="203"/>
      <c r="H118" s="203">
        <f>SUM(H115:H116)</f>
        <v>635.13727200000005</v>
      </c>
      <c r="I118" s="134">
        <f>'Salario empleados'!G14</f>
        <v>5853.6585365853662</v>
      </c>
      <c r="J118" s="134">
        <f>+F117*I118</f>
        <v>1756.0975609756099</v>
      </c>
    </row>
    <row r="119" spans="1:10" ht="18.75">
      <c r="A119" s="56"/>
      <c r="B119" s="353" t="s">
        <v>662</v>
      </c>
      <c r="C119" s="200" t="s">
        <v>642</v>
      </c>
      <c r="D119" s="200"/>
      <c r="E119" s="201">
        <f>IF(D119="",0,+VLOOKUP(D119,[2]RECURSOS!$A$9:$B$42,2,FALSE))</f>
        <v>0</v>
      </c>
      <c r="F119" s="135">
        <v>4.8</v>
      </c>
      <c r="G119" s="134">
        <f>+E119*F119</f>
        <v>0</v>
      </c>
      <c r="H119" s="134">
        <f>G119*[2]RECURSOS!$V$11</f>
        <v>0</v>
      </c>
      <c r="I119" s="203"/>
      <c r="J119" s="203">
        <f>SUM(J116:J117)</f>
        <v>27804.878048780491</v>
      </c>
    </row>
    <row r="120" spans="1:10" ht="18.75">
      <c r="A120" s="56"/>
      <c r="B120" s="110"/>
      <c r="C120" s="200" t="s">
        <v>644</v>
      </c>
      <c r="D120" s="200"/>
      <c r="E120" s="201">
        <f>IF(D120="",0,+VLOOKUP(D120,[2]RECURSOS!$A$9:$B$42,2,FALSE))</f>
        <v>0</v>
      </c>
      <c r="F120" s="135">
        <v>0.5</v>
      </c>
      <c r="G120" s="134">
        <f>+E120*F120</f>
        <v>0</v>
      </c>
      <c r="H120" s="134">
        <f>G120*[2]RECURSOS!$V$11</f>
        <v>0</v>
      </c>
      <c r="I120" s="134">
        <f>'Salario empleados'!G15</f>
        <v>4878.0487804878048</v>
      </c>
      <c r="J120" s="134">
        <f>+F119*I120</f>
        <v>23414.634146341461</v>
      </c>
    </row>
    <row r="121" spans="1:10" ht="18.75">
      <c r="A121" s="56"/>
      <c r="B121" s="110"/>
      <c r="C121" s="200" t="s">
        <v>641</v>
      </c>
      <c r="D121" s="200" t="s">
        <v>663</v>
      </c>
      <c r="E121" s="201">
        <f>ENERGÍA!W70+ENERGÍA!W71+ENERGÍA!W72</f>
        <v>695.75</v>
      </c>
      <c r="F121" s="135">
        <v>0.16</v>
      </c>
      <c r="G121" s="134">
        <f>F121*E121</f>
        <v>111.32000000000001</v>
      </c>
      <c r="H121" s="134">
        <f>G121*796.96/1000</f>
        <v>88.717587200000011</v>
      </c>
      <c r="I121" s="134">
        <f>'Salario empleados'!G14</f>
        <v>5853.6585365853662</v>
      </c>
      <c r="J121" s="134">
        <f>+F120*I121</f>
        <v>2926.8292682926831</v>
      </c>
    </row>
    <row r="122" spans="1:10" ht="18.75">
      <c r="A122" s="56"/>
      <c r="B122" s="202" t="s">
        <v>407</v>
      </c>
      <c r="C122" s="203"/>
      <c r="D122" s="203"/>
      <c r="E122" s="203"/>
      <c r="F122" s="203"/>
      <c r="G122" s="203"/>
      <c r="H122" s="203">
        <f>SUM(H119:H121)</f>
        <v>88.717587200000011</v>
      </c>
      <c r="I122" s="134">
        <f>'Salario empleados'!G14</f>
        <v>5853.6585365853662</v>
      </c>
      <c r="J122" s="134">
        <f>+F121*I122</f>
        <v>936.58536585365857</v>
      </c>
    </row>
    <row r="123" spans="1:10" ht="18.75">
      <c r="A123" s="56"/>
      <c r="B123" s="205"/>
      <c r="C123" s="206"/>
      <c r="D123" s="206"/>
      <c r="E123" s="137"/>
      <c r="F123" s="137"/>
      <c r="G123" s="560">
        <f>SUM(G107:G112)+G115+G121</f>
        <v>12122.495000000001</v>
      </c>
      <c r="H123" s="207">
        <f>H114+H122+H118</f>
        <v>8889.9054992000001</v>
      </c>
      <c r="I123" s="203">
        <f>SUM(I120:I122)</f>
        <v>16585.365853658535</v>
      </c>
      <c r="J123" s="203">
        <f>SUM(J120:J122)</f>
        <v>27278.048780487803</v>
      </c>
    </row>
    <row r="124" spans="1:10" ht="18.75">
      <c r="A124" s="70"/>
      <c r="B124" s="56"/>
      <c r="C124" s="56"/>
      <c r="D124" s="56"/>
      <c r="E124" s="56"/>
      <c r="F124" s="56"/>
      <c r="G124" s="56"/>
      <c r="H124" s="56"/>
      <c r="I124" s="137"/>
      <c r="J124" s="207">
        <f>J115+J123+J119</f>
        <v>103863.41463414635</v>
      </c>
    </row>
    <row r="125" spans="1:10" ht="18.75">
      <c r="A125" s="56"/>
      <c r="B125" s="56"/>
      <c r="C125" s="56"/>
      <c r="D125" s="56"/>
      <c r="E125" s="56"/>
      <c r="F125" s="56"/>
      <c r="G125" s="56"/>
      <c r="H125" s="56"/>
      <c r="I125" s="56"/>
      <c r="J125" s="199"/>
    </row>
    <row r="126" spans="1:10" ht="18.75">
      <c r="A126" s="56"/>
      <c r="B126" s="70"/>
      <c r="C126" s="71"/>
      <c r="D126" s="71"/>
      <c r="E126" s="56"/>
      <c r="F126" s="56"/>
      <c r="G126" s="56"/>
      <c r="H126" s="68"/>
      <c r="I126" s="56"/>
      <c r="J126" s="199"/>
    </row>
    <row r="127" spans="1:10" ht="18.75">
      <c r="A127" s="56"/>
      <c r="B127" s="56"/>
      <c r="C127" s="56"/>
      <c r="D127" s="56"/>
      <c r="E127" s="56"/>
      <c r="F127" s="56"/>
      <c r="G127" s="56"/>
      <c r="H127" s="56"/>
      <c r="I127" s="56"/>
      <c r="J127" s="68"/>
    </row>
    <row r="128" spans="1:10" ht="18.75">
      <c r="A128" s="56"/>
      <c r="B128" s="56"/>
      <c r="C128" s="56"/>
      <c r="D128" s="56"/>
      <c r="E128" s="56"/>
      <c r="F128" s="56"/>
      <c r="G128" s="56"/>
      <c r="H128" s="56"/>
      <c r="I128" s="56"/>
      <c r="J128" s="199"/>
    </row>
    <row r="129" spans="1:10" ht="18.75">
      <c r="A129" s="56"/>
      <c r="B129" s="174" t="s">
        <v>412</v>
      </c>
      <c r="C129" s="174" t="s">
        <v>413</v>
      </c>
      <c r="D129" s="174" t="s">
        <v>413</v>
      </c>
      <c r="E129" s="175" t="s">
        <v>414</v>
      </c>
      <c r="F129" s="72"/>
      <c r="G129" s="56"/>
      <c r="H129" s="56"/>
      <c r="I129" s="56"/>
      <c r="J129" s="56"/>
    </row>
    <row r="130" spans="1:10" ht="18.75">
      <c r="A130" s="56"/>
      <c r="B130" s="354">
        <v>0.5</v>
      </c>
      <c r="C130" s="176" t="s">
        <v>415</v>
      </c>
      <c r="D130" s="177" t="s">
        <v>423</v>
      </c>
      <c r="E130" s="178">
        <f>VLOOKUP(D130,[2]RECURSOS!$L$10:$O$42,2,FALSE)</f>
        <v>778.435294117647</v>
      </c>
      <c r="F130" s="56"/>
      <c r="G130" s="56"/>
      <c r="H130" s="56"/>
      <c r="I130" s="56"/>
      <c r="J130" s="56"/>
    </row>
    <row r="131" spans="1:10" ht="18.75">
      <c r="A131" s="56"/>
      <c r="B131" s="355"/>
      <c r="C131" s="176" t="s">
        <v>417</v>
      </c>
      <c r="D131" s="179" t="s">
        <v>453</v>
      </c>
      <c r="E131" s="178">
        <f>VLOOKUP(D131,[2]RECURSOS!$L$43:$M$65,2,FALSE)</f>
        <v>502.00229999999999</v>
      </c>
      <c r="F131" s="56"/>
      <c r="G131" s="56"/>
      <c r="H131" s="56"/>
      <c r="I131" s="56"/>
      <c r="J131" s="56"/>
    </row>
    <row r="132" spans="1:10" ht="18.75">
      <c r="A132" s="56"/>
      <c r="B132" s="355"/>
      <c r="C132" s="176" t="s">
        <v>418</v>
      </c>
      <c r="D132" s="179" t="s">
        <v>451</v>
      </c>
      <c r="E132" s="180">
        <f>VLOOKUP(D132,[2]RECURSOS!$L$43:$M$67,2,FALSE)</f>
        <v>0</v>
      </c>
      <c r="F132" s="56"/>
      <c r="G132" s="56"/>
      <c r="H132" s="56"/>
      <c r="I132" s="56"/>
      <c r="J132" s="56"/>
    </row>
    <row r="133" spans="1:10" ht="18.75">
      <c r="A133" s="56"/>
      <c r="B133" s="356"/>
      <c r="C133" s="176" t="s">
        <v>419</v>
      </c>
      <c r="D133" s="179" t="s">
        <v>424</v>
      </c>
      <c r="E133" s="178">
        <f>VLOOKUP(D133,[2]RECURSOS!$L$76:$M$82,2,FALSE)</f>
        <v>411.74</v>
      </c>
      <c r="F133" s="56"/>
      <c r="G133" s="56"/>
      <c r="H133" s="56"/>
      <c r="I133" s="56"/>
      <c r="J133" s="56"/>
    </row>
    <row r="134" spans="1:10" ht="18.75">
      <c r="A134" s="56"/>
      <c r="B134" s="173"/>
      <c r="C134" s="173"/>
      <c r="D134" s="181" t="s">
        <v>421</v>
      </c>
      <c r="E134" s="182">
        <f>+SUM(E130:E133)</f>
        <v>1692.177594117647</v>
      </c>
      <c r="F134" s="56"/>
      <c r="G134" s="56"/>
      <c r="H134" s="56"/>
      <c r="I134" s="56"/>
      <c r="J134" s="56"/>
    </row>
    <row r="135" spans="1:10" ht="18.75">
      <c r="A135" s="56"/>
      <c r="B135" s="173"/>
      <c r="C135" s="173"/>
      <c r="D135" s="183" t="s">
        <v>422</v>
      </c>
      <c r="E135" s="184">
        <f>E134/B130</f>
        <v>3384.355188235294</v>
      </c>
      <c r="F135" s="567">
        <f>F47+G156</f>
        <v>9285.1</v>
      </c>
      <c r="G135" s="56"/>
      <c r="H135" s="56"/>
      <c r="I135" s="56"/>
      <c r="J135" s="56"/>
    </row>
    <row r="136" spans="1:10" ht="18.75">
      <c r="A136" s="56"/>
      <c r="B136" s="56"/>
      <c r="C136" s="56"/>
      <c r="D136" s="56"/>
      <c r="E136" s="56"/>
      <c r="F136" s="56"/>
      <c r="G136" s="56"/>
      <c r="H136" s="56"/>
      <c r="I136" s="56"/>
      <c r="J136" s="56"/>
    </row>
    <row r="137" spans="1:10" ht="18.75">
      <c r="A137" s="56"/>
      <c r="I137" s="56"/>
      <c r="J137" s="56"/>
    </row>
    <row r="138" spans="1:10" ht="18.75">
      <c r="A138" s="56"/>
      <c r="B138" s="56"/>
      <c r="C138" s="56"/>
      <c r="D138" s="56"/>
      <c r="E138" s="56"/>
      <c r="F138" s="56"/>
      <c r="G138" s="56"/>
      <c r="H138" s="68"/>
    </row>
    <row r="139" spans="1:10" ht="18.75">
      <c r="A139" s="56"/>
      <c r="B139" s="109" t="s">
        <v>396</v>
      </c>
      <c r="C139" s="109" t="s">
        <v>402</v>
      </c>
      <c r="D139" s="109" t="s">
        <v>397</v>
      </c>
      <c r="E139" s="109" t="s">
        <v>622</v>
      </c>
      <c r="F139" s="109" t="s">
        <v>398</v>
      </c>
      <c r="G139" s="109" t="s">
        <v>623</v>
      </c>
      <c r="H139" s="109" t="s">
        <v>408</v>
      </c>
      <c r="I139" s="68"/>
      <c r="J139" s="56"/>
    </row>
    <row r="140" spans="1:10" ht="18.75">
      <c r="A140" s="56"/>
      <c r="B140" s="353" t="s">
        <v>411</v>
      </c>
      <c r="C140" s="200" t="s">
        <v>642</v>
      </c>
      <c r="D140" s="200" t="s">
        <v>286</v>
      </c>
      <c r="E140" s="201">
        <f>VLOOKUP(D140,'ENERGÍA EQUIPOS'!C3:I35,6,FALSE)</f>
        <v>12.65</v>
      </c>
      <c r="F140" s="135">
        <v>4</v>
      </c>
      <c r="G140" s="134">
        <f>+E140*F140</f>
        <v>50.6</v>
      </c>
      <c r="H140" s="134">
        <f>G140*796.96/1000</f>
        <v>40.326175999999997</v>
      </c>
      <c r="I140" s="109" t="s">
        <v>409</v>
      </c>
      <c r="J140" s="109" t="s">
        <v>410</v>
      </c>
    </row>
    <row r="141" spans="1:10" ht="18.75">
      <c r="A141" s="56"/>
      <c r="B141" s="110"/>
      <c r="C141" s="200" t="s">
        <v>642</v>
      </c>
      <c r="D141" s="200" t="s">
        <v>472</v>
      </c>
      <c r="E141" s="201">
        <f>VLOOKUP(D141,'ENERGÍA EQUIPOS'!C3:I35,6,FALSE)</f>
        <v>12.65</v>
      </c>
      <c r="F141" s="135">
        <v>4</v>
      </c>
      <c r="G141" s="134">
        <f>+E141*F141</f>
        <v>50.6</v>
      </c>
      <c r="H141" s="134">
        <f>G141*796.96/1000</f>
        <v>40.326175999999997</v>
      </c>
      <c r="I141" s="134">
        <f>'Salario empleados'!G15</f>
        <v>4878.0487804878048</v>
      </c>
      <c r="J141" s="134">
        <f t="shared" ref="J141:J147" si="6">+F140*I141</f>
        <v>19512.195121951219</v>
      </c>
    </row>
    <row r="142" spans="1:10" ht="18.75">
      <c r="A142" s="56"/>
      <c r="B142" s="110"/>
      <c r="C142" s="200"/>
      <c r="D142" s="200" t="s">
        <v>596</v>
      </c>
      <c r="E142" s="201">
        <f>VLOOKUP(D142,'ENERGÍA EQUIPOS'!C3:I35,6,FALSE)</f>
        <v>2024</v>
      </c>
      <c r="F142" s="135">
        <v>4</v>
      </c>
      <c r="G142" s="134">
        <f>+E142*F142</f>
        <v>8096</v>
      </c>
      <c r="H142" s="134">
        <f>G142*796.96/1000</f>
        <v>6452.1881599999997</v>
      </c>
      <c r="I142" s="134">
        <f>'Salario empleados'!G15</f>
        <v>4878.0487804878048</v>
      </c>
      <c r="J142" s="134">
        <f t="shared" si="6"/>
        <v>19512.195121951219</v>
      </c>
    </row>
    <row r="143" spans="1:10" ht="18.75">
      <c r="A143" s="56"/>
      <c r="B143" s="110"/>
      <c r="C143" s="200"/>
      <c r="D143" s="200" t="s">
        <v>597</v>
      </c>
      <c r="E143" s="201">
        <f>VLOOKUP(D143,'ENERGÍA EQUIPOS'!C3:I35,6,FALSE)</f>
        <v>37.950000000000003</v>
      </c>
      <c r="F143" s="135">
        <v>4</v>
      </c>
      <c r="G143" s="134">
        <f>F143*E143</f>
        <v>151.80000000000001</v>
      </c>
      <c r="H143" s="134">
        <f>G143*796.96/1000</f>
        <v>120.97852800000003</v>
      </c>
      <c r="I143" s="134"/>
      <c r="J143" s="134">
        <f t="shared" si="6"/>
        <v>0</v>
      </c>
    </row>
    <row r="144" spans="1:10" ht="18.75">
      <c r="A144" s="56"/>
      <c r="B144" s="110"/>
      <c r="C144" s="200"/>
      <c r="D144" s="200" t="s">
        <v>600</v>
      </c>
      <c r="E144" s="201">
        <f>VLOOKUP(D140,'ENERGÍA EQUIPOS'!C3:I35,6,FALSE)*3</f>
        <v>37.950000000000003</v>
      </c>
      <c r="F144" s="135">
        <v>4</v>
      </c>
      <c r="G144" s="134">
        <f>F144*E144</f>
        <v>151.80000000000001</v>
      </c>
      <c r="H144" s="134">
        <f>G144*796.96/1000</f>
        <v>120.97852800000003</v>
      </c>
      <c r="I144" s="134"/>
      <c r="J144" s="134">
        <f t="shared" si="6"/>
        <v>0</v>
      </c>
    </row>
    <row r="145" spans="1:10" ht="18.75">
      <c r="A145" s="56"/>
      <c r="B145" s="110"/>
      <c r="C145" s="200" t="s">
        <v>641</v>
      </c>
      <c r="D145" s="200"/>
      <c r="F145" s="135">
        <v>4</v>
      </c>
      <c r="G145" s="134"/>
      <c r="H145" s="134"/>
      <c r="I145" s="134"/>
      <c r="J145" s="134">
        <f t="shared" si="6"/>
        <v>0</v>
      </c>
    </row>
    <row r="146" spans="1:10" ht="18.75">
      <c r="A146" s="56"/>
      <c r="B146" s="110"/>
      <c r="C146" s="200" t="s">
        <v>644</v>
      </c>
      <c r="D146" s="200"/>
      <c r="E146" s="201"/>
      <c r="F146" s="135">
        <v>4</v>
      </c>
      <c r="G146" s="134"/>
      <c r="H146" s="134"/>
      <c r="I146" s="134">
        <f>'Salario empleados'!G14</f>
        <v>5853.6585365853662</v>
      </c>
      <c r="J146" s="134">
        <f t="shared" si="6"/>
        <v>23414.634146341465</v>
      </c>
    </row>
    <row r="147" spans="1:10" ht="18.75">
      <c r="A147" s="56"/>
      <c r="B147" s="202" t="s">
        <v>407</v>
      </c>
      <c r="C147" s="203"/>
      <c r="D147" s="203"/>
      <c r="E147" s="203"/>
      <c r="F147" s="203"/>
      <c r="G147" s="203"/>
      <c r="H147" s="203">
        <f>SUM(H140:H142)</f>
        <v>6532.8405119999998</v>
      </c>
      <c r="I147" s="134">
        <f>'Salario empleados'!G17</f>
        <v>5853.6585365853662</v>
      </c>
      <c r="J147" s="134">
        <f t="shared" si="6"/>
        <v>23414.634146341465</v>
      </c>
    </row>
    <row r="148" spans="1:10" ht="18.75">
      <c r="A148" s="56"/>
      <c r="B148" s="353" t="s">
        <v>661</v>
      </c>
      <c r="C148" s="200" t="s">
        <v>642</v>
      </c>
      <c r="D148" s="200" t="s">
        <v>288</v>
      </c>
      <c r="E148" s="201">
        <f>VLOOKUP(D148,'ENERGÍA EQUIPOS'!C3:I35,6,FALSE)</f>
        <v>177.1</v>
      </c>
      <c r="F148" s="135">
        <v>3.5</v>
      </c>
      <c r="G148" s="134">
        <f>+E148*F148</f>
        <v>619.85</v>
      </c>
      <c r="H148" s="134">
        <f>G148*796.96/1000</f>
        <v>493.995656</v>
      </c>
      <c r="I148" s="203"/>
      <c r="J148" s="203">
        <f>SUM(J141:J143)</f>
        <v>39024.390243902439</v>
      </c>
    </row>
    <row r="149" spans="1:10" ht="18.75">
      <c r="A149" s="56"/>
      <c r="B149" s="110"/>
      <c r="C149" s="200" t="s">
        <v>644</v>
      </c>
      <c r="D149" s="200"/>
      <c r="E149" s="201">
        <f>IF(D149="",0,+VLOOKUP(D149,[2]RECURSOS!$A$9:$B$42,2,FALSE))</f>
        <v>0</v>
      </c>
      <c r="F149" s="135">
        <v>1</v>
      </c>
      <c r="G149" s="134">
        <f>+E149*F149</f>
        <v>0</v>
      </c>
      <c r="H149" s="134">
        <f>G149*[2]RECURSOS!$V$11</f>
        <v>0</v>
      </c>
      <c r="I149" s="134">
        <f>'Salario empleados'!G15</f>
        <v>4878.0487804878048</v>
      </c>
      <c r="J149" s="134">
        <f>+F148*I149</f>
        <v>17073.170731707316</v>
      </c>
    </row>
    <row r="150" spans="1:10" ht="18.75">
      <c r="A150" s="56"/>
      <c r="B150" s="110"/>
      <c r="C150" s="200" t="s">
        <v>641</v>
      </c>
      <c r="D150" s="200"/>
      <c r="E150" s="201"/>
      <c r="F150" s="135">
        <v>0.5</v>
      </c>
      <c r="G150" s="134"/>
      <c r="H150" s="134"/>
      <c r="I150" s="134">
        <f>'Salario empleados'!G17</f>
        <v>5853.6585365853662</v>
      </c>
      <c r="J150" s="134">
        <f>+F149*I150</f>
        <v>5853.6585365853662</v>
      </c>
    </row>
    <row r="151" spans="1:10" ht="18.75">
      <c r="A151" s="56"/>
      <c r="B151" s="204"/>
      <c r="C151" s="203"/>
      <c r="D151" s="203"/>
      <c r="E151" s="203"/>
      <c r="F151" s="203"/>
      <c r="G151" s="203"/>
      <c r="H151" s="203">
        <f>SUM(H148:H149)</f>
        <v>493.995656</v>
      </c>
      <c r="I151" s="134">
        <f>'Salario empleados'!G14</f>
        <v>5853.6585365853662</v>
      </c>
      <c r="J151" s="134">
        <f>+F150*I151</f>
        <v>2926.8292682926831</v>
      </c>
    </row>
    <row r="152" spans="1:10" ht="18.75">
      <c r="A152" s="56"/>
      <c r="B152" s="353" t="s">
        <v>662</v>
      </c>
      <c r="C152" s="200" t="s">
        <v>642</v>
      </c>
      <c r="D152" s="200"/>
      <c r="E152" s="201">
        <f>IF(D152="",0,+VLOOKUP(D152,[2]RECURSOS!$A$9:$B$42,2,FALSE))</f>
        <v>0</v>
      </c>
      <c r="F152" s="135">
        <v>1</v>
      </c>
      <c r="G152" s="134">
        <f>+E152*F152</f>
        <v>0</v>
      </c>
      <c r="H152" s="134">
        <f>G152*[2]RECURSOS!$V$11</f>
        <v>0</v>
      </c>
      <c r="I152" s="203"/>
      <c r="J152" s="203">
        <f>SUM(J149:J150)</f>
        <v>22926.829268292684</v>
      </c>
    </row>
    <row r="153" spans="1:10" ht="18.75">
      <c r="A153" s="56"/>
      <c r="B153" s="110"/>
      <c r="C153" s="200" t="s">
        <v>644</v>
      </c>
      <c r="D153" s="200"/>
      <c r="E153" s="201">
        <f>IF(D153="",0,+VLOOKUP(D153,[2]RECURSOS!$A$9:$B$42,2,FALSE))</f>
        <v>0</v>
      </c>
      <c r="F153" s="135">
        <v>0.3</v>
      </c>
      <c r="G153" s="134">
        <f>+E153*F153</f>
        <v>0</v>
      </c>
      <c r="H153" s="134">
        <f>G153*[2]RECURSOS!$V$11</f>
        <v>0</v>
      </c>
      <c r="I153" s="134">
        <f>'Salario empleados'!G15</f>
        <v>4878.0487804878048</v>
      </c>
      <c r="J153" s="134">
        <f>+F152*I153</f>
        <v>4878.0487804878048</v>
      </c>
    </row>
    <row r="154" spans="1:10" ht="18.75">
      <c r="A154" s="56"/>
      <c r="B154" s="110"/>
      <c r="C154" s="200" t="s">
        <v>641</v>
      </c>
      <c r="D154" s="200" t="s">
        <v>663</v>
      </c>
      <c r="E154" s="201">
        <f>ENERGÍA!W70+ENERGÍA!W71+ENERGÍA!W72</f>
        <v>695.75</v>
      </c>
      <c r="F154" s="135">
        <v>0.1</v>
      </c>
      <c r="G154" s="134">
        <f>F154*E154</f>
        <v>69.575000000000003</v>
      </c>
      <c r="H154" s="134">
        <f>G154*796.96/1000</f>
        <v>55.448492000000009</v>
      </c>
      <c r="I154" s="134">
        <f>'Salario empleados'!G17</f>
        <v>5853.6585365853662</v>
      </c>
      <c r="J154" s="134">
        <f>+F153*I154</f>
        <v>1756.0975609756099</v>
      </c>
    </row>
    <row r="155" spans="1:10" ht="18.75">
      <c r="A155" s="56"/>
      <c r="B155" s="202" t="s">
        <v>407</v>
      </c>
      <c r="C155" s="203"/>
      <c r="D155" s="203"/>
      <c r="E155" s="203"/>
      <c r="F155" s="203"/>
      <c r="G155" s="203"/>
      <c r="H155" s="203">
        <f>SUM(H152:H154)</f>
        <v>55.448492000000009</v>
      </c>
      <c r="I155" s="134">
        <f>'Salario empleados'!G14</f>
        <v>5853.6585365853662</v>
      </c>
      <c r="J155" s="134">
        <f>+F154*I155</f>
        <v>585.36585365853659</v>
      </c>
    </row>
    <row r="156" spans="1:10" ht="18.75">
      <c r="A156" s="56"/>
      <c r="C156" s="206"/>
      <c r="D156" s="206"/>
      <c r="E156" s="137"/>
      <c r="F156" s="137"/>
      <c r="G156" s="560">
        <f>SUM(G140:G145)+G148+G154</f>
        <v>9190.2250000000004</v>
      </c>
      <c r="H156" s="207">
        <f>H147+H155+H151</f>
        <v>7082.2846600000003</v>
      </c>
      <c r="I156" s="203">
        <f>SUM(I153:I155)</f>
        <v>16585.365853658535</v>
      </c>
      <c r="J156" s="203">
        <f>SUM(J153:J155)</f>
        <v>7219.5121951219508</v>
      </c>
    </row>
    <row r="157" spans="1:10" ht="18.75" customHeight="1">
      <c r="A157" s="70"/>
      <c r="C157" s="206"/>
      <c r="D157" s="206"/>
      <c r="E157" s="137"/>
      <c r="F157" s="137"/>
      <c r="G157" s="137"/>
      <c r="H157" s="158"/>
      <c r="I157" s="137"/>
      <c r="J157" s="207">
        <f>J148+J156+J152</f>
        <v>69170.731707317071</v>
      </c>
    </row>
    <row r="158" spans="1:10" ht="18.75" customHeight="1">
      <c r="A158" s="70"/>
      <c r="C158" s="206"/>
      <c r="D158" s="206"/>
      <c r="E158" s="137"/>
      <c r="F158" s="137"/>
      <c r="G158" s="137"/>
      <c r="H158" s="158"/>
      <c r="I158" s="137"/>
      <c r="J158" s="158"/>
    </row>
    <row r="159" spans="1:10" ht="18.75" customHeight="1">
      <c r="A159" s="70"/>
      <c r="C159" s="206"/>
      <c r="D159" s="206"/>
      <c r="E159" s="137"/>
      <c r="F159" s="137"/>
      <c r="G159" s="137"/>
      <c r="H159" s="158"/>
      <c r="I159" s="137"/>
      <c r="J159" s="158"/>
    </row>
    <row r="160" spans="1:10" ht="18.75" customHeight="1">
      <c r="A160" s="70"/>
      <c r="B160" s="210" t="s">
        <v>412</v>
      </c>
      <c r="C160" s="208" t="s">
        <v>413</v>
      </c>
      <c r="D160" s="174" t="s">
        <v>413</v>
      </c>
      <c r="E160" s="175" t="s">
        <v>414</v>
      </c>
      <c r="F160" s="137"/>
      <c r="G160" s="137"/>
      <c r="H160" s="158"/>
      <c r="I160" s="137"/>
      <c r="J160" s="158"/>
    </row>
    <row r="161" spans="1:10" ht="18.75" customHeight="1">
      <c r="A161" s="70"/>
      <c r="B161" s="358">
        <v>1</v>
      </c>
      <c r="C161" s="209" t="s">
        <v>417</v>
      </c>
      <c r="D161" s="74" t="s">
        <v>453</v>
      </c>
      <c r="E161" s="73">
        <f>VLOOKUP(D161,[2]RECURSOS!$L$43:$M$65,2,FALSE)</f>
        <v>502.00229999999999</v>
      </c>
      <c r="F161" s="56"/>
      <c r="G161" s="56"/>
      <c r="H161" s="56"/>
      <c r="I161" s="137"/>
      <c r="J161" s="158"/>
    </row>
    <row r="162" spans="1:10" ht="31.5" customHeight="1">
      <c r="A162" s="56"/>
      <c r="B162" s="358"/>
      <c r="C162" s="209" t="s">
        <v>418</v>
      </c>
      <c r="D162" s="74" t="s">
        <v>451</v>
      </c>
      <c r="E162" s="75">
        <f>VLOOKUP(D162,[2]RECURSOS!$L$43:$M$67,2,FALSE)</f>
        <v>0</v>
      </c>
      <c r="F162" s="56"/>
      <c r="G162" s="56"/>
      <c r="H162" s="56"/>
      <c r="I162" s="56"/>
      <c r="J162" s="56"/>
    </row>
    <row r="163" spans="1:10" ht="18.75" customHeight="1">
      <c r="A163" s="56"/>
      <c r="B163" s="358"/>
      <c r="C163" s="209" t="s">
        <v>419</v>
      </c>
      <c r="D163" s="74" t="s">
        <v>424</v>
      </c>
      <c r="E163" s="73">
        <f>VLOOKUP(D163,[2]RECURSOS!$L$76:$M$82,2,FALSE)</f>
        <v>411.74</v>
      </c>
      <c r="F163" s="56"/>
      <c r="G163" s="56"/>
      <c r="H163" s="56"/>
      <c r="I163" s="56"/>
      <c r="J163" s="56"/>
    </row>
    <row r="164" spans="1:10" ht="31.5" customHeight="1">
      <c r="A164" s="56"/>
      <c r="B164" s="56"/>
      <c r="C164" s="56"/>
      <c r="D164" s="76" t="s">
        <v>421</v>
      </c>
      <c r="E164" s="77">
        <f>+SUM(E156:E163)</f>
        <v>913.7423</v>
      </c>
      <c r="F164" s="56"/>
      <c r="G164" s="56"/>
      <c r="H164" s="56"/>
      <c r="I164" s="56"/>
      <c r="J164" s="56"/>
    </row>
    <row r="165" spans="1:10" ht="18.75">
      <c r="A165" s="56"/>
      <c r="B165" s="56"/>
      <c r="C165" s="56"/>
      <c r="D165" s="78" t="s">
        <v>422</v>
      </c>
      <c r="E165" s="79">
        <f>E164/B161</f>
        <v>913.7423</v>
      </c>
      <c r="F165" s="561">
        <f>F47+G186</f>
        <v>9316.7250000000004</v>
      </c>
      <c r="G165" s="56"/>
      <c r="H165" s="56"/>
      <c r="I165" s="56"/>
      <c r="J165" s="56"/>
    </row>
    <row r="166" spans="1:10" ht="18.75">
      <c r="A166" s="56"/>
      <c r="B166" s="56"/>
      <c r="C166" s="56"/>
      <c r="D166" s="56"/>
      <c r="E166" s="56"/>
      <c r="F166" s="56"/>
      <c r="G166" s="56"/>
      <c r="H166" s="56"/>
      <c r="I166" s="56"/>
      <c r="J166" s="56"/>
    </row>
    <row r="167" spans="1:10" ht="18.75">
      <c r="A167" s="56"/>
      <c r="I167" s="56"/>
      <c r="J167" s="56"/>
    </row>
    <row r="168" spans="1:10" ht="18.75">
      <c r="A168" s="56"/>
      <c r="B168" s="56"/>
      <c r="C168" s="56"/>
      <c r="D168" s="56"/>
      <c r="E168" s="56"/>
      <c r="F168" s="56"/>
      <c r="G168" s="56"/>
      <c r="H168" s="68"/>
    </row>
    <row r="169" spans="1:10" ht="18.75">
      <c r="A169" s="56"/>
      <c r="B169" s="109" t="s">
        <v>396</v>
      </c>
      <c r="C169" s="109" t="s">
        <v>402</v>
      </c>
      <c r="D169" s="109" t="s">
        <v>397</v>
      </c>
      <c r="E169" s="109" t="s">
        <v>622</v>
      </c>
      <c r="F169" s="109" t="s">
        <v>398</v>
      </c>
      <c r="G169" s="109" t="s">
        <v>623</v>
      </c>
      <c r="H169" s="109" t="s">
        <v>408</v>
      </c>
      <c r="I169" s="68"/>
      <c r="J169" s="56"/>
    </row>
    <row r="170" spans="1:10" ht="18.75">
      <c r="A170" s="56"/>
      <c r="B170" s="353" t="s">
        <v>411</v>
      </c>
      <c r="C170" s="200" t="s">
        <v>642</v>
      </c>
      <c r="D170" s="200" t="s">
        <v>286</v>
      </c>
      <c r="E170" s="201">
        <f>VLOOKUP(D170,'ENERGÍA EQUIPOS'!C3:I35,6,FALSE)</f>
        <v>12.65</v>
      </c>
      <c r="F170" s="135">
        <v>4</v>
      </c>
      <c r="G170" s="134">
        <f>+E170*F170</f>
        <v>50.6</v>
      </c>
      <c r="H170" s="134">
        <f>G170*796.96/1000</f>
        <v>40.326175999999997</v>
      </c>
      <c r="I170" s="109" t="s">
        <v>409</v>
      </c>
      <c r="J170" s="109" t="s">
        <v>410</v>
      </c>
    </row>
    <row r="171" spans="1:10" ht="18.75">
      <c r="A171" s="56"/>
      <c r="B171" s="110"/>
      <c r="C171" s="200" t="s">
        <v>642</v>
      </c>
      <c r="D171" s="200" t="s">
        <v>472</v>
      </c>
      <c r="E171" s="201">
        <f>VLOOKUP(D171,'ENERGÍA EQUIPOS'!C3:I35,6,FALSE)</f>
        <v>12.65</v>
      </c>
      <c r="F171" s="135">
        <v>4</v>
      </c>
      <c r="G171" s="134">
        <f>+E171*F171</f>
        <v>50.6</v>
      </c>
      <c r="H171" s="134">
        <f>G171*796.96/1000</f>
        <v>40.326175999999997</v>
      </c>
      <c r="I171" s="134">
        <f>'Salario empleados'!G15</f>
        <v>4878.0487804878048</v>
      </c>
      <c r="J171" s="134">
        <f t="shared" ref="J171:J177" si="7">+F170*I171</f>
        <v>19512.195121951219</v>
      </c>
    </row>
    <row r="172" spans="1:10" ht="18.75">
      <c r="A172" s="56"/>
      <c r="B172" s="110"/>
      <c r="C172" s="200"/>
      <c r="D172" s="200" t="s">
        <v>596</v>
      </c>
      <c r="E172" s="201">
        <f>VLOOKUP(D172,'ENERGÍA EQUIPOS'!C3:I35,6,FALSE)</f>
        <v>2024</v>
      </c>
      <c r="F172" s="135">
        <v>4</v>
      </c>
      <c r="G172" s="134">
        <f>+E172*F172</f>
        <v>8096</v>
      </c>
      <c r="H172" s="134">
        <f>G172*796.96/1000</f>
        <v>6452.1881599999997</v>
      </c>
      <c r="I172" s="134">
        <f>'Salario empleados'!G15</f>
        <v>4878.0487804878048</v>
      </c>
      <c r="J172" s="134">
        <f t="shared" si="7"/>
        <v>19512.195121951219</v>
      </c>
    </row>
    <row r="173" spans="1:10" ht="18.75">
      <c r="A173" s="56"/>
      <c r="B173" s="110"/>
      <c r="C173" s="200"/>
      <c r="D173" s="200" t="s">
        <v>597</v>
      </c>
      <c r="E173" s="201">
        <f>VLOOKUP(D173,'ENERGÍA EQUIPOS'!C3:I35,6,FALSE)</f>
        <v>37.950000000000003</v>
      </c>
      <c r="F173" s="135">
        <v>4</v>
      </c>
      <c r="G173" s="134">
        <f>F173*E173</f>
        <v>151.80000000000001</v>
      </c>
      <c r="H173" s="134">
        <f>G173*796.96/1000</f>
        <v>120.97852800000003</v>
      </c>
      <c r="I173" s="134"/>
      <c r="J173" s="134">
        <f t="shared" si="7"/>
        <v>0</v>
      </c>
    </row>
    <row r="174" spans="1:10" ht="18.75">
      <c r="A174" s="56"/>
      <c r="B174" s="110"/>
      <c r="C174" s="200"/>
      <c r="D174" s="200" t="s">
        <v>600</v>
      </c>
      <c r="E174" s="201">
        <f>VLOOKUP(D174,'ENERGÍA EQUIPOS'!C3:I35,6,FALSE)</f>
        <v>63.25</v>
      </c>
      <c r="F174" s="135">
        <v>4</v>
      </c>
      <c r="G174" s="134">
        <f>F174*E174</f>
        <v>253</v>
      </c>
      <c r="H174" s="134">
        <f>G174*796.96/1000</f>
        <v>201.63087999999999</v>
      </c>
      <c r="I174" s="134"/>
      <c r="J174" s="134">
        <f t="shared" si="7"/>
        <v>0</v>
      </c>
    </row>
    <row r="175" spans="1:10" ht="18.75">
      <c r="A175" s="56"/>
      <c r="B175" s="110"/>
      <c r="C175" s="200" t="s">
        <v>641</v>
      </c>
      <c r="D175" s="200"/>
      <c r="F175" s="135">
        <v>4</v>
      </c>
      <c r="G175" s="134"/>
      <c r="H175" s="134"/>
      <c r="I175" s="134"/>
      <c r="J175" s="134">
        <f t="shared" si="7"/>
        <v>0</v>
      </c>
    </row>
    <row r="176" spans="1:10" ht="18.75">
      <c r="A176" s="56"/>
      <c r="B176" s="110"/>
      <c r="C176" s="200" t="s">
        <v>644</v>
      </c>
      <c r="D176" s="200"/>
      <c r="E176" s="201"/>
      <c r="F176" s="135">
        <v>4</v>
      </c>
      <c r="G176" s="134"/>
      <c r="H176" s="134"/>
      <c r="I176" s="134">
        <f>'Salario empleados'!G17</f>
        <v>5853.6585365853662</v>
      </c>
      <c r="J176" s="134">
        <f t="shared" si="7"/>
        <v>23414.634146341465</v>
      </c>
    </row>
    <row r="177" spans="1:10" ht="18.75">
      <c r="A177" s="56"/>
      <c r="B177" s="202" t="s">
        <v>407</v>
      </c>
      <c r="C177" s="203"/>
      <c r="D177" s="203"/>
      <c r="E177" s="203"/>
      <c r="F177" s="203"/>
      <c r="G177" s="203"/>
      <c r="H177" s="203">
        <f>SUM(H170:H172)</f>
        <v>6532.8405119999998</v>
      </c>
      <c r="I177" s="134">
        <f>'Salario empleados'!G14</f>
        <v>5853.6585365853662</v>
      </c>
      <c r="J177" s="134">
        <f t="shared" si="7"/>
        <v>23414.634146341465</v>
      </c>
    </row>
    <row r="178" spans="1:10" ht="18.75">
      <c r="A178" s="56"/>
      <c r="B178" s="353" t="s">
        <v>661</v>
      </c>
      <c r="C178" s="200" t="s">
        <v>642</v>
      </c>
      <c r="D178" s="200" t="s">
        <v>288</v>
      </c>
      <c r="E178" s="201">
        <f>VLOOKUP(D178,'ENERGÍA EQUIPOS'!C3:I35,6,FALSE)</f>
        <v>177.1</v>
      </c>
      <c r="F178" s="135">
        <v>3.5</v>
      </c>
      <c r="G178" s="134">
        <f>+E178*F178</f>
        <v>619.85</v>
      </c>
      <c r="H178" s="134">
        <f>G178*796.96/1000</f>
        <v>493.995656</v>
      </c>
      <c r="I178" s="203"/>
      <c r="J178" s="203">
        <f>SUM(J171:J173)</f>
        <v>39024.390243902439</v>
      </c>
    </row>
    <row r="179" spans="1:10" ht="18.75">
      <c r="A179" s="56"/>
      <c r="B179" s="110"/>
      <c r="C179" s="200" t="s">
        <v>644</v>
      </c>
      <c r="D179" s="200"/>
      <c r="E179" s="201">
        <f>IF(D179="",0,+VLOOKUP(D179,[2]RECURSOS!$A$9:$B$42,2,FALSE))</f>
        <v>0</v>
      </c>
      <c r="F179" s="135">
        <v>0.5</v>
      </c>
      <c r="G179" s="134">
        <f>+E179*F179</f>
        <v>0</v>
      </c>
      <c r="H179" s="134">
        <f>G179*[2]RECURSOS!$V$11</f>
        <v>0</v>
      </c>
      <c r="I179" s="134">
        <f>'Salario empleados'!G15</f>
        <v>4878.0487804878048</v>
      </c>
      <c r="J179" s="134">
        <f>+F178*I179</f>
        <v>17073.170731707316</v>
      </c>
    </row>
    <row r="180" spans="1:10" ht="18.75">
      <c r="A180" s="56"/>
      <c r="B180" s="110"/>
      <c r="C180" s="200" t="s">
        <v>641</v>
      </c>
      <c r="D180" s="200"/>
      <c r="E180" s="201"/>
      <c r="F180" s="135">
        <v>0.1</v>
      </c>
      <c r="G180" s="134"/>
      <c r="H180" s="134"/>
      <c r="I180" s="134">
        <f>'Salario empleados'!G14</f>
        <v>5853.6585365853662</v>
      </c>
      <c r="J180" s="134">
        <f>+F179*I180</f>
        <v>2926.8292682926831</v>
      </c>
    </row>
    <row r="181" spans="1:10" ht="18.75">
      <c r="A181" s="56"/>
      <c r="B181" s="204"/>
      <c r="C181" s="203"/>
      <c r="D181" s="203"/>
      <c r="E181" s="203"/>
      <c r="F181" s="203"/>
      <c r="G181" s="203"/>
      <c r="H181" s="203">
        <f>SUM(H178:H179)</f>
        <v>493.995656</v>
      </c>
      <c r="I181" s="134">
        <f>'Salario empleados'!G17</f>
        <v>5853.6585365853662</v>
      </c>
      <c r="J181" s="134">
        <f>+F180*I181</f>
        <v>585.36585365853659</v>
      </c>
    </row>
    <row r="182" spans="1:10" ht="18.75">
      <c r="A182" s="56"/>
      <c r="B182" s="353" t="s">
        <v>662</v>
      </c>
      <c r="C182" s="200" t="s">
        <v>642</v>
      </c>
      <c r="D182" s="200"/>
      <c r="E182" s="201">
        <f>IF(D182="",0,+VLOOKUP(D182,[2]RECURSOS!$A$9:$B$42,2,FALSE))</f>
        <v>0</v>
      </c>
      <c r="F182" s="135">
        <v>1</v>
      </c>
      <c r="G182" s="134">
        <f>+E182*F182</f>
        <v>0</v>
      </c>
      <c r="H182" s="134">
        <f>G182*[2]RECURSOS!$V$11</f>
        <v>0</v>
      </c>
      <c r="I182" s="203"/>
      <c r="J182" s="203">
        <f>SUM(J179:J180)</f>
        <v>20000</v>
      </c>
    </row>
    <row r="183" spans="1:10" ht="18.75">
      <c r="A183" s="56"/>
      <c r="B183" s="110"/>
      <c r="C183" s="200" t="s">
        <v>644</v>
      </c>
      <c r="D183" s="200"/>
      <c r="E183" s="201">
        <f>IF(D183="",0,+VLOOKUP(D183,[2]RECURSOS!$A$9:$B$42,2,FALSE))</f>
        <v>0</v>
      </c>
      <c r="F183" s="135">
        <v>0.3</v>
      </c>
      <c r="G183" s="134">
        <f>+E183*F183</f>
        <v>0</v>
      </c>
      <c r="H183" s="134">
        <f>G183*[2]RECURSOS!$V$11</f>
        <v>0</v>
      </c>
      <c r="I183" s="134">
        <f>'Salario empleados'!G15</f>
        <v>4878.0487804878048</v>
      </c>
      <c r="J183" s="134">
        <f>+F182*I183</f>
        <v>4878.0487804878048</v>
      </c>
    </row>
    <row r="184" spans="1:10" ht="18.75">
      <c r="A184" s="56"/>
      <c r="B184" s="110"/>
      <c r="C184" s="200" t="s">
        <v>641</v>
      </c>
      <c r="D184" s="200" t="s">
        <v>663</v>
      </c>
      <c r="E184" s="201">
        <f>ENERGÍA!W100+ENERGÍA!W101+ENERGÍA!W102</f>
        <v>0</v>
      </c>
      <c r="F184" s="135">
        <v>0.1</v>
      </c>
      <c r="G184" s="134">
        <f>F184*E184</f>
        <v>0</v>
      </c>
      <c r="H184" s="134">
        <f>G184*796.96/1000</f>
        <v>0</v>
      </c>
      <c r="I184" s="134">
        <f>'Salario empleados'!G14</f>
        <v>5853.6585365853662</v>
      </c>
      <c r="J184" s="134">
        <f>+F183*I184</f>
        <v>1756.0975609756099</v>
      </c>
    </row>
    <row r="185" spans="1:10" ht="18.75">
      <c r="A185" s="56"/>
      <c r="B185" s="202" t="s">
        <v>407</v>
      </c>
      <c r="C185" s="203"/>
      <c r="D185" s="203"/>
      <c r="E185" s="203"/>
      <c r="F185" s="203"/>
      <c r="G185" s="203"/>
      <c r="H185" s="203">
        <f>SUM(H182:H184)</f>
        <v>0</v>
      </c>
      <c r="I185" s="134">
        <f>'Salario empleados'!G17</f>
        <v>5853.6585365853662</v>
      </c>
      <c r="J185" s="134">
        <f>+F184*I185</f>
        <v>585.36585365853659</v>
      </c>
    </row>
    <row r="186" spans="1:10" ht="18.75">
      <c r="A186" s="56"/>
      <c r="C186" s="206"/>
      <c r="D186" s="206"/>
      <c r="E186" s="137"/>
      <c r="F186" s="137"/>
      <c r="G186" s="560">
        <f>SUM(G170:G176)+G178</f>
        <v>9221.85</v>
      </c>
      <c r="H186" s="207">
        <f>H177+H185+H181</f>
        <v>7026.8361679999998</v>
      </c>
      <c r="I186" s="203">
        <f>SUM(I183:I185)</f>
        <v>16585.365853658535</v>
      </c>
      <c r="J186" s="203">
        <f>SUM(J183:J185)</f>
        <v>7219.5121951219508</v>
      </c>
    </row>
    <row r="187" spans="1:10" ht="18.75" customHeight="1">
      <c r="A187" s="70"/>
      <c r="C187" s="206"/>
      <c r="D187" s="206"/>
      <c r="E187" s="137"/>
      <c r="F187" s="137"/>
      <c r="G187" s="137"/>
      <c r="H187" s="158"/>
      <c r="I187" s="137"/>
      <c r="J187" s="207">
        <f>J178+J186+J182</f>
        <v>66243.902439024387</v>
      </c>
    </row>
    <row r="188" spans="1:10" ht="18.75" customHeight="1">
      <c r="A188" s="70"/>
      <c r="B188" s="56"/>
      <c r="C188" s="56"/>
      <c r="D188" s="56"/>
      <c r="E188" s="56"/>
      <c r="F188" s="56"/>
      <c r="G188" s="56"/>
      <c r="H188" s="56"/>
      <c r="I188" s="137"/>
      <c r="J188" s="158"/>
    </row>
    <row r="189" spans="1:10" ht="18.75">
      <c r="A189" s="56"/>
      <c r="B189" s="185" t="s">
        <v>412</v>
      </c>
      <c r="C189" s="185" t="s">
        <v>413</v>
      </c>
      <c r="D189" s="185" t="s">
        <v>413</v>
      </c>
      <c r="E189" s="186" t="s">
        <v>414</v>
      </c>
      <c r="F189" s="72"/>
      <c r="G189" s="56"/>
      <c r="H189" s="56"/>
      <c r="I189" s="56"/>
      <c r="J189" s="56"/>
    </row>
    <row r="190" spans="1:10" ht="18.75">
      <c r="A190" s="56"/>
      <c r="B190" s="359">
        <v>3.8</v>
      </c>
      <c r="C190" s="187" t="s">
        <v>415</v>
      </c>
      <c r="D190" s="188" t="s">
        <v>425</v>
      </c>
      <c r="E190" s="189">
        <f>VLOOKUP(D190,[2]RECURSOS!$L$10:$O$42,2,FALSE)</f>
        <v>1901.3681818181817</v>
      </c>
      <c r="F190" s="56"/>
      <c r="G190" s="56"/>
      <c r="H190" s="56"/>
      <c r="I190" s="56"/>
      <c r="J190" s="56"/>
    </row>
    <row r="191" spans="1:10" ht="18.75">
      <c r="A191" s="56"/>
      <c r="B191" s="350"/>
      <c r="C191" s="187" t="s">
        <v>417</v>
      </c>
      <c r="D191" s="190" t="s">
        <v>426</v>
      </c>
      <c r="E191" s="75">
        <f>VLOOKUP(D191,[2]RECURSOS!$L$43:$M$67,2,FALSE)</f>
        <v>181.22727272727272</v>
      </c>
      <c r="F191" s="56"/>
      <c r="G191" s="56"/>
      <c r="H191" s="56"/>
      <c r="I191" s="56"/>
      <c r="J191" s="56"/>
    </row>
    <row r="192" spans="1:10" ht="18.75">
      <c r="A192" s="56"/>
      <c r="B192" s="350"/>
      <c r="C192" s="187" t="s">
        <v>418</v>
      </c>
      <c r="D192" s="190" t="s">
        <v>427</v>
      </c>
      <c r="E192" s="189">
        <f>VLOOKUP(D192,[2]RECURSOS!$L$43:$M$65,2,FALSE)</f>
        <v>52.707272727272724</v>
      </c>
      <c r="F192" s="56"/>
      <c r="G192" s="56"/>
      <c r="H192" s="56"/>
      <c r="I192" s="56"/>
      <c r="J192" s="56"/>
    </row>
    <row r="193" spans="1:10" ht="18.75">
      <c r="A193" s="56"/>
      <c r="B193" s="360"/>
      <c r="C193" s="187" t="s">
        <v>419</v>
      </c>
      <c r="D193" s="190" t="s">
        <v>424</v>
      </c>
      <c r="E193" s="189">
        <f>VLOOKUP(D193,[2]RECURSOS!$L$76:$M$82,2,FALSE)</f>
        <v>411.74</v>
      </c>
      <c r="F193" s="56"/>
      <c r="G193" s="56"/>
      <c r="H193" s="56"/>
      <c r="I193" s="56"/>
      <c r="J193" s="56"/>
    </row>
    <row r="194" spans="1:10" ht="18.75">
      <c r="A194" s="56"/>
      <c r="B194" s="137"/>
      <c r="C194" s="137"/>
      <c r="D194" s="192" t="s">
        <v>421</v>
      </c>
      <c r="E194" s="193">
        <f>+SUM(E190:E193)</f>
        <v>2547.0427272727266</v>
      </c>
      <c r="F194" s="56"/>
      <c r="G194" s="56"/>
      <c r="H194" s="56"/>
      <c r="I194" s="56"/>
      <c r="J194" s="56"/>
    </row>
    <row r="195" spans="1:10" ht="18.75">
      <c r="A195" s="56"/>
      <c r="B195" s="137"/>
      <c r="C195" s="137"/>
      <c r="D195" s="194" t="s">
        <v>422</v>
      </c>
      <c r="E195" s="195">
        <f>E194/B190</f>
        <v>670.27440191387541</v>
      </c>
      <c r="F195" s="561">
        <f>F47+G215</f>
        <v>4598.2750000000005</v>
      </c>
      <c r="G195" s="56"/>
      <c r="H195" s="56"/>
      <c r="I195" s="56"/>
      <c r="J195" s="56"/>
    </row>
    <row r="196" spans="1:10" ht="18.75">
      <c r="A196" s="56"/>
      <c r="B196" s="56"/>
      <c r="C196" s="56"/>
      <c r="D196" s="56"/>
      <c r="E196" s="56"/>
      <c r="F196" s="56"/>
      <c r="G196" s="56"/>
      <c r="H196" s="56"/>
      <c r="I196" s="56"/>
      <c r="J196" s="56"/>
    </row>
    <row r="197" spans="1:10" ht="18.75">
      <c r="A197" s="56"/>
      <c r="B197" s="56"/>
      <c r="C197" s="56"/>
      <c r="D197" s="56"/>
      <c r="E197" s="56"/>
      <c r="F197" s="56"/>
      <c r="G197" s="56"/>
      <c r="H197" s="56"/>
      <c r="I197" s="56"/>
      <c r="J197" s="56"/>
    </row>
    <row r="198" spans="1:10" ht="18.75">
      <c r="A198" s="56"/>
      <c r="B198" s="109" t="s">
        <v>396</v>
      </c>
      <c r="C198" s="109" t="s">
        <v>402</v>
      </c>
      <c r="D198" s="109" t="s">
        <v>397</v>
      </c>
      <c r="E198" s="109" t="s">
        <v>622</v>
      </c>
      <c r="F198" s="109" t="s">
        <v>398</v>
      </c>
      <c r="G198" s="109" t="s">
        <v>623</v>
      </c>
      <c r="H198" s="109" t="s">
        <v>408</v>
      </c>
      <c r="I198" s="56"/>
      <c r="J198" s="56"/>
    </row>
    <row r="199" spans="1:10" ht="18.75">
      <c r="A199" s="56"/>
      <c r="B199" s="353" t="s">
        <v>411</v>
      </c>
      <c r="C199" s="200" t="s">
        <v>642</v>
      </c>
      <c r="D199" s="200" t="s">
        <v>286</v>
      </c>
      <c r="E199" s="201">
        <f>VLOOKUP(D199,'ENERGÍA EQUIPOS'!C3:I35,6,FALSE)</f>
        <v>12.65</v>
      </c>
      <c r="F199" s="135">
        <v>2</v>
      </c>
      <c r="G199" s="134">
        <f>+E199*F199</f>
        <v>25.3</v>
      </c>
      <c r="H199" s="134">
        <f>G199*796.96/1000</f>
        <v>20.163087999999998</v>
      </c>
      <c r="I199" s="109" t="s">
        <v>409</v>
      </c>
      <c r="J199" s="109" t="s">
        <v>410</v>
      </c>
    </row>
    <row r="200" spans="1:10" ht="18.75">
      <c r="A200" s="56"/>
      <c r="B200" s="110"/>
      <c r="C200" s="200" t="s">
        <v>642</v>
      </c>
      <c r="D200" s="200" t="s">
        <v>472</v>
      </c>
      <c r="E200" s="201">
        <f>VLOOKUP(D200,'ENERGÍA EQUIPOS'!C3:I35,6,FALSE)</f>
        <v>12.65</v>
      </c>
      <c r="F200" s="135">
        <v>2</v>
      </c>
      <c r="G200" s="134">
        <f>+E200*F200</f>
        <v>25.3</v>
      </c>
      <c r="H200" s="134">
        <f>G200*796.96/1000</f>
        <v>20.163087999999998</v>
      </c>
      <c r="I200" s="134">
        <f>'Salario empleados'!G15</f>
        <v>4878.0487804878048</v>
      </c>
      <c r="J200" s="134">
        <f t="shared" ref="J200:J206" si="8">+F199*I200</f>
        <v>9756.0975609756097</v>
      </c>
    </row>
    <row r="201" spans="1:10" ht="18.75">
      <c r="A201" s="56"/>
      <c r="B201" s="110"/>
      <c r="C201" s="200"/>
      <c r="D201" s="200" t="s">
        <v>596</v>
      </c>
      <c r="E201" s="201">
        <f>VLOOKUP(D201,'ENERGÍA EQUIPOS'!C3:I35,6,FALSE)</f>
        <v>2024</v>
      </c>
      <c r="F201" s="135">
        <v>2</v>
      </c>
      <c r="G201" s="134">
        <f>+E201*F201</f>
        <v>4048</v>
      </c>
      <c r="H201" s="134">
        <f>G201*796.96/1000</f>
        <v>3226.0940799999998</v>
      </c>
      <c r="I201" s="134">
        <f>'Salario empleados'!G15</f>
        <v>4878.0487804878048</v>
      </c>
      <c r="J201" s="134">
        <f t="shared" si="8"/>
        <v>9756.0975609756097</v>
      </c>
    </row>
    <row r="202" spans="1:10" ht="18.75">
      <c r="A202" s="56"/>
      <c r="B202" s="110"/>
      <c r="C202" s="200"/>
      <c r="D202" s="200" t="s">
        <v>597</v>
      </c>
      <c r="E202" s="201">
        <f>VLOOKUP(D202,'ENERGÍA EQUIPOS'!C3:I35,6,FALSE)</f>
        <v>37.950000000000003</v>
      </c>
      <c r="F202" s="135">
        <v>2</v>
      </c>
      <c r="G202" s="134">
        <f>F202*E202</f>
        <v>75.900000000000006</v>
      </c>
      <c r="H202" s="134">
        <f>G202*796.96/1000</f>
        <v>60.489264000000013</v>
      </c>
      <c r="I202" s="134"/>
      <c r="J202" s="134">
        <f t="shared" si="8"/>
        <v>0</v>
      </c>
    </row>
    <row r="203" spans="1:10" ht="18.75">
      <c r="A203" s="56"/>
      <c r="B203" s="110"/>
      <c r="C203" s="200"/>
      <c r="D203" s="200" t="s">
        <v>600</v>
      </c>
      <c r="E203" s="201">
        <f>VLOOKUP(D203,'ENERGÍA EQUIPOS'!C3:I35,6,FALSE)</f>
        <v>63.25</v>
      </c>
      <c r="F203" s="135">
        <v>2</v>
      </c>
      <c r="G203" s="134">
        <f>F203*E203</f>
        <v>126.5</v>
      </c>
      <c r="H203" s="134">
        <f>G203*796.96/1000</f>
        <v>100.81544</v>
      </c>
      <c r="I203" s="134"/>
      <c r="J203" s="134">
        <f t="shared" si="8"/>
        <v>0</v>
      </c>
    </row>
    <row r="204" spans="1:10" ht="18.75">
      <c r="A204" s="56"/>
      <c r="B204" s="110"/>
      <c r="C204" s="200" t="s">
        <v>641</v>
      </c>
      <c r="D204" s="200"/>
      <c r="F204" s="135">
        <v>2</v>
      </c>
      <c r="G204" s="134"/>
      <c r="H204" s="134"/>
      <c r="I204" s="134"/>
      <c r="J204" s="134">
        <f t="shared" si="8"/>
        <v>0</v>
      </c>
    </row>
    <row r="205" spans="1:10" ht="18.75">
      <c r="A205" s="56"/>
      <c r="B205" s="110"/>
      <c r="C205" s="200" t="s">
        <v>644</v>
      </c>
      <c r="D205" s="200"/>
      <c r="E205" s="201"/>
      <c r="F205" s="135">
        <v>2</v>
      </c>
      <c r="G205" s="134"/>
      <c r="H205" s="134"/>
      <c r="I205" s="134">
        <f>'Salario empleados'!G17</f>
        <v>5853.6585365853662</v>
      </c>
      <c r="J205" s="134">
        <f t="shared" si="8"/>
        <v>11707.317073170732</v>
      </c>
    </row>
    <row r="206" spans="1:10" ht="18.75">
      <c r="A206" s="56"/>
      <c r="B206" s="202" t="s">
        <v>407</v>
      </c>
      <c r="C206" s="203"/>
      <c r="D206" s="203"/>
      <c r="E206" s="203"/>
      <c r="F206" s="203"/>
      <c r="G206" s="203"/>
      <c r="H206" s="203">
        <f>SUM(H199:H201)</f>
        <v>3266.4202559999999</v>
      </c>
      <c r="I206" s="134">
        <f>'Salario empleados'!G14</f>
        <v>5853.6585365853662</v>
      </c>
      <c r="J206" s="134">
        <f t="shared" si="8"/>
        <v>11707.317073170732</v>
      </c>
    </row>
    <row r="207" spans="1:10" ht="18.75">
      <c r="A207" s="56"/>
      <c r="B207" s="353" t="s">
        <v>661</v>
      </c>
      <c r="C207" s="200" t="s">
        <v>642</v>
      </c>
      <c r="D207" s="200" t="s">
        <v>288</v>
      </c>
      <c r="E207" s="201">
        <f>VLOOKUP(D207,'ENERGÍA EQUIPOS'!C3:I35,6,FALSE)</f>
        <v>177.1</v>
      </c>
      <c r="F207" s="135">
        <v>1</v>
      </c>
      <c r="G207" s="134">
        <f>+E207*F207</f>
        <v>177.1</v>
      </c>
      <c r="H207" s="134">
        <f>G207*796.96/1000</f>
        <v>141.141616</v>
      </c>
      <c r="I207" s="203"/>
      <c r="J207" s="203">
        <f>SUM(J200:J202)</f>
        <v>19512.195121951219</v>
      </c>
    </row>
    <row r="208" spans="1:10" ht="18.75">
      <c r="A208" s="56"/>
      <c r="B208" s="110"/>
      <c r="C208" s="200" t="s">
        <v>644</v>
      </c>
      <c r="D208" s="200"/>
      <c r="E208" s="201">
        <f>IF(D208="",0,+VLOOKUP(D208,[2]RECURSOS!$A$9:$B$42,2,FALSE))</f>
        <v>0</v>
      </c>
      <c r="F208" s="135">
        <v>0.5</v>
      </c>
      <c r="G208" s="134">
        <f>+E208*F208</f>
        <v>0</v>
      </c>
      <c r="H208" s="134">
        <f>G208*[2]RECURSOS!$V$11</f>
        <v>0</v>
      </c>
      <c r="I208" s="134">
        <f>'Salario empleados'!G15</f>
        <v>4878.0487804878048</v>
      </c>
      <c r="J208" s="134">
        <f>+F207*I208</f>
        <v>4878.0487804878048</v>
      </c>
    </row>
    <row r="209" spans="1:15" ht="18.75">
      <c r="A209" s="56"/>
      <c r="B209" s="110"/>
      <c r="C209" s="200" t="s">
        <v>641</v>
      </c>
      <c r="D209" s="200"/>
      <c r="E209" s="201"/>
      <c r="F209" s="135">
        <v>0.1</v>
      </c>
      <c r="G209" s="134"/>
      <c r="H209" s="134"/>
      <c r="I209" s="134">
        <f>'Salario empleados'!G14</f>
        <v>5853.6585365853662</v>
      </c>
      <c r="J209" s="134">
        <f>+F208*I209</f>
        <v>2926.8292682926831</v>
      </c>
    </row>
    <row r="210" spans="1:15" ht="18.75">
      <c r="A210" s="56"/>
      <c r="B210" s="204"/>
      <c r="C210" s="203"/>
      <c r="D210" s="203"/>
      <c r="E210" s="203"/>
      <c r="F210" s="203"/>
      <c r="G210" s="203"/>
      <c r="H210" s="203">
        <f>SUM(H207:H208)</f>
        <v>141.141616</v>
      </c>
      <c r="I210" s="134">
        <f>'Salario empleados'!G17</f>
        <v>5853.6585365853662</v>
      </c>
      <c r="J210" s="134">
        <f>+F209*I210</f>
        <v>585.36585365853659</v>
      </c>
    </row>
    <row r="211" spans="1:15" ht="18.75">
      <c r="A211" s="56"/>
      <c r="B211" s="353" t="s">
        <v>662</v>
      </c>
      <c r="C211" s="200" t="s">
        <v>642</v>
      </c>
      <c r="D211" s="200"/>
      <c r="E211" s="201">
        <f>IF(D211="",0,+VLOOKUP(D211,[2]RECURSOS!$A$9:$B$42,2,FALSE))</f>
        <v>0</v>
      </c>
      <c r="F211" s="135">
        <v>0.6</v>
      </c>
      <c r="G211" s="134">
        <f>+E211*F211</f>
        <v>0</v>
      </c>
      <c r="H211" s="134">
        <f>G211*[2]RECURSOS!$V$11</f>
        <v>0</v>
      </c>
      <c r="I211" s="203"/>
      <c r="J211" s="203">
        <f>SUM(J208:J209)</f>
        <v>7804.8780487804879</v>
      </c>
    </row>
    <row r="212" spans="1:15" ht="18.75">
      <c r="A212" s="56"/>
      <c r="B212" s="110"/>
      <c r="C212" s="200" t="s">
        <v>644</v>
      </c>
      <c r="D212" s="200"/>
      <c r="E212" s="201">
        <f>IF(D212="",0,+VLOOKUP(D212,[2]RECURSOS!$A$9:$B$42,2,FALSE))</f>
        <v>0</v>
      </c>
      <c r="F212" s="135">
        <v>0.3</v>
      </c>
      <c r="G212" s="134">
        <f>+E212*F212</f>
        <v>0</v>
      </c>
      <c r="H212" s="134">
        <f>G212*[2]RECURSOS!$V$11</f>
        <v>0</v>
      </c>
      <c r="I212" s="134">
        <f>'Salario empleados'!G15</f>
        <v>4878.0487804878048</v>
      </c>
      <c r="J212" s="134">
        <f>+F211*I212</f>
        <v>2926.8292682926826</v>
      </c>
    </row>
    <row r="213" spans="1:15" ht="18.75">
      <c r="A213" s="56"/>
      <c r="B213" s="110"/>
      <c r="C213" s="200" t="s">
        <v>641</v>
      </c>
      <c r="D213" s="200" t="s">
        <v>663</v>
      </c>
      <c r="E213" s="201">
        <f>ENERGÍA!AI86+ENERGÍA!AI87</f>
        <v>253</v>
      </c>
      <c r="F213" s="135">
        <v>0.1</v>
      </c>
      <c r="G213" s="134">
        <f>F213*E213</f>
        <v>25.3</v>
      </c>
      <c r="H213" s="134">
        <f>G213*796.96/1000</f>
        <v>20.163087999999998</v>
      </c>
      <c r="I213" s="134">
        <f>'Salario empleados'!G14</f>
        <v>5853.6585365853662</v>
      </c>
      <c r="J213" s="134">
        <f>+F212*I213</f>
        <v>1756.0975609756099</v>
      </c>
    </row>
    <row r="214" spans="1:15" ht="18.75">
      <c r="A214" s="56"/>
      <c r="B214" s="202" t="s">
        <v>407</v>
      </c>
      <c r="C214" s="203"/>
      <c r="D214" s="203"/>
      <c r="E214" s="203"/>
      <c r="F214" s="203"/>
      <c r="G214" s="203"/>
      <c r="H214" s="203">
        <f>SUM(H211:H213)</f>
        <v>20.163087999999998</v>
      </c>
      <c r="I214" s="134">
        <f>'Salario empleados'!G17</f>
        <v>5853.6585365853662</v>
      </c>
      <c r="J214" s="134">
        <f>+F213*I214</f>
        <v>585.36585365853659</v>
      </c>
    </row>
    <row r="215" spans="1:15" ht="18.75">
      <c r="A215" s="56"/>
      <c r="C215" s="206"/>
      <c r="D215" s="206"/>
      <c r="E215" s="137"/>
      <c r="F215" s="137"/>
      <c r="G215" s="560">
        <f>SUM(G199:G204)+G207+G213</f>
        <v>4503.4000000000005</v>
      </c>
      <c r="H215" s="207">
        <f>H206+H214+H210</f>
        <v>3427.7249599999996</v>
      </c>
      <c r="I215" s="203">
        <f>SUM(I212:I214)</f>
        <v>16585.365853658535</v>
      </c>
      <c r="J215" s="203">
        <f>SUM(J212:J214)</f>
        <v>5268.292682926829</v>
      </c>
    </row>
    <row r="216" spans="1:15" ht="18.75" customHeight="1" thickBot="1">
      <c r="A216" s="70"/>
      <c r="B216" s="56"/>
      <c r="C216" s="56"/>
      <c r="D216" s="56"/>
      <c r="E216" s="56"/>
      <c r="F216" s="56"/>
      <c r="G216" s="56"/>
      <c r="H216" s="56"/>
      <c r="I216" s="137"/>
      <c r="J216" s="207">
        <f>J207+J215+J211</f>
        <v>32585.365853658535</v>
      </c>
    </row>
    <row r="217" spans="1:15" ht="19.5" thickBot="1">
      <c r="A217" s="56"/>
      <c r="B217" s="340" t="s">
        <v>584</v>
      </c>
      <c r="C217" s="341"/>
      <c r="D217" s="341"/>
      <c r="E217" s="341"/>
      <c r="F217" s="341"/>
      <c r="G217" s="341"/>
      <c r="H217" s="341"/>
      <c r="I217" s="56"/>
      <c r="J217" s="56"/>
    </row>
    <row r="218" spans="1:15" ht="19.5" thickBot="1">
      <c r="A218" s="56"/>
      <c r="B218" s="56"/>
      <c r="C218" s="56"/>
      <c r="D218" s="56"/>
      <c r="E218" s="56"/>
      <c r="F218" s="56"/>
      <c r="G218" s="56"/>
      <c r="H218" s="56"/>
      <c r="I218" s="341"/>
      <c r="J218" s="341"/>
      <c r="K218" s="341"/>
      <c r="L218" s="341"/>
      <c r="M218" s="341"/>
      <c r="N218" s="341"/>
      <c r="O218" s="342"/>
    </row>
    <row r="219" spans="1:15" ht="18.75">
      <c r="A219" s="56"/>
      <c r="B219" s="56"/>
      <c r="C219" s="56"/>
      <c r="D219" s="56"/>
      <c r="E219" s="56"/>
      <c r="F219" s="56"/>
      <c r="G219" s="56"/>
      <c r="H219" s="56"/>
      <c r="I219" s="56"/>
      <c r="J219" s="56"/>
    </row>
    <row r="220" spans="1:15" ht="18.75">
      <c r="A220" s="56"/>
      <c r="B220" s="91" t="s">
        <v>380</v>
      </c>
      <c r="C220" s="91" t="s">
        <v>396</v>
      </c>
      <c r="D220" s="91" t="s">
        <v>397</v>
      </c>
      <c r="E220" s="91" t="s">
        <v>603</v>
      </c>
      <c r="F220" s="91" t="s">
        <v>398</v>
      </c>
      <c r="G220" s="91" t="s">
        <v>604</v>
      </c>
      <c r="H220" s="91" t="s">
        <v>399</v>
      </c>
      <c r="I220" s="56"/>
      <c r="J220" s="56"/>
    </row>
    <row r="221" spans="1:15" ht="18.75">
      <c r="A221" s="56"/>
      <c r="B221" s="114" t="s">
        <v>400</v>
      </c>
      <c r="C221" s="1125" t="s">
        <v>668</v>
      </c>
      <c r="D221" s="86" t="s">
        <v>54</v>
      </c>
      <c r="E221" s="86">
        <f>VLOOKUP(D221,'ENERGÍA EQUIPOS'!C3:I36,6,FALSE)</f>
        <v>126.5</v>
      </c>
      <c r="F221" s="86">
        <v>0.5</v>
      </c>
      <c r="G221" s="118">
        <f>(F221*E221)</f>
        <v>63.25</v>
      </c>
      <c r="H221" s="129">
        <f t="shared" ref="H221:H226" si="9">G221*796.96/1000</f>
        <v>50.407719999999998</v>
      </c>
      <c r="I221" s="56"/>
      <c r="J221" s="56"/>
    </row>
    <row r="222" spans="1:15" ht="30.75" customHeight="1">
      <c r="A222" s="56"/>
      <c r="B222" s="114"/>
      <c r="C222" s="1126"/>
      <c r="D222" s="86" t="s">
        <v>676</v>
      </c>
      <c r="E222" s="86">
        <f>SUM('ENERGÍA EQUIPOS'!H25:H35)</f>
        <v>2929.7400000000007</v>
      </c>
      <c r="F222" s="86">
        <v>0.5</v>
      </c>
      <c r="G222" s="118">
        <f>(F222*E222)</f>
        <v>1464.8700000000003</v>
      </c>
      <c r="H222" s="129">
        <f t="shared" si="9"/>
        <v>1167.4427952000003</v>
      </c>
      <c r="I222" s="56"/>
      <c r="J222" s="56"/>
    </row>
    <row r="223" spans="1:15" ht="18.75">
      <c r="A223" s="56"/>
      <c r="B223" s="114"/>
      <c r="C223" s="86" t="s">
        <v>669</v>
      </c>
      <c r="D223" s="86" t="s">
        <v>54</v>
      </c>
      <c r="E223" s="86">
        <f>VLOOKUP(D221,'ENERGÍA EQUIPOS'!C3:I36,6,FALSE)</f>
        <v>126.5</v>
      </c>
      <c r="F223" s="86">
        <v>0.5</v>
      </c>
      <c r="G223" s="118">
        <f>(F223*E223)</f>
        <v>63.25</v>
      </c>
      <c r="H223" s="129">
        <f t="shared" si="9"/>
        <v>50.407719999999998</v>
      </c>
      <c r="I223" s="56"/>
      <c r="J223" s="56"/>
    </row>
    <row r="224" spans="1:15" ht="18.75">
      <c r="A224" s="56"/>
      <c r="B224" s="114"/>
      <c r="C224" s="86" t="s">
        <v>670</v>
      </c>
      <c r="D224" s="86" t="s">
        <v>675</v>
      </c>
      <c r="E224" s="86">
        <f>ENERGÍA!AI86+ENERGÍA!AI87</f>
        <v>253</v>
      </c>
      <c r="F224" s="86">
        <v>0.1</v>
      </c>
      <c r="G224" s="118">
        <f>(F224*E224)</f>
        <v>25.3</v>
      </c>
      <c r="H224" s="129">
        <f t="shared" si="9"/>
        <v>20.163087999999998</v>
      </c>
      <c r="I224" s="56"/>
      <c r="J224" s="56"/>
    </row>
    <row r="225" spans="1:10" ht="18.75">
      <c r="A225" s="56"/>
      <c r="B225" s="114"/>
      <c r="C225" s="86" t="s">
        <v>671</v>
      </c>
      <c r="D225" s="211" t="s">
        <v>674</v>
      </c>
      <c r="E225" s="213">
        <f>ENERGÍA!AI88</f>
        <v>37.950000000000003</v>
      </c>
      <c r="F225" s="211">
        <v>0.5</v>
      </c>
      <c r="G225" s="118">
        <f>(F225*E225)</f>
        <v>18.975000000000001</v>
      </c>
      <c r="H225" s="129">
        <f t="shared" si="9"/>
        <v>15.122316000000003</v>
      </c>
      <c r="I225" s="56"/>
      <c r="J225" s="56"/>
    </row>
    <row r="226" spans="1:10" ht="18.75">
      <c r="A226" s="56"/>
      <c r="B226" s="120"/>
      <c r="C226" s="120"/>
      <c r="D226" s="120"/>
      <c r="E226" s="120"/>
      <c r="F226" s="120"/>
      <c r="G226" s="556">
        <f>SUM(G221:G225)</f>
        <v>1635.6450000000002</v>
      </c>
      <c r="H226" s="120">
        <f t="shared" si="9"/>
        <v>1303.5436392000004</v>
      </c>
      <c r="I226" s="56"/>
      <c r="J226" s="56"/>
    </row>
    <row r="227" spans="1:10" ht="18.75">
      <c r="A227" s="56"/>
      <c r="B227" s="91" t="s">
        <v>396</v>
      </c>
      <c r="C227" s="91" t="s">
        <v>402</v>
      </c>
      <c r="D227" s="91" t="s">
        <v>398</v>
      </c>
      <c r="E227" s="91" t="s">
        <v>403</v>
      </c>
      <c r="F227" s="91" t="s">
        <v>404</v>
      </c>
      <c r="G227" s="120"/>
      <c r="H227" s="120"/>
      <c r="I227" s="56"/>
      <c r="J227" s="56"/>
    </row>
    <row r="228" spans="1:10" ht="30.75">
      <c r="A228" s="56"/>
      <c r="B228" s="212" t="s">
        <v>668</v>
      </c>
      <c r="C228" s="114" t="s">
        <v>316</v>
      </c>
      <c r="D228" s="86">
        <v>1</v>
      </c>
      <c r="E228" s="129">
        <f>'Salario empleados'!G14</f>
        <v>5853.6585365853662</v>
      </c>
      <c r="F228" s="129">
        <f>E228*D228</f>
        <v>5853.6585365853662</v>
      </c>
      <c r="G228" s="120"/>
      <c r="H228" s="120"/>
      <c r="I228" s="56"/>
      <c r="J228" s="56"/>
    </row>
    <row r="229" spans="1:10" ht="18.75">
      <c r="A229" s="56"/>
      <c r="B229" s="86" t="s">
        <v>669</v>
      </c>
      <c r="C229" s="114" t="s">
        <v>316</v>
      </c>
      <c r="D229" s="86">
        <v>1</v>
      </c>
      <c r="E229" s="129">
        <f>'Salario empleados'!G14</f>
        <v>5853.6585365853662</v>
      </c>
      <c r="F229" s="129">
        <f>E229*D229</f>
        <v>5853.6585365853662</v>
      </c>
      <c r="G229" s="120"/>
      <c r="H229" s="120"/>
      <c r="I229" s="56"/>
      <c r="J229" s="56"/>
    </row>
    <row r="230" spans="1:10" ht="18.75">
      <c r="A230" s="56"/>
      <c r="B230" s="86" t="s">
        <v>670</v>
      </c>
      <c r="C230" s="114" t="s">
        <v>672</v>
      </c>
      <c r="D230" s="86">
        <v>0.3</v>
      </c>
      <c r="E230" s="129">
        <f>'Salario empleados'!G9</f>
        <v>4878.0487804878048</v>
      </c>
      <c r="F230" s="129">
        <f>E230*D230</f>
        <v>1463.4146341463413</v>
      </c>
      <c r="G230" s="120"/>
      <c r="H230" s="120"/>
      <c r="I230" s="56"/>
      <c r="J230" s="56"/>
    </row>
    <row r="231" spans="1:10" ht="18.75">
      <c r="A231" s="56"/>
      <c r="B231" s="86" t="s">
        <v>671</v>
      </c>
      <c r="C231" s="114" t="s">
        <v>316</v>
      </c>
      <c r="D231" s="86">
        <v>1</v>
      </c>
      <c r="E231" s="129">
        <f>'Salario empleados'!G14</f>
        <v>5853.6585365853662</v>
      </c>
      <c r="F231" s="129">
        <f>E231*D231</f>
        <v>5853.6585365853662</v>
      </c>
      <c r="G231" s="120"/>
      <c r="H231" s="120"/>
      <c r="I231" s="56"/>
      <c r="J231" s="56"/>
    </row>
    <row r="232" spans="1:10" ht="18.75">
      <c r="A232" s="56"/>
      <c r="B232" s="214" t="s">
        <v>292</v>
      </c>
      <c r="C232" s="216" t="s">
        <v>316</v>
      </c>
      <c r="D232" s="214">
        <v>1</v>
      </c>
      <c r="E232" s="215">
        <f>'Salario empleados'!G14</f>
        <v>5853.6585365853662</v>
      </c>
      <c r="F232" s="215">
        <f>E232*D232</f>
        <v>5853.6585365853662</v>
      </c>
      <c r="G232" s="120"/>
      <c r="H232" s="120"/>
      <c r="I232" s="56"/>
      <c r="J232" s="56"/>
    </row>
    <row r="233" spans="1:10" ht="18.75">
      <c r="A233" s="56"/>
      <c r="B233" s="112"/>
      <c r="C233" s="121"/>
      <c r="D233" s="112"/>
      <c r="E233" s="112"/>
      <c r="F233" s="128"/>
      <c r="G233" s="120"/>
      <c r="H233" s="120"/>
      <c r="I233" s="56"/>
      <c r="J233" s="56"/>
    </row>
    <row r="234" spans="1:10" ht="18.75">
      <c r="A234" s="56"/>
      <c r="B234" s="112"/>
      <c r="C234" s="121"/>
      <c r="D234" s="112"/>
      <c r="E234" s="112"/>
      <c r="F234" s="128"/>
      <c r="G234" s="120"/>
      <c r="H234" s="120"/>
      <c r="I234" s="56"/>
      <c r="J234" s="56"/>
    </row>
    <row r="235" spans="1:10" ht="18.75">
      <c r="A235" s="56"/>
      <c r="B235" s="112"/>
      <c r="C235" s="121"/>
      <c r="D235" s="112"/>
      <c r="E235" s="112"/>
      <c r="F235" s="128"/>
      <c r="G235" s="120"/>
      <c r="H235" s="120"/>
      <c r="I235" s="56"/>
      <c r="J235" s="56"/>
    </row>
    <row r="236" spans="1:10" ht="19.5" thickBot="1">
      <c r="A236" s="56"/>
      <c r="B236" s="112"/>
      <c r="C236" s="121"/>
      <c r="D236" s="112"/>
      <c r="E236" s="112"/>
      <c r="F236" s="128"/>
      <c r="G236" s="120"/>
      <c r="H236" s="120"/>
      <c r="I236" s="56"/>
      <c r="J236" s="56"/>
    </row>
    <row r="237" spans="1:10" ht="19.5" thickBot="1">
      <c r="A237" s="56"/>
      <c r="B237" s="343" t="s">
        <v>673</v>
      </c>
      <c r="C237" s="344"/>
      <c r="D237" s="345"/>
      <c r="E237" s="346">
        <f>H221+H222+H223+H224+H225+F228+F229+F230+F231+F232</f>
        <v>26181.592419687811</v>
      </c>
      <c r="F237" s="347"/>
      <c r="G237" s="347"/>
      <c r="H237" s="348"/>
      <c r="I237" s="56"/>
      <c r="J237" s="56"/>
    </row>
    <row r="238" spans="1:10" ht="18.75">
      <c r="A238" s="56"/>
      <c r="B238" s="56"/>
      <c r="C238" s="56"/>
      <c r="D238" s="56"/>
      <c r="E238" s="56"/>
      <c r="F238" s="56"/>
      <c r="G238" s="56"/>
      <c r="H238" s="56"/>
      <c r="I238" s="56"/>
      <c r="J238" s="56"/>
    </row>
    <row r="239" spans="1:10" ht="19.5" thickBot="1">
      <c r="A239" s="56"/>
      <c r="B239" s="56"/>
      <c r="C239" s="56"/>
      <c r="D239" s="56"/>
      <c r="E239" s="56"/>
      <c r="F239" s="56"/>
      <c r="G239" s="56"/>
      <c r="H239" s="56"/>
      <c r="I239" s="56"/>
      <c r="J239" s="56"/>
    </row>
    <row r="240" spans="1:10" ht="19.5" thickBot="1">
      <c r="A240" s="56"/>
      <c r="B240" s="340" t="s">
        <v>667</v>
      </c>
      <c r="C240" s="341"/>
      <c r="D240" s="341"/>
      <c r="E240" s="341"/>
      <c r="F240" s="341"/>
      <c r="G240" s="341"/>
      <c r="H240" s="341"/>
      <c r="I240" s="56"/>
      <c r="J240" s="56"/>
    </row>
    <row r="241" spans="1:15" ht="19.5" thickBot="1">
      <c r="A241" s="56"/>
      <c r="B241" s="56"/>
      <c r="C241" s="56"/>
      <c r="D241" s="56"/>
      <c r="E241" s="56"/>
      <c r="F241" s="56"/>
      <c r="G241" s="56"/>
      <c r="H241" s="56"/>
      <c r="I241" s="341"/>
      <c r="J241" s="341"/>
      <c r="K241" s="341"/>
      <c r="L241" s="341"/>
      <c r="M241" s="341"/>
      <c r="N241" s="341"/>
      <c r="O241" s="342"/>
    </row>
    <row r="242" spans="1:15" ht="18.75">
      <c r="A242" s="56"/>
      <c r="B242" s="91" t="s">
        <v>380</v>
      </c>
      <c r="C242" s="91" t="s">
        <v>396</v>
      </c>
      <c r="D242" s="91" t="s">
        <v>397</v>
      </c>
      <c r="E242" s="91" t="s">
        <v>603</v>
      </c>
      <c r="F242" s="91" t="s">
        <v>398</v>
      </c>
      <c r="G242" s="91" t="s">
        <v>604</v>
      </c>
      <c r="H242" s="91" t="s">
        <v>399</v>
      </c>
      <c r="I242" s="56"/>
      <c r="J242" s="56"/>
    </row>
    <row r="243" spans="1:15" ht="18.75">
      <c r="A243" s="56"/>
      <c r="B243" s="114" t="s">
        <v>400</v>
      </c>
      <c r="C243" s="212" t="s">
        <v>344</v>
      </c>
      <c r="D243" s="86" t="s">
        <v>54</v>
      </c>
      <c r="E243" s="86">
        <f>VLOOKUP(D243,'ENERGÍA EQUIPOS'!C24:I57,6,FALSE)</f>
        <v>126.5</v>
      </c>
      <c r="F243" s="86">
        <v>0.5</v>
      </c>
      <c r="G243" s="118">
        <f>(F243*E243)</f>
        <v>63.25</v>
      </c>
      <c r="H243" s="129">
        <f>G243*796.96/1000</f>
        <v>50.407719999999998</v>
      </c>
      <c r="I243" s="56"/>
      <c r="J243" s="56"/>
    </row>
    <row r="244" spans="1:15" ht="18.75">
      <c r="A244" s="56"/>
      <c r="B244" s="114"/>
      <c r="C244" s="86" t="s">
        <v>677</v>
      </c>
      <c r="D244" s="86" t="s">
        <v>54</v>
      </c>
      <c r="E244" s="86">
        <f>VLOOKUP(D243,'ENERGÍA EQUIPOS'!C24:I57,6,FALSE)</f>
        <v>126.5</v>
      </c>
      <c r="F244" s="86">
        <v>0.5</v>
      </c>
      <c r="G244" s="118">
        <f>(F244*E244)</f>
        <v>63.25</v>
      </c>
      <c r="H244" s="129">
        <f>G244*796.96/1000</f>
        <v>50.407719999999998</v>
      </c>
      <c r="I244" s="56"/>
      <c r="J244" s="56"/>
    </row>
    <row r="245" spans="1:15" ht="18.75">
      <c r="A245" s="56"/>
      <c r="B245" s="114"/>
      <c r="C245" s="86" t="s">
        <v>678</v>
      </c>
      <c r="D245" s="86" t="s">
        <v>675</v>
      </c>
      <c r="E245" s="86">
        <f>ENERGÍA!AI86+ENERGÍA!AI87</f>
        <v>253</v>
      </c>
      <c r="F245" s="86">
        <v>0.1</v>
      </c>
      <c r="G245" s="118">
        <f>(F245*E245)</f>
        <v>25.3</v>
      </c>
      <c r="H245" s="129">
        <f>G245*796.96/1000</f>
        <v>20.163087999999998</v>
      </c>
      <c r="I245" s="56"/>
      <c r="J245" s="56"/>
    </row>
    <row r="246" spans="1:15" ht="18.75">
      <c r="A246" s="56"/>
      <c r="B246" s="114"/>
      <c r="C246" s="86" t="s">
        <v>679</v>
      </c>
      <c r="D246" s="211" t="s">
        <v>680</v>
      </c>
      <c r="E246" s="213">
        <f>SUM('ENERGÍA EQUIPOS'!H25:H35)</f>
        <v>2929.7400000000007</v>
      </c>
      <c r="F246" s="211">
        <v>3</v>
      </c>
      <c r="G246" s="118">
        <f>(F246*E246)</f>
        <v>8789.2200000000012</v>
      </c>
      <c r="H246" s="129">
        <f>G246*796.96/1000</f>
        <v>7004.6567712000015</v>
      </c>
      <c r="I246" s="56"/>
      <c r="J246" s="56"/>
    </row>
    <row r="247" spans="1:15" ht="18.75">
      <c r="A247" s="56"/>
      <c r="B247" s="120"/>
      <c r="C247" s="120"/>
      <c r="D247" s="120"/>
      <c r="E247" s="120"/>
      <c r="F247" s="120"/>
      <c r="G247" s="556">
        <f>SUM(G243:G246)</f>
        <v>8941.02</v>
      </c>
      <c r="H247" s="120">
        <f>G247*796.96/1000</f>
        <v>7125.6352992000002</v>
      </c>
      <c r="I247" s="56"/>
      <c r="J247" s="56"/>
    </row>
    <row r="248" spans="1:15" ht="18.75">
      <c r="A248" s="56"/>
      <c r="B248" s="91" t="s">
        <v>396</v>
      </c>
      <c r="C248" s="91" t="s">
        <v>402</v>
      </c>
      <c r="D248" s="91" t="s">
        <v>398</v>
      </c>
      <c r="E248" s="91" t="s">
        <v>403</v>
      </c>
      <c r="F248" s="91" t="s">
        <v>404</v>
      </c>
      <c r="G248" s="120"/>
      <c r="H248" s="120"/>
      <c r="I248" s="56"/>
      <c r="J248" s="56"/>
    </row>
    <row r="249" spans="1:15" ht="18.75">
      <c r="A249" s="56"/>
      <c r="B249" s="212" t="s">
        <v>344</v>
      </c>
      <c r="C249" s="212" t="s">
        <v>681</v>
      </c>
      <c r="D249" s="86">
        <v>0.5</v>
      </c>
      <c r="E249" s="129">
        <f>'Salario empleados'!G6</f>
        <v>13170.731707317073</v>
      </c>
      <c r="F249" s="129">
        <f>E249*D249</f>
        <v>6585.3658536585363</v>
      </c>
      <c r="G249" s="120"/>
      <c r="H249" s="120"/>
      <c r="I249" s="56"/>
      <c r="J249" s="56"/>
    </row>
    <row r="250" spans="1:15" ht="18.75">
      <c r="A250" s="56"/>
      <c r="B250" s="86" t="s">
        <v>677</v>
      </c>
      <c r="C250" s="86" t="s">
        <v>681</v>
      </c>
      <c r="D250" s="86">
        <v>1</v>
      </c>
      <c r="E250" s="129">
        <f>'Salario empleados'!G6</f>
        <v>13170.731707317073</v>
      </c>
      <c r="F250" s="129">
        <f>E250*D250</f>
        <v>13170.731707317073</v>
      </c>
      <c r="G250" s="120"/>
      <c r="H250" s="120"/>
      <c r="I250" s="56"/>
      <c r="J250" s="56"/>
    </row>
    <row r="251" spans="1:15" ht="18.75">
      <c r="A251" s="56"/>
      <c r="B251" s="86" t="s">
        <v>678</v>
      </c>
      <c r="C251" s="86" t="s">
        <v>682</v>
      </c>
      <c r="D251" s="86">
        <v>0.3</v>
      </c>
      <c r="E251" s="129">
        <f>'Salario empleados'!G14</f>
        <v>5853.6585365853662</v>
      </c>
      <c r="F251" s="129">
        <f>E251*D251</f>
        <v>1756.0975609756099</v>
      </c>
      <c r="G251" s="120"/>
      <c r="H251" s="120"/>
      <c r="I251" s="56"/>
      <c r="J251" s="56"/>
    </row>
    <row r="252" spans="1:15" ht="18.75">
      <c r="A252" s="56"/>
      <c r="B252" s="86" t="s">
        <v>679</v>
      </c>
      <c r="C252" s="86" t="s">
        <v>370</v>
      </c>
      <c r="D252" s="86">
        <v>8</v>
      </c>
      <c r="E252" s="129">
        <f>'Salario empleados'!G5</f>
        <v>7317.0731707317073</v>
      </c>
      <c r="F252" s="129">
        <f>E252*D252</f>
        <v>58536.585365853658</v>
      </c>
      <c r="G252" s="120"/>
      <c r="H252" s="120"/>
      <c r="I252" s="56"/>
      <c r="J252" s="56"/>
    </row>
    <row r="253" spans="1:15" ht="18.75">
      <c r="A253" s="56"/>
      <c r="B253" s="56"/>
      <c r="C253" s="56"/>
      <c r="D253" s="56"/>
      <c r="E253" s="56"/>
      <c r="F253" s="56"/>
      <c r="G253" s="56"/>
      <c r="H253" s="56"/>
      <c r="I253" s="56"/>
      <c r="J253" s="56"/>
    </row>
    <row r="254" spans="1:15" ht="18.75">
      <c r="A254" s="56"/>
      <c r="B254" s="56"/>
      <c r="C254" s="56"/>
      <c r="D254" s="56"/>
      <c r="E254" s="56"/>
      <c r="F254" s="56"/>
      <c r="G254" s="56"/>
      <c r="H254" s="56"/>
      <c r="I254" s="56"/>
      <c r="J254" s="56"/>
    </row>
    <row r="255" spans="1:15" ht="18.75">
      <c r="A255" s="56"/>
      <c r="B255" s="364"/>
      <c r="C255" s="365"/>
      <c r="D255" s="365"/>
      <c r="E255" s="365"/>
      <c r="F255" s="365"/>
      <c r="G255" s="365"/>
      <c r="H255" s="56"/>
      <c r="I255" s="56"/>
      <c r="J255" s="56"/>
    </row>
    <row r="256" spans="1:15" ht="18.75">
      <c r="A256" s="56"/>
      <c r="B256" s="365"/>
      <c r="C256" s="365"/>
      <c r="D256" s="365"/>
      <c r="E256" s="365"/>
      <c r="F256" s="365"/>
      <c r="G256" s="365"/>
      <c r="H256" s="56"/>
      <c r="I256" s="56"/>
      <c r="J256" s="56"/>
    </row>
    <row r="257" spans="1:13" ht="18.75">
      <c r="A257" s="56"/>
      <c r="B257" s="56"/>
      <c r="C257" s="56"/>
      <c r="D257" s="56"/>
      <c r="E257" s="56"/>
      <c r="F257" s="56"/>
      <c r="G257" s="56"/>
      <c r="H257" s="56"/>
      <c r="I257" s="56"/>
      <c r="J257" s="56"/>
    </row>
    <row r="258" spans="1:13" ht="18.75">
      <c r="A258" s="56"/>
      <c r="B258" s="56"/>
      <c r="C258" s="56"/>
      <c r="D258" s="56"/>
      <c r="E258" s="56"/>
      <c r="F258" s="56"/>
      <c r="G258" s="56"/>
      <c r="H258" s="56"/>
      <c r="I258" s="56"/>
      <c r="J258" s="56"/>
    </row>
    <row r="259" spans="1:13" ht="19.5" thickBot="1">
      <c r="A259" s="56"/>
      <c r="B259" s="56"/>
      <c r="C259" s="56"/>
      <c r="D259" s="56"/>
      <c r="E259" s="56"/>
      <c r="F259" s="56"/>
      <c r="G259" s="56"/>
      <c r="H259" s="56"/>
      <c r="I259" s="56"/>
      <c r="J259" s="56"/>
    </row>
    <row r="260" spans="1:13" ht="19.5" thickBot="1">
      <c r="A260" s="56"/>
      <c r="B260" s="1116" t="s">
        <v>673</v>
      </c>
      <c r="C260" s="1117"/>
      <c r="D260" s="1118"/>
      <c r="E260" s="346">
        <f>H243+H244+H245+H246+F249+F250+F251+F252</f>
        <v>87174.41578700488</v>
      </c>
      <c r="F260" s="347"/>
      <c r="G260" s="347"/>
      <c r="H260" s="348"/>
      <c r="I260" s="56"/>
      <c r="J260" s="56"/>
    </row>
    <row r="261" spans="1:13" ht="18.75">
      <c r="A261" s="56"/>
      <c r="B261" s="56"/>
      <c r="C261" s="56"/>
      <c r="D261" s="56"/>
      <c r="E261" s="56"/>
      <c r="F261" s="56"/>
      <c r="G261" s="56"/>
      <c r="H261" s="56"/>
      <c r="I261" s="56"/>
      <c r="J261" s="56"/>
    </row>
    <row r="262" spans="1:13" ht="19.5" thickBot="1">
      <c r="A262" s="56"/>
      <c r="B262" s="56"/>
      <c r="C262" s="56"/>
      <c r="D262" s="56"/>
      <c r="E262" s="56"/>
      <c r="F262" s="56"/>
      <c r="G262" s="56"/>
      <c r="H262" s="56"/>
      <c r="I262" s="56"/>
      <c r="J262" s="56"/>
    </row>
    <row r="263" spans="1:13" ht="24" thickBot="1">
      <c r="A263" s="56"/>
      <c r="B263" s="361" t="s">
        <v>686</v>
      </c>
      <c r="C263" s="362"/>
      <c r="D263" s="362"/>
      <c r="E263" s="362"/>
      <c r="F263" s="362"/>
      <c r="G263" s="362"/>
      <c r="H263" s="362"/>
      <c r="I263" s="56"/>
      <c r="J263" s="56"/>
    </row>
    <row r="264" spans="1:13" ht="24" thickBot="1">
      <c r="A264" s="56"/>
      <c r="B264" s="56"/>
      <c r="C264" s="56"/>
      <c r="D264" s="56"/>
      <c r="E264" s="56"/>
      <c r="F264" s="56"/>
      <c r="G264" s="56"/>
      <c r="H264" s="56"/>
      <c r="I264" s="362"/>
      <c r="J264" s="362"/>
      <c r="K264" s="362"/>
      <c r="L264" s="362"/>
      <c r="M264" s="363"/>
    </row>
    <row r="265" spans="1:13" ht="18.75">
      <c r="A265" s="56"/>
      <c r="B265" s="91" t="s">
        <v>685</v>
      </c>
      <c r="C265" s="91" t="s">
        <v>684</v>
      </c>
      <c r="D265" s="56"/>
      <c r="E265" s="56"/>
      <c r="F265" s="56"/>
      <c r="G265" s="56"/>
      <c r="H265" s="56"/>
      <c r="I265" s="56"/>
      <c r="J265" s="56"/>
    </row>
    <row r="266" spans="1:13" ht="18.75">
      <c r="A266" s="56"/>
      <c r="B266" s="217">
        <f>B67</f>
        <v>0.06</v>
      </c>
      <c r="C266" s="218">
        <f>C17+H37+G48+F57+E72+J94+E237+E260</f>
        <v>279715.52253627393</v>
      </c>
      <c r="D266" s="56"/>
      <c r="E266" s="56"/>
      <c r="F266" s="56"/>
      <c r="G266" s="56"/>
      <c r="H266" s="56"/>
      <c r="I266" s="56"/>
      <c r="J266" s="56"/>
    </row>
    <row r="267" spans="1:13" ht="18.75">
      <c r="A267" s="56"/>
      <c r="B267" s="217">
        <f>B97</f>
        <v>0.12</v>
      </c>
      <c r="C267" s="218">
        <f>C17+H37+G48+F57+E237+E260+E102+J124</f>
        <v>264361.27454305138</v>
      </c>
      <c r="D267" s="56"/>
      <c r="E267" s="56"/>
      <c r="F267" s="56"/>
      <c r="G267" s="56"/>
      <c r="H267" s="56"/>
      <c r="I267" s="56"/>
      <c r="J267" s="56"/>
    </row>
    <row r="268" spans="1:13" ht="18.75">
      <c r="A268" s="56"/>
      <c r="B268" s="217">
        <f>B130</f>
        <v>0.5</v>
      </c>
      <c r="C268" s="218">
        <f>C17+H37+G48+F57+E237+E260+E135+J157</f>
        <v>221699.7986563092</v>
      </c>
      <c r="D268" s="56"/>
      <c r="E268" s="56"/>
      <c r="F268" s="56"/>
      <c r="G268" s="56"/>
      <c r="H268" s="56"/>
      <c r="I268" s="56"/>
      <c r="J268" s="56"/>
    </row>
    <row r="269" spans="1:13" ht="18.75">
      <c r="A269" s="56"/>
      <c r="B269" s="217">
        <f>B161</f>
        <v>1</v>
      </c>
      <c r="C269" s="218">
        <f>C17+H37+G48+F57+E237+E260+E195+J216</f>
        <v>182400.35201632924</v>
      </c>
      <c r="D269" s="56"/>
      <c r="E269" s="56"/>
      <c r="F269" s="56"/>
      <c r="G269" s="56"/>
      <c r="H269" s="56"/>
      <c r="I269" s="56"/>
      <c r="J269" s="56"/>
    </row>
    <row r="270" spans="1:13" ht="18.75">
      <c r="A270" s="56"/>
      <c r="B270" s="217">
        <f>B190</f>
        <v>3.8</v>
      </c>
      <c r="C270" s="218">
        <f>C17+H37+G48+F57+E237+E260</f>
        <v>149144.71176075685</v>
      </c>
      <c r="D270" s="56"/>
      <c r="E270" s="56"/>
      <c r="F270" s="56"/>
      <c r="G270" s="56"/>
      <c r="H270" s="56"/>
      <c r="I270" s="56"/>
      <c r="J270" s="56"/>
    </row>
    <row r="271" spans="1:13" ht="18.75">
      <c r="A271" s="56"/>
      <c r="C271" s="56" t="s">
        <v>1303</v>
      </c>
      <c r="D271" s="56"/>
      <c r="E271" s="56"/>
      <c r="F271" s="56"/>
      <c r="G271" s="56"/>
      <c r="H271" s="56"/>
      <c r="I271" s="56"/>
      <c r="J271" s="56"/>
    </row>
    <row r="272" spans="1:13" ht="18.75">
      <c r="A272" s="56"/>
      <c r="B272" s="56"/>
      <c r="C272" s="56"/>
      <c r="D272" s="56"/>
      <c r="E272" s="56"/>
      <c r="F272" s="56"/>
      <c r="G272" s="56"/>
      <c r="H272" s="56"/>
      <c r="I272" s="56"/>
      <c r="J272" s="56"/>
    </row>
    <row r="273" spans="1:10" ht="21">
      <c r="A273" s="56"/>
      <c r="B273" s="1131" t="s">
        <v>1306</v>
      </c>
      <c r="C273" s="1131"/>
      <c r="D273" s="385">
        <v>0.06</v>
      </c>
      <c r="E273" s="384">
        <v>0.12</v>
      </c>
      <c r="F273" s="384">
        <v>0.5</v>
      </c>
      <c r="G273" s="384">
        <v>1</v>
      </c>
      <c r="H273" s="385">
        <v>3.8</v>
      </c>
      <c r="I273" s="56"/>
      <c r="J273" s="56"/>
    </row>
    <row r="274" spans="1:10" ht="18.75">
      <c r="A274" s="56"/>
      <c r="B274" s="1134" t="s">
        <v>1384</v>
      </c>
      <c r="C274" s="1134"/>
      <c r="D274" s="386">
        <f>(C266/'Jabón de clorhexidina '!C337)+D280</f>
        <v>5.3603280988858699E-2</v>
      </c>
      <c r="E274" s="386">
        <f>(C267/'Jabón de clorhexidina '!C338)+E280</f>
        <v>5.3406162068914506E-2</v>
      </c>
      <c r="F274" s="386">
        <f>(C268/'Jabón de clorhexidina '!C339)+F280</f>
        <v>6.2858061402944282E-2</v>
      </c>
      <c r="G274" s="386">
        <f>(C269/'Jabón de clorhexidina '!C340)+G280</f>
        <v>7.2352621229716502E-2</v>
      </c>
      <c r="H274" s="386">
        <f>(C270/'Jabón de clorhexidina '!C341)+H280</f>
        <v>0.11592451155438592</v>
      </c>
      <c r="I274" s="56"/>
      <c r="J274" s="56"/>
    </row>
    <row r="275" spans="1:10" ht="18.75">
      <c r="A275" s="56"/>
      <c r="B275" s="1134" t="s">
        <v>1385</v>
      </c>
      <c r="C275" s="1134"/>
      <c r="D275" s="386">
        <f>(C266/'Clorhexidina Enjuague bucal'!C333)+D280</f>
        <v>0.18320732499722453</v>
      </c>
      <c r="E275" s="386">
        <f>C267/'Clorhexidina Enjuague bucal'!C334</f>
        <v>0.12682259436320267</v>
      </c>
      <c r="F275" s="386">
        <f>(C268/'Clorhexidina Enjuague bucal'!C335)+F280</f>
        <v>0.16857869441510481</v>
      </c>
      <c r="G275" s="386">
        <f>(C269/'Clorhexidina Enjuague bucal'!C336)+G280</f>
        <v>0.16108469250935609</v>
      </c>
      <c r="H275" s="386">
        <f>(C270/'Clorhexidina Enjuague bucal'!C337)+H280</f>
        <v>0.18973565175605672</v>
      </c>
      <c r="I275" s="56"/>
      <c r="J275" s="56"/>
    </row>
    <row r="276" spans="1:10" ht="18.75">
      <c r="A276" s="56"/>
      <c r="B276" s="1134" t="s">
        <v>1386</v>
      </c>
      <c r="C276" s="1134"/>
      <c r="D276" s="386">
        <f>(C266/'Solución de Clorhexidina 2,3% '!C329)+D280</f>
        <v>0.19756093141486869</v>
      </c>
      <c r="E276" s="386">
        <f>(C267/'Solución de Clorhexidina 2,3% '!C330)+E280</f>
        <v>0.19059981634223405</v>
      </c>
      <c r="F276" s="386">
        <f>(C268/'Solución de Clorhexidina 2,3% '!C331)+F280</f>
        <v>0.18064785382920026</v>
      </c>
      <c r="G276" s="386">
        <f>(C269/'Solución de Clorhexidina 2,3% '!C332)+G280</f>
        <v>0.17143055316316713</v>
      </c>
      <c r="H276" s="386">
        <f>(C270/'Solución de Clorhexidina 2,3% '!C333)+H280</f>
        <v>0.19850017332431613</v>
      </c>
      <c r="I276" s="56"/>
      <c r="J276" s="56"/>
    </row>
    <row r="277" spans="1:10" ht="18.75">
      <c r="A277" s="56"/>
      <c r="B277" s="1134" t="s">
        <v>1387</v>
      </c>
      <c r="C277" s="1134"/>
      <c r="D277" s="386">
        <f>(C266/'Clorhexidina con alcohol'!C329)+D280</f>
        <v>0.10306120581954478</v>
      </c>
      <c r="E277" s="386">
        <f>(C267/'Clorhexidina con alcohol'!C330)+E280</f>
        <v>0.10029504259518715</v>
      </c>
      <c r="F277" s="386">
        <f>(C268/'Clorhexidina con alcohol'!C331)+F280</f>
        <v>0.10252378664770048</v>
      </c>
      <c r="G277" s="386">
        <f>(C269/'Clorhexidina con alcohol'!C332)+G280</f>
        <v>0.10525156427930621</v>
      </c>
      <c r="H277" s="386">
        <f>(C270/'Clorhexidina con alcohol'!C333)+H280</f>
        <v>0.14301087730109102</v>
      </c>
      <c r="I277" s="56"/>
      <c r="J277" s="56"/>
    </row>
    <row r="278" spans="1:10" ht="18.75">
      <c r="A278" s="56"/>
      <c r="B278" s="56"/>
      <c r="C278" s="56"/>
      <c r="D278" s="56"/>
      <c r="E278" s="56"/>
      <c r="F278" s="56"/>
      <c r="G278" s="56"/>
      <c r="H278" s="56"/>
      <c r="I278" s="56"/>
      <c r="J278" s="56"/>
    </row>
    <row r="279" spans="1:10" ht="21">
      <c r="A279" s="56"/>
      <c r="B279" s="1131" t="s">
        <v>685</v>
      </c>
      <c r="C279" s="1131"/>
      <c r="D279" s="385">
        <v>0.06</v>
      </c>
      <c r="E279" s="384">
        <v>0.12</v>
      </c>
      <c r="F279" s="384">
        <v>0.5</v>
      </c>
      <c r="G279" s="384">
        <v>1</v>
      </c>
      <c r="H279" s="385">
        <v>3.8</v>
      </c>
      <c r="I279" s="56"/>
      <c r="J279" s="56"/>
    </row>
    <row r="280" spans="1:10" ht="18.75">
      <c r="A280" s="56"/>
      <c r="B280" s="1132"/>
      <c r="C280" s="1133"/>
      <c r="D280" s="389">
        <v>0.05</v>
      </c>
      <c r="E280" s="389">
        <v>0.05</v>
      </c>
      <c r="F280" s="389">
        <v>0.06</v>
      </c>
      <c r="G280" s="390">
        <v>7.0000000000000007E-2</v>
      </c>
      <c r="H280" s="390">
        <v>0.114</v>
      </c>
      <c r="I280" s="56"/>
      <c r="J280" s="56"/>
    </row>
    <row r="281" spans="1:10" ht="18.75">
      <c r="A281" s="56"/>
      <c r="B281" s="56"/>
      <c r="C281" s="56"/>
      <c r="D281" s="56"/>
      <c r="E281" s="56"/>
      <c r="F281" s="56"/>
      <c r="G281" s="56"/>
      <c r="H281" s="56"/>
      <c r="I281" s="56"/>
      <c r="J281" s="56"/>
    </row>
    <row r="282" spans="1:10" ht="18.75">
      <c r="A282" s="56"/>
      <c r="B282" s="56"/>
      <c r="C282" s="56"/>
      <c r="D282" s="56"/>
      <c r="E282" s="56"/>
      <c r="F282" s="56"/>
      <c r="G282" s="56"/>
      <c r="H282" s="56"/>
      <c r="I282" s="56"/>
      <c r="J282" s="56"/>
    </row>
    <row r="283" spans="1:10" ht="18.75">
      <c r="A283" s="56"/>
      <c r="B283" s="56"/>
      <c r="C283" s="56"/>
      <c r="D283" s="56"/>
      <c r="E283" s="56"/>
      <c r="F283" s="56"/>
      <c r="G283" s="56"/>
      <c r="H283" s="56"/>
      <c r="I283" s="56"/>
      <c r="J283" s="56"/>
    </row>
    <row r="284" spans="1:10" ht="18.75">
      <c r="A284" s="56"/>
      <c r="B284" s="56"/>
      <c r="C284" s="56"/>
      <c r="D284" s="56"/>
      <c r="E284" s="56"/>
      <c r="F284" s="56"/>
      <c r="G284" s="56"/>
      <c r="H284" s="56"/>
      <c r="I284" s="56"/>
      <c r="J284" s="56"/>
    </row>
    <row r="285" spans="1:10" ht="18.75">
      <c r="A285" s="56"/>
      <c r="B285" s="56"/>
      <c r="C285" s="56"/>
      <c r="D285" s="56"/>
      <c r="E285" s="56"/>
      <c r="F285" s="56"/>
      <c r="G285" s="56"/>
      <c r="H285" s="56"/>
      <c r="I285" s="56"/>
      <c r="J285" s="56"/>
    </row>
    <row r="286" spans="1:10" ht="18.75">
      <c r="A286" s="56"/>
      <c r="B286" s="56"/>
      <c r="C286" s="56"/>
      <c r="D286" s="56"/>
      <c r="E286" s="56"/>
      <c r="F286" s="56"/>
      <c r="G286" s="56"/>
      <c r="H286" s="56"/>
      <c r="I286" s="56"/>
      <c r="J286" s="56"/>
    </row>
    <row r="287" spans="1:10" ht="18.75">
      <c r="A287" s="56"/>
      <c r="B287" s="56"/>
      <c r="C287" s="56"/>
      <c r="D287" s="56"/>
      <c r="E287" s="56"/>
      <c r="F287" s="56"/>
      <c r="G287" s="56"/>
      <c r="H287" s="56"/>
      <c r="I287" s="56"/>
      <c r="J287" s="56"/>
    </row>
    <row r="288" spans="1:10" ht="18.75">
      <c r="A288" s="56"/>
      <c r="B288" s="56"/>
      <c r="C288" s="56"/>
      <c r="D288" s="56"/>
      <c r="E288" s="56"/>
      <c r="F288" s="56"/>
      <c r="G288" s="56"/>
      <c r="H288" s="56"/>
      <c r="I288" s="56"/>
      <c r="J288" s="56"/>
    </row>
    <row r="289" spans="1:10" ht="18.75">
      <c r="A289" s="56"/>
      <c r="B289" s="56"/>
      <c r="C289" s="56"/>
      <c r="D289" s="56"/>
      <c r="E289" s="56"/>
      <c r="F289" s="56"/>
      <c r="G289" s="56"/>
      <c r="H289" s="56"/>
      <c r="I289" s="56"/>
      <c r="J289" s="56"/>
    </row>
    <row r="290" spans="1:10" ht="18.75">
      <c r="A290" s="56"/>
      <c r="B290" s="56"/>
      <c r="C290" s="56"/>
      <c r="D290" s="56"/>
      <c r="E290" s="56"/>
      <c r="F290" s="56"/>
      <c r="G290" s="56"/>
      <c r="H290" s="56"/>
      <c r="I290" s="56"/>
      <c r="J290" s="56"/>
    </row>
    <row r="291" spans="1:10" ht="18.75">
      <c r="A291" s="56"/>
      <c r="B291" s="56"/>
      <c r="C291" s="56"/>
      <c r="D291" s="56"/>
      <c r="E291" s="56"/>
      <c r="F291" s="56"/>
      <c r="G291" s="56"/>
      <c r="H291" s="56"/>
      <c r="I291" s="56"/>
      <c r="J291" s="56"/>
    </row>
    <row r="292" spans="1:10" ht="18.75">
      <c r="A292" s="56"/>
      <c r="B292" s="56"/>
      <c r="C292" s="56"/>
      <c r="D292" s="56"/>
      <c r="E292" s="56"/>
      <c r="F292" s="56"/>
      <c r="G292" s="56"/>
      <c r="H292" s="56"/>
      <c r="I292" s="56"/>
      <c r="J292" s="56"/>
    </row>
    <row r="293" spans="1:10" ht="18.75">
      <c r="A293" s="56"/>
      <c r="B293" s="56"/>
      <c r="C293" s="56"/>
      <c r="D293" s="56"/>
      <c r="E293" s="56"/>
      <c r="F293" s="56"/>
      <c r="G293" s="56"/>
      <c r="H293" s="56"/>
      <c r="I293" s="56"/>
      <c r="J293" s="56"/>
    </row>
    <row r="294" spans="1:10" ht="18.75">
      <c r="A294" s="56"/>
      <c r="B294" s="56"/>
      <c r="C294" s="56"/>
      <c r="D294" s="56"/>
      <c r="E294" s="56"/>
      <c r="F294" s="56"/>
      <c r="G294" s="56"/>
      <c r="H294" s="56"/>
      <c r="I294" s="56"/>
      <c r="J294" s="56"/>
    </row>
    <row r="295" spans="1:10" ht="18.75">
      <c r="A295" s="56"/>
      <c r="B295" s="56"/>
      <c r="C295" s="56"/>
      <c r="D295" s="56"/>
      <c r="E295" s="56"/>
      <c r="F295" s="56"/>
      <c r="G295" s="56"/>
      <c r="H295" s="56"/>
      <c r="I295" s="56"/>
      <c r="J295" s="56"/>
    </row>
    <row r="296" spans="1:10" ht="18.75">
      <c r="A296" s="56"/>
      <c r="B296" s="56"/>
      <c r="C296" s="56"/>
      <c r="D296" s="56"/>
      <c r="E296" s="56"/>
      <c r="F296" s="56"/>
      <c r="G296" s="56"/>
      <c r="H296" s="56"/>
      <c r="I296" s="56"/>
      <c r="J296" s="56"/>
    </row>
    <row r="297" spans="1:10" ht="18.75">
      <c r="A297" s="56"/>
      <c r="B297" s="56"/>
      <c r="C297" s="56"/>
      <c r="D297" s="56"/>
      <c r="E297" s="56"/>
      <c r="F297" s="56"/>
      <c r="G297" s="56"/>
      <c r="H297" s="56"/>
      <c r="I297" s="56"/>
      <c r="J297" s="56"/>
    </row>
    <row r="298" spans="1:10" ht="18.75">
      <c r="A298" s="56"/>
      <c r="B298" s="56"/>
      <c r="C298" s="56"/>
      <c r="D298" s="56"/>
      <c r="E298" s="56"/>
      <c r="F298" s="56"/>
      <c r="G298" s="56"/>
      <c r="H298" s="56"/>
      <c r="I298" s="56"/>
      <c r="J298" s="56"/>
    </row>
    <row r="299" spans="1:10" ht="18.75">
      <c r="A299" s="56"/>
      <c r="B299" s="56"/>
      <c r="C299" s="56"/>
      <c r="D299" s="56"/>
      <c r="E299" s="56"/>
      <c r="F299" s="56"/>
      <c r="G299" s="56"/>
      <c r="H299" s="56"/>
      <c r="I299" s="56"/>
      <c r="J299" s="56"/>
    </row>
    <row r="300" spans="1:10" ht="18.75">
      <c r="A300" s="56"/>
      <c r="B300" s="56"/>
      <c r="C300" s="56"/>
      <c r="D300" s="56"/>
      <c r="E300" s="56"/>
      <c r="F300" s="56"/>
      <c r="G300" s="56"/>
      <c r="H300" s="56"/>
      <c r="I300" s="56"/>
      <c r="J300" s="56"/>
    </row>
    <row r="301" spans="1:10" ht="18.75">
      <c r="A301" s="56"/>
      <c r="B301" s="56"/>
      <c r="C301" s="56"/>
      <c r="D301" s="56"/>
      <c r="E301" s="56"/>
      <c r="F301" s="56"/>
      <c r="G301" s="56"/>
      <c r="H301" s="56"/>
      <c r="I301" s="56"/>
      <c r="J301" s="56"/>
    </row>
    <row r="302" spans="1:10" ht="18.75">
      <c r="A302" s="56"/>
      <c r="B302" s="56"/>
      <c r="C302" s="56"/>
      <c r="D302" s="56"/>
      <c r="E302" s="56"/>
      <c r="F302" s="56"/>
      <c r="G302" s="56"/>
      <c r="H302" s="56"/>
      <c r="I302" s="56"/>
      <c r="J302" s="56"/>
    </row>
    <row r="303" spans="1:10" ht="18.75">
      <c r="A303" s="56"/>
      <c r="B303" s="56"/>
      <c r="C303" s="56"/>
      <c r="D303" s="56"/>
      <c r="E303" s="56"/>
      <c r="F303" s="56"/>
      <c r="G303" s="56"/>
      <c r="H303" s="56"/>
      <c r="I303" s="56"/>
      <c r="J303" s="56"/>
    </row>
    <row r="304" spans="1:10" ht="18.75">
      <c r="A304" s="56"/>
      <c r="B304" s="56"/>
      <c r="C304" s="56"/>
      <c r="D304" s="56"/>
      <c r="E304" s="56"/>
      <c r="F304" s="56"/>
      <c r="G304" s="56"/>
      <c r="H304" s="56"/>
      <c r="I304" s="56"/>
      <c r="J304" s="56"/>
    </row>
    <row r="305" spans="1:10" ht="18.75">
      <c r="A305" s="56"/>
      <c r="B305" s="56"/>
      <c r="C305" s="56"/>
      <c r="D305" s="56"/>
      <c r="E305" s="56"/>
      <c r="F305" s="56"/>
      <c r="G305" s="56"/>
      <c r="H305" s="56"/>
      <c r="I305" s="56"/>
      <c r="J305" s="56"/>
    </row>
    <row r="306" spans="1:10" ht="18.75">
      <c r="A306" s="56"/>
      <c r="B306" s="56"/>
      <c r="C306" s="56"/>
      <c r="D306" s="56"/>
      <c r="E306" s="56"/>
      <c r="F306" s="56"/>
      <c r="G306" s="56"/>
      <c r="H306" s="56"/>
      <c r="I306" s="56"/>
      <c r="J306" s="56"/>
    </row>
    <row r="307" spans="1:10" ht="18.75">
      <c r="A307" s="56"/>
      <c r="B307" s="56"/>
      <c r="C307" s="56"/>
      <c r="D307" s="56"/>
      <c r="E307" s="56"/>
      <c r="F307" s="56"/>
      <c r="G307" s="56"/>
      <c r="H307" s="56"/>
      <c r="I307" s="56"/>
      <c r="J307" s="56"/>
    </row>
    <row r="308" spans="1:10" ht="18.75">
      <c r="A308" s="56"/>
      <c r="B308" s="56"/>
      <c r="C308" s="56"/>
      <c r="D308" s="56"/>
      <c r="E308" s="56"/>
      <c r="F308" s="56"/>
      <c r="G308" s="56"/>
      <c r="H308" s="56"/>
      <c r="I308" s="56"/>
      <c r="J308" s="56"/>
    </row>
    <row r="309" spans="1:10" ht="18.75">
      <c r="A309" s="56"/>
      <c r="B309" s="56"/>
      <c r="C309" s="56"/>
      <c r="D309" s="56"/>
      <c r="E309" s="56"/>
      <c r="F309" s="56"/>
      <c r="G309" s="56"/>
      <c r="H309" s="56"/>
      <c r="I309" s="56"/>
      <c r="J309" s="56"/>
    </row>
    <row r="310" spans="1:10" ht="18.75">
      <c r="A310" s="56"/>
      <c r="B310" s="56"/>
      <c r="C310" s="56"/>
      <c r="D310" s="56"/>
      <c r="E310" s="56"/>
      <c r="F310" s="56"/>
      <c r="G310" s="56"/>
      <c r="H310" s="56"/>
      <c r="I310" s="56"/>
      <c r="J310" s="56"/>
    </row>
    <row r="311" spans="1:10" ht="18.75">
      <c r="A311" s="56"/>
      <c r="B311" s="56"/>
      <c r="C311" s="56"/>
      <c r="D311" s="56"/>
      <c r="E311" s="56"/>
      <c r="F311" s="56"/>
      <c r="G311" s="56"/>
      <c r="H311" s="56"/>
      <c r="I311" s="56"/>
      <c r="J311" s="56"/>
    </row>
    <row r="312" spans="1:10" ht="18.75">
      <c r="A312" s="56"/>
      <c r="B312" s="56"/>
      <c r="C312" s="56"/>
      <c r="D312" s="56"/>
      <c r="E312" s="56"/>
      <c r="F312" s="56"/>
      <c r="G312" s="56"/>
      <c r="H312" s="56"/>
      <c r="I312" s="56"/>
      <c r="J312" s="56"/>
    </row>
    <row r="313" spans="1:10" ht="18.75">
      <c r="A313" s="56"/>
      <c r="B313" s="56"/>
      <c r="C313" s="56"/>
      <c r="D313" s="56"/>
      <c r="E313" s="56"/>
      <c r="F313" s="56"/>
      <c r="G313" s="56"/>
      <c r="H313" s="56"/>
      <c r="I313" s="56"/>
      <c r="J313" s="56"/>
    </row>
    <row r="314" spans="1:10" ht="18.75">
      <c r="A314" s="56"/>
      <c r="B314" s="56"/>
      <c r="C314" s="56"/>
      <c r="D314" s="56"/>
      <c r="E314" s="56"/>
      <c r="F314" s="56"/>
      <c r="G314" s="56"/>
      <c r="H314" s="56"/>
      <c r="I314" s="56"/>
      <c r="J314" s="56"/>
    </row>
    <row r="315" spans="1:10" ht="18.75">
      <c r="A315" s="56"/>
      <c r="B315" s="56"/>
      <c r="C315" s="56"/>
      <c r="D315" s="56"/>
      <c r="E315" s="56"/>
      <c r="F315" s="56"/>
      <c r="G315" s="56"/>
      <c r="H315" s="56"/>
      <c r="I315" s="56"/>
      <c r="J315" s="56"/>
    </row>
    <row r="316" spans="1:10" ht="18.75">
      <c r="A316" s="56"/>
      <c r="B316" s="56"/>
      <c r="C316" s="56"/>
      <c r="D316" s="56"/>
      <c r="E316" s="56"/>
      <c r="F316" s="56"/>
      <c r="G316" s="56"/>
      <c r="H316" s="56"/>
      <c r="I316" s="56"/>
      <c r="J316" s="56"/>
    </row>
    <row r="317" spans="1:10" ht="18.75">
      <c r="A317" s="56"/>
      <c r="B317" s="56"/>
      <c r="C317" s="56"/>
      <c r="D317" s="56"/>
      <c r="E317" s="56"/>
      <c r="F317" s="56"/>
      <c r="G317" s="56"/>
      <c r="H317" s="56"/>
      <c r="I317" s="56"/>
      <c r="J317" s="56"/>
    </row>
    <row r="318" spans="1:10" ht="18.75">
      <c r="A318" s="56"/>
      <c r="B318" s="56"/>
      <c r="C318" s="56"/>
      <c r="D318" s="56"/>
      <c r="E318" s="56"/>
      <c r="F318" s="56"/>
      <c r="G318" s="56"/>
      <c r="H318" s="56"/>
      <c r="I318" s="56"/>
      <c r="J318" s="56"/>
    </row>
    <row r="319" spans="1:10" ht="18.75">
      <c r="A319" s="56"/>
      <c r="B319" s="56"/>
      <c r="C319" s="56"/>
      <c r="D319" s="56"/>
      <c r="E319" s="56"/>
      <c r="F319" s="56"/>
      <c r="G319" s="56"/>
      <c r="H319" s="56"/>
      <c r="I319" s="56"/>
      <c r="J319" s="56"/>
    </row>
    <row r="320" spans="1:10" ht="18.75">
      <c r="A320" s="56"/>
      <c r="B320" s="56"/>
      <c r="C320" s="56"/>
      <c r="D320" s="56"/>
      <c r="E320" s="56"/>
      <c r="F320" s="56"/>
      <c r="G320" s="56"/>
      <c r="H320" s="56"/>
      <c r="I320" s="56"/>
      <c r="J320" s="56"/>
    </row>
    <row r="321" spans="1:10" ht="18.75">
      <c r="A321" s="56"/>
      <c r="B321" s="56"/>
      <c r="C321" s="56"/>
      <c r="D321" s="56"/>
      <c r="E321" s="56"/>
      <c r="F321" s="56"/>
      <c r="G321" s="56"/>
      <c r="H321" s="56"/>
      <c r="I321" s="56"/>
      <c r="J321" s="56"/>
    </row>
    <row r="322" spans="1:10" ht="18.75">
      <c r="A322" s="56"/>
      <c r="B322" s="56"/>
      <c r="C322" s="56"/>
      <c r="D322" s="56"/>
      <c r="E322" s="56"/>
      <c r="F322" s="56"/>
      <c r="G322" s="56"/>
      <c r="H322" s="56"/>
      <c r="I322" s="56"/>
      <c r="J322" s="56"/>
    </row>
    <row r="323" spans="1:10" ht="18.75">
      <c r="A323" s="56"/>
      <c r="B323" s="56"/>
      <c r="C323" s="56"/>
      <c r="D323" s="56"/>
      <c r="E323" s="56"/>
      <c r="F323" s="56"/>
      <c r="G323" s="56"/>
      <c r="H323" s="56"/>
      <c r="I323" s="56"/>
      <c r="J323" s="56"/>
    </row>
    <row r="324" spans="1:10" ht="18.75">
      <c r="A324" s="56"/>
      <c r="B324" s="56"/>
      <c r="C324" s="56"/>
      <c r="D324" s="56"/>
      <c r="E324" s="56"/>
      <c r="F324" s="56"/>
      <c r="G324" s="56"/>
      <c r="H324" s="56"/>
      <c r="I324" s="56"/>
      <c r="J324" s="56"/>
    </row>
    <row r="325" spans="1:10" ht="18.75">
      <c r="A325" s="56"/>
      <c r="B325" s="56"/>
      <c r="C325" s="56"/>
      <c r="D325" s="56"/>
      <c r="E325" s="56"/>
      <c r="F325" s="56"/>
      <c r="G325" s="56"/>
      <c r="H325" s="56"/>
      <c r="I325" s="56"/>
      <c r="J325" s="56"/>
    </row>
    <row r="326" spans="1:10" ht="18.75">
      <c r="A326" s="56"/>
      <c r="B326" s="56"/>
      <c r="C326" s="56"/>
      <c r="D326" s="56"/>
      <c r="E326" s="56"/>
      <c r="F326" s="56"/>
      <c r="G326" s="56"/>
      <c r="H326" s="56"/>
      <c r="I326" s="56"/>
      <c r="J326" s="56"/>
    </row>
    <row r="327" spans="1:10" ht="18.75">
      <c r="A327" s="56"/>
      <c r="B327" s="56"/>
      <c r="C327" s="56"/>
      <c r="D327" s="56"/>
      <c r="E327" s="56"/>
      <c r="F327" s="56"/>
      <c r="G327" s="56"/>
      <c r="H327" s="56"/>
      <c r="I327" s="56"/>
      <c r="J327" s="56"/>
    </row>
    <row r="328" spans="1:10" ht="18.75">
      <c r="A328" s="56"/>
      <c r="B328" s="56"/>
      <c r="C328" s="56"/>
      <c r="D328" s="56"/>
      <c r="E328" s="56"/>
      <c r="F328" s="56"/>
      <c r="G328" s="56"/>
      <c r="H328" s="56"/>
      <c r="I328" s="56"/>
      <c r="J328" s="56"/>
    </row>
    <row r="329" spans="1:10" ht="18.75">
      <c r="A329" s="56"/>
      <c r="B329" s="56"/>
      <c r="C329" s="56"/>
      <c r="D329" s="56"/>
      <c r="E329" s="56"/>
      <c r="F329" s="56"/>
      <c r="G329" s="56"/>
      <c r="H329" s="56"/>
      <c r="I329" s="56"/>
      <c r="J329" s="56"/>
    </row>
    <row r="330" spans="1:10" ht="18.75">
      <c r="A330" s="56"/>
      <c r="B330" s="56"/>
      <c r="C330" s="56"/>
      <c r="D330" s="56"/>
      <c r="E330" s="56"/>
      <c r="F330" s="56"/>
      <c r="G330" s="56"/>
      <c r="H330" s="56"/>
      <c r="I330" s="56"/>
      <c r="J330" s="56"/>
    </row>
    <row r="331" spans="1:10" ht="18.75">
      <c r="A331" s="56"/>
      <c r="B331" s="56"/>
      <c r="C331" s="56"/>
      <c r="D331" s="56"/>
      <c r="E331" s="56"/>
      <c r="F331" s="56"/>
      <c r="G331" s="56"/>
      <c r="H331" s="56"/>
      <c r="I331" s="56"/>
      <c r="J331" s="56"/>
    </row>
    <row r="332" spans="1:10" ht="18.75">
      <c r="A332" s="56"/>
      <c r="B332" s="56"/>
      <c r="C332" s="56"/>
      <c r="D332" s="56"/>
      <c r="E332" s="56"/>
      <c r="F332" s="56"/>
      <c r="G332" s="56"/>
      <c r="H332" s="56"/>
      <c r="I332" s="56"/>
      <c r="J332" s="56"/>
    </row>
    <row r="333" spans="1:10" ht="18.75">
      <c r="A333" s="56"/>
      <c r="B333" s="56"/>
      <c r="C333" s="56"/>
      <c r="D333" s="56"/>
      <c r="E333" s="56"/>
      <c r="F333" s="56"/>
      <c r="G333" s="56"/>
      <c r="H333" s="56"/>
      <c r="I333" s="56"/>
      <c r="J333" s="56"/>
    </row>
    <row r="334" spans="1:10" ht="18.75">
      <c r="A334" s="56"/>
      <c r="B334" s="56"/>
      <c r="C334" s="56"/>
      <c r="D334" s="56"/>
      <c r="E334" s="56"/>
      <c r="F334" s="56"/>
      <c r="G334" s="56"/>
      <c r="H334" s="56"/>
      <c r="I334" s="56"/>
      <c r="J334" s="56"/>
    </row>
    <row r="335" spans="1:10" ht="18.75">
      <c r="A335" s="56"/>
      <c r="B335" s="56"/>
      <c r="C335" s="56"/>
      <c r="D335" s="56"/>
      <c r="E335" s="56"/>
      <c r="F335" s="56"/>
      <c r="G335" s="56"/>
      <c r="H335" s="56"/>
      <c r="I335" s="56"/>
      <c r="J335" s="56"/>
    </row>
    <row r="336" spans="1:10" ht="18.75">
      <c r="A336" s="56"/>
      <c r="B336" s="56"/>
      <c r="C336" s="56"/>
      <c r="D336" s="56"/>
      <c r="E336" s="56"/>
      <c r="F336" s="56"/>
      <c r="G336" s="56"/>
      <c r="H336" s="56"/>
      <c r="I336" s="56"/>
      <c r="J336" s="56"/>
    </row>
    <row r="337" spans="1:10" ht="18.75">
      <c r="A337" s="56"/>
      <c r="B337" s="56"/>
      <c r="C337" s="56"/>
      <c r="D337" s="56"/>
      <c r="E337" s="56"/>
      <c r="F337" s="56"/>
      <c r="G337" s="56"/>
      <c r="H337" s="56"/>
      <c r="I337" s="56"/>
      <c r="J337" s="56"/>
    </row>
    <row r="338" spans="1:10" ht="18.75">
      <c r="A338" s="56"/>
      <c r="B338" s="56"/>
      <c r="C338" s="56"/>
      <c r="D338" s="56"/>
      <c r="E338" s="56"/>
      <c r="F338" s="56"/>
      <c r="G338" s="56"/>
      <c r="H338" s="56"/>
      <c r="I338" s="56"/>
      <c r="J338" s="56"/>
    </row>
    <row r="339" spans="1:10" ht="18.75">
      <c r="A339" s="56"/>
      <c r="B339" s="56"/>
      <c r="C339" s="56"/>
      <c r="D339" s="56"/>
      <c r="E339" s="56"/>
      <c r="F339" s="56"/>
      <c r="G339" s="56"/>
      <c r="H339" s="56"/>
      <c r="I339" s="56"/>
      <c r="J339" s="56"/>
    </row>
    <row r="340" spans="1:10" ht="18.75">
      <c r="A340" s="56"/>
      <c r="B340" s="56"/>
      <c r="C340" s="56"/>
      <c r="D340" s="56"/>
      <c r="E340" s="56"/>
      <c r="F340" s="56"/>
      <c r="G340" s="56"/>
      <c r="H340" s="56"/>
      <c r="I340" s="56"/>
      <c r="J340" s="56"/>
    </row>
    <row r="341" spans="1:10" ht="18.75">
      <c r="A341" s="56"/>
      <c r="B341" s="56"/>
      <c r="C341" s="56"/>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H1018" s="56"/>
      <c r="I1018" s="56"/>
      <c r="J1018" s="56"/>
    </row>
  </sheetData>
  <mergeCells count="32">
    <mergeCell ref="P50:P51"/>
    <mergeCell ref="M52:M53"/>
    <mergeCell ref="N52:N53"/>
    <mergeCell ref="O52:O53"/>
    <mergeCell ref="P52:P53"/>
    <mergeCell ref="P46:P47"/>
    <mergeCell ref="M48:M49"/>
    <mergeCell ref="N48:N49"/>
    <mergeCell ref="O48:O49"/>
    <mergeCell ref="P48:P49"/>
    <mergeCell ref="B279:C279"/>
    <mergeCell ref="B280:C280"/>
    <mergeCell ref="B273:C273"/>
    <mergeCell ref="B274:C274"/>
    <mergeCell ref="B275:C275"/>
    <mergeCell ref="B276:C276"/>
    <mergeCell ref="B277:C277"/>
    <mergeCell ref="C3:M5"/>
    <mergeCell ref="B14:M14"/>
    <mergeCell ref="D63:G63"/>
    <mergeCell ref="B260:D260"/>
    <mergeCell ref="C221:C222"/>
    <mergeCell ref="D41:I41"/>
    <mergeCell ref="B24:O24"/>
    <mergeCell ref="H26:I26"/>
    <mergeCell ref="C33:C36"/>
    <mergeCell ref="M46:M47"/>
    <mergeCell ref="N46:N47"/>
    <mergeCell ref="O46:O47"/>
    <mergeCell ref="M50:M51"/>
    <mergeCell ref="N50:N51"/>
    <mergeCell ref="O50:O51"/>
  </mergeCells>
  <dataValidations count="9">
    <dataValidation type="list" allowBlank="1" showErrorMessage="1" sqref="D98" xr:uid="{5601CDDF-4A98-4FC7-925A-CB7F614321EA}">
      <formula1>$L$39:$L$77</formula1>
    </dataValidation>
    <dataValidation type="list" allowBlank="1" showErrorMessage="1" sqref="D131" xr:uid="{1E4B5D80-C319-4A25-ADEC-04C60DF26011}">
      <formula1>$L$39:$L$75</formula1>
    </dataValidation>
    <dataValidation type="list" allowBlank="1" showErrorMessage="1" sqref="D191:D192 D99 D69" xr:uid="{103BB678-5714-4AE4-8CD6-75572470DED7}">
      <formula1>$K$39:$K$59</formula1>
    </dataValidation>
    <dataValidation type="list" allowBlank="1" showErrorMessage="1" sqref="D190" xr:uid="{7D4ED6F6-D443-4591-8A01-EB7971C17DB6}">
      <formula1>$K$32:$K$38</formula1>
    </dataValidation>
    <dataValidation type="list" allowBlank="1" showErrorMessage="1" sqref="C42:C43 C57:C58 C39:C40" xr:uid="{A9CF3A92-1919-4CFA-88E3-2EB316DBC9FD}">
      <formula1>#REF!</formula1>
    </dataValidation>
    <dataValidation type="list" allowBlank="1" showErrorMessage="1" sqref="D132" xr:uid="{48D617C1-6B9C-4278-8A51-2546F7B44C01}">
      <formula1>$J$39:$J$75</formula1>
    </dataValidation>
    <dataValidation type="list" allowBlank="1" showErrorMessage="1" sqref="D100 D70 D193" xr:uid="{C428B6A6-A043-4502-A49A-F4263675CABB}">
      <formula1>$K$79:$K$87</formula1>
    </dataValidation>
    <dataValidation type="list" allowBlank="1" showErrorMessage="1" sqref="D133" xr:uid="{0A8DFDEA-8BD8-44AF-98F6-AF7F0DB2D2E5}">
      <formula1>$J$89:$J$91</formula1>
    </dataValidation>
    <dataValidation type="list" allowBlank="1" showErrorMessage="1" sqref="D67 D97" xr:uid="{751647C1-6508-4191-A216-D83BB14D80BE}">
      <formula1>$J$32:$J$38</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0861736E-30DE-46B8-B75D-F18DCD0FC8D0}">
          <x14:formula1>
            <xm:f>'Salario empleados'!$D$2:$D$17</xm:f>
          </x14:formula1>
          <xm:sqref>C77:C83 C108:C113 C115:C117 C119:C121 C89:C91 C85:C87 C141:C146 C148:C150 C152:C154 C171:C176 C178:C180 C182:C184 C200:C205 C207:C209 C211:C213</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E077-1EBA-4FB7-BF8E-AD05D47A2A0F}">
  <dimension ref="A1:O1084"/>
  <sheetViews>
    <sheetView showGridLines="0" zoomScaleNormal="100" workbookViewId="0">
      <selection activeCell="F140" sqref="F140"/>
    </sheetView>
  </sheetViews>
  <sheetFormatPr baseColWidth="10" defaultRowHeight="15"/>
  <cols>
    <col min="1" max="1" width="12.85546875" customWidth="1"/>
    <col min="2" max="2" width="42.42578125" customWidth="1"/>
    <col min="3" max="3" width="44.7109375" customWidth="1"/>
    <col min="4" max="4" width="42" customWidth="1"/>
    <col min="5" max="5" width="30.5703125" customWidth="1"/>
    <col min="6" max="6" width="34.42578125" customWidth="1"/>
    <col min="7" max="7" width="26.28515625" customWidth="1"/>
    <col min="8" max="8" width="34.140625" customWidth="1"/>
    <col min="9" max="10" width="25" customWidth="1"/>
  </cols>
  <sheetData>
    <row r="1" spans="1:15" ht="19.5" thickBot="1">
      <c r="A1" s="56"/>
      <c r="B1" s="56"/>
      <c r="C1" s="56"/>
      <c r="D1" s="56"/>
      <c r="E1" s="56"/>
      <c r="F1" s="56"/>
      <c r="G1" s="56"/>
      <c r="H1" s="56"/>
      <c r="I1" s="56"/>
      <c r="J1" s="56"/>
    </row>
    <row r="2" spans="1:15" ht="19.5" thickBot="1">
      <c r="A2" s="56"/>
      <c r="B2" s="1083" t="s">
        <v>614</v>
      </c>
      <c r="C2" s="1084"/>
      <c r="D2" s="1084"/>
      <c r="E2" s="1084"/>
      <c r="F2" s="1084"/>
      <c r="G2" s="1084"/>
      <c r="H2" s="1084"/>
      <c r="I2" s="1084"/>
      <c r="J2" s="1084"/>
      <c r="K2" s="1084"/>
      <c r="L2" s="1084"/>
      <c r="M2" s="1084"/>
      <c r="N2" s="1084"/>
      <c r="O2" s="1085"/>
    </row>
    <row r="3" spans="1:15" ht="18.75">
      <c r="A3" s="56"/>
      <c r="B3" s="56"/>
      <c r="C3" s="120"/>
      <c r="D3" s="120"/>
      <c r="E3" s="120"/>
      <c r="F3" s="120"/>
      <c r="G3" s="120"/>
      <c r="H3" s="120"/>
      <c r="I3" s="120"/>
      <c r="J3" s="120"/>
      <c r="K3" s="120"/>
    </row>
    <row r="4" spans="1:15" ht="18.75">
      <c r="A4" s="56"/>
      <c r="B4" s="56"/>
      <c r="C4" s="91" t="s">
        <v>380</v>
      </c>
      <c r="D4" s="91" t="s">
        <v>396</v>
      </c>
      <c r="E4" s="91" t="s">
        <v>397</v>
      </c>
      <c r="F4" s="91" t="s">
        <v>603</v>
      </c>
      <c r="G4" s="91" t="s">
        <v>398</v>
      </c>
      <c r="H4" s="91" t="s">
        <v>604</v>
      </c>
      <c r="I4" s="91" t="s">
        <v>399</v>
      </c>
      <c r="J4" s="120"/>
      <c r="K4" s="120"/>
    </row>
    <row r="5" spans="1:15" ht="18.75">
      <c r="A5" s="56"/>
      <c r="B5" s="56"/>
      <c r="C5" s="1144" t="s">
        <v>400</v>
      </c>
      <c r="D5" s="86" t="s">
        <v>605</v>
      </c>
      <c r="E5" s="86" t="s">
        <v>54</v>
      </c>
      <c r="F5" s="86">
        <f>ENERGÍA!K8</f>
        <v>253</v>
      </c>
      <c r="G5" s="86">
        <v>40</v>
      </c>
      <c r="H5" s="118">
        <f>(G5*F5)</f>
        <v>10120</v>
      </c>
      <c r="I5" s="129">
        <f>H5*796.96/1000</f>
        <v>8065.2352000000001</v>
      </c>
      <c r="J5" s="120"/>
      <c r="K5" s="120"/>
    </row>
    <row r="6" spans="1:15" ht="18.75">
      <c r="A6" s="56"/>
      <c r="B6" s="56"/>
      <c r="C6" s="1145"/>
      <c r="D6" s="86" t="s">
        <v>606</v>
      </c>
      <c r="E6" s="86" t="s">
        <v>54</v>
      </c>
      <c r="F6" s="86">
        <f>ENERGÍA!K8</f>
        <v>253</v>
      </c>
      <c r="G6" s="86">
        <v>20</v>
      </c>
      <c r="H6" s="118">
        <f>(G6*F6)</f>
        <v>5060</v>
      </c>
      <c r="I6" s="129">
        <f>H6*796.96/1000</f>
        <v>4032.6176</v>
      </c>
      <c r="J6" s="120"/>
      <c r="K6" s="120"/>
    </row>
    <row r="7" spans="1:15" ht="18.75">
      <c r="A7" s="56"/>
      <c r="B7" s="56"/>
      <c r="C7" s="1146"/>
      <c r="D7" s="86" t="s">
        <v>607</v>
      </c>
      <c r="E7" s="86" t="s">
        <v>54</v>
      </c>
      <c r="F7" s="86">
        <f>ENERGÍA!K8</f>
        <v>253</v>
      </c>
      <c r="G7" s="86">
        <v>30</v>
      </c>
      <c r="H7" s="118">
        <f>(G7*F7)</f>
        <v>7590</v>
      </c>
      <c r="I7" s="129">
        <f>H7*796.96/1000</f>
        <v>6048.9264000000003</v>
      </c>
      <c r="J7" s="120"/>
      <c r="K7" s="120"/>
    </row>
    <row r="8" spans="1:15" ht="18.75">
      <c r="A8" s="56"/>
      <c r="B8" s="56"/>
      <c r="C8" s="120"/>
      <c r="D8" s="120"/>
      <c r="E8" s="120"/>
      <c r="F8" s="120"/>
      <c r="G8" s="120"/>
      <c r="H8" s="556">
        <f>SUM(H5:H7)</f>
        <v>22770</v>
      </c>
      <c r="I8" s="120"/>
      <c r="J8" s="120"/>
      <c r="K8" s="120"/>
    </row>
    <row r="9" spans="1:15" ht="18.75">
      <c r="A9" s="56"/>
      <c r="B9" s="56"/>
      <c r="C9" s="91" t="s">
        <v>396</v>
      </c>
      <c r="D9" s="91" t="s">
        <v>402</v>
      </c>
      <c r="E9" s="91" t="s">
        <v>398</v>
      </c>
      <c r="F9" s="91" t="s">
        <v>403</v>
      </c>
      <c r="G9" s="91" t="s">
        <v>404</v>
      </c>
      <c r="H9" s="120"/>
      <c r="I9" s="120"/>
      <c r="J9" s="120"/>
      <c r="K9" s="120"/>
    </row>
    <row r="10" spans="1:15" ht="18.75">
      <c r="A10" s="56"/>
      <c r="B10" s="56"/>
      <c r="C10" s="86" t="s">
        <v>605</v>
      </c>
      <c r="D10" s="114" t="s">
        <v>370</v>
      </c>
      <c r="E10" s="86">
        <v>40</v>
      </c>
      <c r="F10" s="129">
        <f>'Salario empleados'!G5</f>
        <v>7317.0731707317073</v>
      </c>
      <c r="G10" s="129">
        <f>F10*E10</f>
        <v>292682.92682926828</v>
      </c>
      <c r="H10" s="120"/>
      <c r="I10" s="120"/>
      <c r="J10" s="120"/>
      <c r="K10" s="120"/>
    </row>
    <row r="11" spans="1:15" ht="18.75">
      <c r="A11" s="56"/>
      <c r="B11" s="56"/>
      <c r="C11" s="86" t="s">
        <v>606</v>
      </c>
      <c r="D11" s="114" t="s">
        <v>370</v>
      </c>
      <c r="E11" s="86">
        <v>20</v>
      </c>
      <c r="F11" s="129">
        <f>'Salario empleados'!G5</f>
        <v>7317.0731707317073</v>
      </c>
      <c r="G11" s="129">
        <f>F11*E11</f>
        <v>146341.46341463414</v>
      </c>
      <c r="H11" s="120"/>
      <c r="I11" s="120"/>
      <c r="J11" s="120"/>
      <c r="K11" s="120"/>
    </row>
    <row r="12" spans="1:15" ht="18.75">
      <c r="A12" s="56"/>
      <c r="B12" s="56"/>
      <c r="C12" s="86" t="s">
        <v>607</v>
      </c>
      <c r="D12" s="114" t="s">
        <v>370</v>
      </c>
      <c r="E12" s="86">
        <v>30</v>
      </c>
      <c r="F12" s="129">
        <f>'Salario empleados'!G5</f>
        <v>7317.0731707317073</v>
      </c>
      <c r="G12" s="129">
        <f>F12*E12</f>
        <v>219512.19512195123</v>
      </c>
      <c r="H12" s="120"/>
      <c r="I12" s="120"/>
      <c r="J12" s="120"/>
      <c r="K12" s="120"/>
    </row>
    <row r="13" spans="1:15" ht="19.5" thickBot="1">
      <c r="A13" s="56"/>
      <c r="B13" s="56"/>
      <c r="C13" s="112"/>
      <c r="D13" s="121"/>
      <c r="E13" s="112"/>
      <c r="F13" s="112"/>
      <c r="G13" s="128"/>
      <c r="H13" s="120"/>
      <c r="I13" s="120"/>
      <c r="J13" s="120"/>
      <c r="K13" s="120"/>
    </row>
    <row r="14" spans="1:15" ht="19.5" thickBot="1">
      <c r="A14" s="56"/>
      <c r="B14" s="56"/>
      <c r="C14" s="1116" t="s">
        <v>613</v>
      </c>
      <c r="D14" s="1117"/>
      <c r="E14" s="1118"/>
      <c r="F14" s="1119" cm="1">
        <f t="array" ref="F14">SUM(I5:I7+G10:G12)</f>
        <v>676683.36456585373</v>
      </c>
      <c r="G14" s="1120"/>
      <c r="H14" s="1120"/>
      <c r="I14" s="1121"/>
      <c r="J14" s="120"/>
      <c r="K14" s="120"/>
    </row>
    <row r="15" spans="1:15" ht="19.5" thickBot="1">
      <c r="A15" s="56"/>
      <c r="B15" s="56"/>
      <c r="C15" s="120"/>
      <c r="D15" s="120"/>
      <c r="E15" s="120"/>
      <c r="F15" s="120"/>
      <c r="G15" s="120"/>
      <c r="H15" s="120"/>
      <c r="I15" s="120"/>
      <c r="J15" s="120"/>
      <c r="K15" s="120"/>
    </row>
    <row r="16" spans="1:15" ht="19.5" thickBot="1">
      <c r="A16" s="56"/>
      <c r="B16" s="1083" t="s">
        <v>582</v>
      </c>
      <c r="C16" s="1084"/>
      <c r="D16" s="1084"/>
      <c r="E16" s="1084"/>
      <c r="F16" s="1084"/>
      <c r="G16" s="1084"/>
      <c r="H16" s="1084"/>
      <c r="I16" s="1084"/>
      <c r="J16" s="1084"/>
      <c r="K16" s="1084"/>
      <c r="L16" s="1084"/>
      <c r="M16" s="1084"/>
      <c r="N16" s="1084"/>
      <c r="O16" s="1085"/>
    </row>
    <row r="17" spans="1:11" ht="18.75">
      <c r="A17" s="56"/>
      <c r="B17" s="56"/>
      <c r="C17" s="120"/>
      <c r="D17" s="120"/>
      <c r="E17" s="120"/>
      <c r="F17" s="120"/>
      <c r="G17" s="120"/>
      <c r="H17" s="120"/>
      <c r="I17" s="120"/>
      <c r="J17" s="120"/>
      <c r="K17" s="120"/>
    </row>
    <row r="18" spans="1:11" ht="18.75">
      <c r="A18" s="56"/>
      <c r="B18" s="56"/>
      <c r="C18" s="91" t="s">
        <v>380</v>
      </c>
      <c r="D18" s="91" t="s">
        <v>396</v>
      </c>
      <c r="E18" s="91" t="s">
        <v>397</v>
      </c>
      <c r="F18" s="91" t="s">
        <v>603</v>
      </c>
      <c r="G18" s="91" t="s">
        <v>398</v>
      </c>
      <c r="H18" s="91" t="s">
        <v>604</v>
      </c>
      <c r="I18" s="91" t="s">
        <v>399</v>
      </c>
      <c r="J18" s="120"/>
      <c r="K18" s="120"/>
    </row>
    <row r="19" spans="1:11" ht="18.75">
      <c r="A19" s="56"/>
      <c r="B19" s="56"/>
      <c r="C19" s="1122" t="s">
        <v>400</v>
      </c>
      <c r="D19" s="1122" t="s">
        <v>608</v>
      </c>
      <c r="E19" s="86" t="s">
        <v>54</v>
      </c>
      <c r="F19" s="118">
        <f>ENERGÍA!K20</f>
        <v>65.78</v>
      </c>
      <c r="G19" s="86">
        <v>10</v>
      </c>
      <c r="H19" s="118">
        <f>(G19*F19)</f>
        <v>657.8</v>
      </c>
      <c r="I19" s="129">
        <f>H19*796.96/1000</f>
        <v>524.24028799999996</v>
      </c>
      <c r="J19" s="120"/>
      <c r="K19" s="120"/>
    </row>
    <row r="20" spans="1:11" ht="18.75">
      <c r="A20" s="56"/>
      <c r="B20" s="56"/>
      <c r="C20" s="1122"/>
      <c r="D20" s="1122"/>
      <c r="E20" s="86" t="s">
        <v>615</v>
      </c>
      <c r="F20" s="86">
        <f>SUM('ENERGÍA EQUIPOS'!$H$25:$H$34)</f>
        <v>2866.4900000000007</v>
      </c>
      <c r="G20" s="86">
        <v>10</v>
      </c>
      <c r="H20" s="118">
        <f t="shared" ref="H20:H28" si="0">(G20*F20)</f>
        <v>28664.900000000009</v>
      </c>
      <c r="I20" s="129">
        <f t="shared" ref="I20:I29" si="1">H20*796.96/1000</f>
        <v>22844.778704000008</v>
      </c>
      <c r="J20" s="120"/>
      <c r="K20" s="120"/>
    </row>
    <row r="21" spans="1:11" ht="18.75">
      <c r="A21" s="56"/>
      <c r="B21" s="56"/>
      <c r="C21" s="1122"/>
      <c r="D21" s="1122" t="s">
        <v>609</v>
      </c>
      <c r="E21" s="86" t="s">
        <v>54</v>
      </c>
      <c r="F21" s="118">
        <f>ENERGÍA!K20</f>
        <v>65.78</v>
      </c>
      <c r="G21" s="86">
        <v>5</v>
      </c>
      <c r="H21" s="118">
        <f t="shared" si="0"/>
        <v>328.9</v>
      </c>
      <c r="I21" s="129">
        <f t="shared" si="1"/>
        <v>262.12014399999998</v>
      </c>
      <c r="J21" s="120"/>
      <c r="K21" s="120"/>
    </row>
    <row r="22" spans="1:11" ht="18.75">
      <c r="A22" s="56"/>
      <c r="B22" s="56"/>
      <c r="C22" s="1122"/>
      <c r="D22" s="1122"/>
      <c r="E22" s="86" t="s">
        <v>615</v>
      </c>
      <c r="F22" s="86">
        <f>SUM('ENERGÍA EQUIPOS'!$H$25:$H$34)</f>
        <v>2866.4900000000007</v>
      </c>
      <c r="G22" s="86">
        <v>10</v>
      </c>
      <c r="H22" s="118">
        <f t="shared" si="0"/>
        <v>28664.900000000009</v>
      </c>
      <c r="I22" s="129">
        <f t="shared" si="1"/>
        <v>22844.778704000008</v>
      </c>
      <c r="J22" s="120"/>
      <c r="K22" s="120"/>
    </row>
    <row r="23" spans="1:11" ht="18.75">
      <c r="A23" s="56"/>
      <c r="B23" s="56"/>
      <c r="C23" s="1122"/>
      <c r="D23" s="1122" t="s">
        <v>610</v>
      </c>
      <c r="E23" s="86" t="s">
        <v>54</v>
      </c>
      <c r="F23" s="118">
        <f>ENERGÍA!K20</f>
        <v>65.78</v>
      </c>
      <c r="G23" s="86">
        <v>5</v>
      </c>
      <c r="H23" s="118">
        <f t="shared" si="0"/>
        <v>328.9</v>
      </c>
      <c r="I23" s="129">
        <f t="shared" si="1"/>
        <v>262.12014399999998</v>
      </c>
      <c r="J23" s="120"/>
      <c r="K23" s="120"/>
    </row>
    <row r="24" spans="1:11" ht="18.75">
      <c r="A24" s="56"/>
      <c r="B24" s="56"/>
      <c r="C24" s="1122"/>
      <c r="D24" s="1122"/>
      <c r="E24" s="86" t="s">
        <v>616</v>
      </c>
      <c r="F24" s="86">
        <f>SUM('ENERGÍA EQUIPOS'!$H$25:$H$34)</f>
        <v>2866.4900000000007</v>
      </c>
      <c r="G24" s="86">
        <v>20</v>
      </c>
      <c r="H24" s="118">
        <f t="shared" si="0"/>
        <v>57329.800000000017</v>
      </c>
      <c r="I24" s="129">
        <f>H24*796.96/1000</f>
        <v>45689.557408000015</v>
      </c>
      <c r="J24" s="120"/>
      <c r="K24" s="120"/>
    </row>
    <row r="25" spans="1:11" ht="18.75">
      <c r="A25" s="56"/>
      <c r="B25" s="56"/>
      <c r="C25" s="1122"/>
      <c r="D25" s="1122" t="s">
        <v>611</v>
      </c>
      <c r="E25" s="86" t="s">
        <v>54</v>
      </c>
      <c r="F25" s="118">
        <f>ENERGÍA!K20</f>
        <v>65.78</v>
      </c>
      <c r="G25" s="86">
        <v>5</v>
      </c>
      <c r="H25" s="118">
        <f t="shared" si="0"/>
        <v>328.9</v>
      </c>
      <c r="I25" s="129">
        <f t="shared" si="1"/>
        <v>262.12014399999998</v>
      </c>
      <c r="J25" s="120"/>
      <c r="K25" s="120"/>
    </row>
    <row r="26" spans="1:11" ht="18.75">
      <c r="A26" s="56"/>
      <c r="B26" s="56"/>
      <c r="C26" s="1122"/>
      <c r="D26" s="1122"/>
      <c r="E26" s="86" t="s">
        <v>615</v>
      </c>
      <c r="F26" s="86">
        <f>SUM('ENERGÍA EQUIPOS'!$H$25:$H$34)</f>
        <v>2866.4900000000007</v>
      </c>
      <c r="G26" s="86">
        <v>10</v>
      </c>
      <c r="H26" s="118">
        <f t="shared" si="0"/>
        <v>28664.900000000009</v>
      </c>
      <c r="I26" s="129">
        <f t="shared" si="1"/>
        <v>22844.778704000008</v>
      </c>
      <c r="J26" s="120"/>
      <c r="K26" s="120"/>
    </row>
    <row r="27" spans="1:11" ht="18.75">
      <c r="A27" s="56"/>
      <c r="B27" s="56"/>
      <c r="C27" s="1122"/>
      <c r="D27" s="1122" t="s">
        <v>612</v>
      </c>
      <c r="E27" s="86" t="s">
        <v>54</v>
      </c>
      <c r="F27" s="118">
        <f>ENERGÍA!K20</f>
        <v>65.78</v>
      </c>
      <c r="G27" s="86">
        <v>10</v>
      </c>
      <c r="H27" s="118">
        <f t="shared" si="0"/>
        <v>657.8</v>
      </c>
      <c r="I27" s="129">
        <f t="shared" si="1"/>
        <v>524.24028799999996</v>
      </c>
      <c r="J27" s="120"/>
      <c r="K27" s="120"/>
    </row>
    <row r="28" spans="1:11" ht="18.75">
      <c r="A28" s="56"/>
      <c r="B28" s="56"/>
      <c r="C28" s="1122"/>
      <c r="D28" s="1122"/>
      <c r="E28" s="86" t="s">
        <v>615</v>
      </c>
      <c r="F28" s="86">
        <f>SUM('ENERGÍA EQUIPOS'!$H$25:$H$34)</f>
        <v>2866.4900000000007</v>
      </c>
      <c r="G28" s="86">
        <v>5</v>
      </c>
      <c r="H28" s="118">
        <f t="shared" si="0"/>
        <v>14332.450000000004</v>
      </c>
      <c r="I28" s="129">
        <f t="shared" si="1"/>
        <v>11422.389352000004</v>
      </c>
      <c r="J28" s="120"/>
      <c r="K28" s="120"/>
    </row>
    <row r="29" spans="1:11" ht="18.75">
      <c r="A29" s="56"/>
      <c r="B29" s="56"/>
      <c r="C29" s="120"/>
      <c r="D29" s="120"/>
      <c r="E29" s="120"/>
      <c r="F29" s="120"/>
      <c r="G29" s="120"/>
      <c r="H29" s="556">
        <f>SUM(H19:H28)</f>
        <v>159959.25000000006</v>
      </c>
      <c r="I29" s="120">
        <f t="shared" si="1"/>
        <v>127481.12388000006</v>
      </c>
      <c r="J29" s="120"/>
      <c r="K29" s="120"/>
    </row>
    <row r="30" spans="1:11" ht="18.75">
      <c r="A30" s="56"/>
      <c r="B30" s="56"/>
      <c r="C30" s="109" t="s">
        <v>396</v>
      </c>
      <c r="D30" s="109" t="s">
        <v>402</v>
      </c>
      <c r="E30" s="109" t="s">
        <v>398</v>
      </c>
      <c r="F30" s="109" t="s">
        <v>403</v>
      </c>
      <c r="G30" s="109" t="s">
        <v>404</v>
      </c>
      <c r="H30" s="120"/>
      <c r="I30" s="120"/>
      <c r="J30" s="120"/>
      <c r="K30" s="120"/>
    </row>
    <row r="31" spans="1:11" ht="18.75">
      <c r="A31" s="56"/>
      <c r="B31" s="56"/>
      <c r="C31" s="114" t="s">
        <v>608</v>
      </c>
      <c r="D31" s="114" t="s">
        <v>370</v>
      </c>
      <c r="E31" s="114">
        <v>20</v>
      </c>
      <c r="F31" s="129">
        <v>7317</v>
      </c>
      <c r="G31" s="130">
        <f>F31*E31</f>
        <v>146340</v>
      </c>
      <c r="H31" s="120"/>
      <c r="I31" s="120"/>
      <c r="J31" s="120"/>
      <c r="K31" s="120"/>
    </row>
    <row r="32" spans="1:11" ht="18.75">
      <c r="A32" s="56"/>
      <c r="B32" s="56"/>
      <c r="C32" s="114" t="s">
        <v>609</v>
      </c>
      <c r="D32" s="114" t="s">
        <v>370</v>
      </c>
      <c r="E32" s="114">
        <v>15</v>
      </c>
      <c r="F32" s="129">
        <v>7317</v>
      </c>
      <c r="G32" s="130">
        <f>F32*E32</f>
        <v>109755</v>
      </c>
      <c r="H32" s="120"/>
      <c r="I32" s="120"/>
      <c r="J32" s="120"/>
      <c r="K32" s="120"/>
    </row>
    <row r="33" spans="1:15" ht="18.75">
      <c r="A33" s="56"/>
      <c r="B33" s="56"/>
      <c r="C33" s="114" t="s">
        <v>610</v>
      </c>
      <c r="D33" s="114" t="s">
        <v>370</v>
      </c>
      <c r="E33" s="114">
        <v>25</v>
      </c>
      <c r="F33" s="129">
        <v>7317</v>
      </c>
      <c r="G33" s="130">
        <f>F33*E33</f>
        <v>182925</v>
      </c>
      <c r="H33" s="120"/>
      <c r="I33" s="120"/>
      <c r="J33" s="120"/>
      <c r="K33" s="120"/>
    </row>
    <row r="34" spans="1:15" ht="18.75">
      <c r="A34" s="56"/>
      <c r="B34" s="56"/>
      <c r="C34" s="86" t="s">
        <v>611</v>
      </c>
      <c r="D34" s="86" t="s">
        <v>370</v>
      </c>
      <c r="E34" s="86">
        <v>15</v>
      </c>
      <c r="F34" s="129">
        <v>7317</v>
      </c>
      <c r="G34" s="130">
        <f>F34*E34</f>
        <v>109755</v>
      </c>
      <c r="H34" s="120"/>
      <c r="I34" s="120"/>
      <c r="J34" s="120"/>
      <c r="K34" s="120"/>
    </row>
    <row r="35" spans="1:15" ht="18.75">
      <c r="A35" s="56"/>
      <c r="B35" s="56"/>
      <c r="C35" s="86" t="s">
        <v>612</v>
      </c>
      <c r="D35" s="86" t="s">
        <v>370</v>
      </c>
      <c r="E35" s="86">
        <v>15</v>
      </c>
      <c r="F35" s="129">
        <v>7317</v>
      </c>
      <c r="G35" s="130">
        <f>F35*E35</f>
        <v>109755</v>
      </c>
      <c r="H35" s="120"/>
      <c r="I35" s="120"/>
      <c r="J35" s="120"/>
      <c r="K35" s="120"/>
    </row>
    <row r="36" spans="1:15" ht="19.5" thickBot="1">
      <c r="A36" s="56"/>
      <c r="B36" s="56"/>
      <c r="C36" s="120"/>
      <c r="D36" s="120"/>
      <c r="E36" s="120"/>
      <c r="F36" s="120"/>
      <c r="G36" s="120"/>
      <c r="H36" s="120"/>
      <c r="I36" s="120"/>
      <c r="J36" s="120"/>
      <c r="K36" s="120"/>
    </row>
    <row r="37" spans="1:15" ht="19.5" thickBot="1">
      <c r="A37" s="56"/>
      <c r="B37" s="56"/>
      <c r="C37" s="1116" t="s">
        <v>613</v>
      </c>
      <c r="D37" s="1117"/>
      <c r="E37" s="1118"/>
      <c r="F37" s="1119">
        <f>SUM(I19:I28)+SUM(G31:G35)</f>
        <v>786011.12388000009</v>
      </c>
      <c r="G37" s="1120"/>
      <c r="H37" s="1120"/>
      <c r="I37" s="1121"/>
      <c r="J37" s="120"/>
      <c r="K37" s="120"/>
    </row>
    <row r="38" spans="1:15" ht="19.5" thickBot="1">
      <c r="A38" s="56"/>
      <c r="B38" s="56"/>
      <c r="C38" s="56"/>
      <c r="D38" s="56"/>
      <c r="E38" s="56"/>
      <c r="F38" s="56"/>
      <c r="G38" s="56"/>
      <c r="H38" s="56"/>
      <c r="I38" s="56"/>
      <c r="J38" s="56"/>
    </row>
    <row r="39" spans="1:15" ht="19.5" thickBot="1">
      <c r="A39" s="56"/>
      <c r="B39" s="1083" t="s">
        <v>583</v>
      </c>
      <c r="C39" s="1084"/>
      <c r="D39" s="1084"/>
      <c r="E39" s="1084"/>
      <c r="F39" s="1084"/>
      <c r="G39" s="1084"/>
      <c r="H39" s="1084"/>
      <c r="I39" s="1084"/>
      <c r="J39" s="1084"/>
      <c r="K39" s="1084"/>
      <c r="L39" s="1084"/>
      <c r="M39" s="1084"/>
      <c r="N39" s="1084"/>
      <c r="O39" s="1085"/>
    </row>
    <row r="40" spans="1:15" ht="18.75">
      <c r="A40" s="56"/>
      <c r="B40" s="56"/>
      <c r="C40" s="120"/>
      <c r="D40" s="120"/>
      <c r="E40" s="120"/>
      <c r="F40" s="120"/>
      <c r="G40" s="120"/>
      <c r="H40" s="120"/>
      <c r="I40" s="120"/>
      <c r="J40" s="120"/>
      <c r="K40" s="120"/>
    </row>
    <row r="41" spans="1:15" ht="18.75">
      <c r="A41" s="56"/>
      <c r="B41" s="56"/>
      <c r="C41" s="56"/>
      <c r="D41" s="56"/>
      <c r="E41" s="56"/>
      <c r="F41" s="56"/>
      <c r="G41" s="56"/>
      <c r="H41" s="1086" t="s">
        <v>376</v>
      </c>
      <c r="I41" s="1087"/>
      <c r="J41" s="56"/>
    </row>
    <row r="42" spans="1:15" ht="18.75">
      <c r="A42" s="56"/>
      <c r="C42" s="56"/>
      <c r="D42" s="56"/>
      <c r="E42" s="56"/>
      <c r="F42" s="56"/>
      <c r="G42" s="56"/>
      <c r="H42" s="57" t="s">
        <v>377</v>
      </c>
      <c r="I42" s="58">
        <v>639</v>
      </c>
      <c r="J42" s="56"/>
    </row>
    <row r="43" spans="1:15" ht="18.75">
      <c r="A43" s="56"/>
      <c r="B43" s="56"/>
      <c r="C43" s="56"/>
      <c r="D43" s="56"/>
      <c r="E43" s="56"/>
      <c r="F43" s="56"/>
      <c r="G43" s="56"/>
      <c r="H43" s="57" t="s">
        <v>378</v>
      </c>
      <c r="I43" s="59">
        <v>0.01</v>
      </c>
      <c r="J43" s="56"/>
    </row>
    <row r="44" spans="1:15" ht="18.75">
      <c r="A44" s="56"/>
      <c r="B44" s="60"/>
      <c r="C44" s="56"/>
      <c r="D44" s="56"/>
      <c r="E44" s="56"/>
      <c r="F44" s="56"/>
      <c r="G44" s="56"/>
      <c r="H44" s="61" t="s">
        <v>379</v>
      </c>
      <c r="I44" s="62">
        <f>+I42*(1-I43)</f>
        <v>632.61</v>
      </c>
      <c r="J44" s="56"/>
    </row>
    <row r="45" spans="1:15" ht="18.75">
      <c r="A45" s="56"/>
      <c r="B45" s="60"/>
      <c r="C45" s="56"/>
      <c r="D45" s="56"/>
      <c r="E45" s="56"/>
      <c r="F45" s="56"/>
      <c r="G45" s="56"/>
      <c r="H45" s="56"/>
      <c r="I45" s="56"/>
      <c r="J45" s="56"/>
    </row>
    <row r="46" spans="1:15" ht="18.75">
      <c r="A46" s="56"/>
      <c r="B46" s="56"/>
      <c r="C46" s="56"/>
      <c r="D46" s="56"/>
      <c r="E46" s="56"/>
      <c r="F46" s="56"/>
      <c r="G46" s="56"/>
      <c r="H46" s="56"/>
      <c r="I46" s="56"/>
      <c r="J46" s="56"/>
    </row>
    <row r="47" spans="1:15" ht="18.75">
      <c r="A47" s="56"/>
      <c r="B47" s="56"/>
      <c r="C47" s="109" t="s">
        <v>380</v>
      </c>
      <c r="D47" s="109" t="s">
        <v>381</v>
      </c>
      <c r="E47" s="109" t="s">
        <v>382</v>
      </c>
      <c r="F47" s="109" t="s">
        <v>383</v>
      </c>
      <c r="G47" s="109" t="s">
        <v>384</v>
      </c>
      <c r="H47" s="109" t="s">
        <v>385</v>
      </c>
      <c r="I47" s="56"/>
      <c r="J47" s="64"/>
    </row>
    <row r="48" spans="1:15" ht="18.75">
      <c r="A48" s="56"/>
      <c r="B48" s="56"/>
      <c r="C48" s="1088" t="s">
        <v>386</v>
      </c>
      <c r="D48" s="133" t="str">
        <f>+[2]RECURSOS!Q10</f>
        <v>Glutaraltec</v>
      </c>
      <c r="E48" s="134" t="str">
        <f>VLOOKUP(D48,[2]RECURSOS!$Q$10:$S$14,3,FALSE)</f>
        <v>mL</v>
      </c>
      <c r="F48" s="135">
        <v>50</v>
      </c>
      <c r="G48" s="134">
        <f>VLOOKUP(D48,[2]RECURSOS!$Q$10:$S$14,2,FALSE)</f>
        <v>1.4807999999999999</v>
      </c>
      <c r="H48" s="134">
        <f>+F48*G48</f>
        <v>74.039999999999992</v>
      </c>
      <c r="I48" s="56"/>
      <c r="J48" s="56"/>
    </row>
    <row r="49" spans="1:10" ht="18.75">
      <c r="A49" s="56"/>
      <c r="B49" s="56"/>
      <c r="C49" s="1104"/>
      <c r="D49" s="133" t="str">
        <f>+[2]RECURSOS!Q11</f>
        <v>Alcohol 70%</v>
      </c>
      <c r="E49" s="134" t="str">
        <f>VLOOKUP(D49,[2]RECURSOS!$Q$10:$S$14,3,FALSE)</f>
        <v>mL</v>
      </c>
      <c r="F49" s="135">
        <v>100</v>
      </c>
      <c r="G49" s="134">
        <f>VLOOKUP(D49,[2]RECURSOS!$Q$10:$S$14,2,FALSE)</f>
        <v>2.2994652406417111</v>
      </c>
      <c r="H49" s="134">
        <f>+F49*G49</f>
        <v>229.94652406417111</v>
      </c>
      <c r="I49" s="56"/>
      <c r="J49" s="56"/>
    </row>
    <row r="50" spans="1:10" ht="18.75">
      <c r="A50" s="56"/>
      <c r="B50" s="56"/>
      <c r="C50" s="1104"/>
      <c r="D50" s="133" t="str">
        <f>+[2]RECURSOS!Q13</f>
        <v>Hipoclorito de sodio 13%</v>
      </c>
      <c r="E50" s="134" t="str">
        <f>VLOOKUP(D50,[2]RECURSOS!$Q$10:$S$14,3,FALSE)</f>
        <v>mL</v>
      </c>
      <c r="F50" s="135">
        <v>50</v>
      </c>
      <c r="G50" s="134">
        <f>VLOOKUP(D50,[2]RECURSOS!$Q$10:$S$14,2,FALSE)</f>
        <v>10.1745</v>
      </c>
      <c r="H50" s="134">
        <f>+F50*G50</f>
        <v>508.72500000000002</v>
      </c>
      <c r="I50" s="56"/>
      <c r="J50" s="56"/>
    </row>
    <row r="51" spans="1:10" ht="19.5" thickBot="1">
      <c r="A51" s="56"/>
      <c r="B51" s="56"/>
      <c r="C51" s="1143"/>
      <c r="D51" s="133" t="str">
        <f>+[2]RECURSOS!Q12</f>
        <v>Benzaltec 5G Solución 2%</v>
      </c>
      <c r="E51" s="134" t="str">
        <f>VLOOKUP(D51,[2]RECURSOS!$Q$10:$S$14,3,FALSE)</f>
        <v>mL</v>
      </c>
      <c r="F51" s="135">
        <v>50</v>
      </c>
      <c r="G51" s="134">
        <f>VLOOKUP(D51,[2]RECURSOS!$Q$10:$S$14,2,FALSE)</f>
        <v>14.007608999999999</v>
      </c>
      <c r="H51" s="136">
        <f>+F51*G51</f>
        <v>700.38044999999988</v>
      </c>
      <c r="I51" s="56"/>
      <c r="J51" s="56"/>
    </row>
    <row r="52" spans="1:10" ht="19.5" thickBot="1">
      <c r="A52" s="56"/>
      <c r="B52" s="56"/>
      <c r="C52" s="137"/>
      <c r="D52" s="137"/>
      <c r="E52" s="137"/>
      <c r="F52" s="138"/>
      <c r="G52" s="137"/>
      <c r="H52" s="139">
        <f>SUM(H48:H51)</f>
        <v>1513.0919740641712</v>
      </c>
      <c r="I52" s="56"/>
      <c r="J52" s="56"/>
    </row>
    <row r="53" spans="1:10" ht="18.75">
      <c r="A53" s="56"/>
      <c r="B53" s="56"/>
      <c r="C53" s="56"/>
      <c r="D53" s="56"/>
      <c r="E53" s="56"/>
      <c r="F53" s="66"/>
      <c r="G53" s="56"/>
      <c r="H53" s="56"/>
      <c r="I53" s="56"/>
      <c r="J53" s="56"/>
    </row>
    <row r="54" spans="1:10" ht="21">
      <c r="A54" s="56"/>
      <c r="C54" s="131" t="s">
        <v>506</v>
      </c>
      <c r="D54" s="1082" t="s">
        <v>507</v>
      </c>
      <c r="E54" s="1082"/>
      <c r="F54" s="1082"/>
      <c r="G54" s="1082"/>
      <c r="H54" s="1082"/>
      <c r="I54" s="1082"/>
    </row>
    <row r="55" spans="1:10" ht="18.75">
      <c r="A55" s="56"/>
    </row>
    <row r="56" spans="1:10" ht="18.75">
      <c r="A56" s="56"/>
      <c r="B56" s="56"/>
      <c r="C56" s="56"/>
      <c r="D56" s="56"/>
      <c r="E56" s="56"/>
      <c r="F56" s="66"/>
      <c r="G56" s="56"/>
      <c r="H56" s="56"/>
      <c r="I56" s="56"/>
      <c r="J56" s="56"/>
    </row>
    <row r="57" spans="1:10" ht="18.75">
      <c r="A57" s="56"/>
      <c r="B57" s="91" t="s">
        <v>387</v>
      </c>
      <c r="C57" s="91" t="s">
        <v>388</v>
      </c>
      <c r="D57" s="91" t="s">
        <v>389</v>
      </c>
      <c r="E57" s="91" t="s">
        <v>382</v>
      </c>
      <c r="F57" s="91" t="s">
        <v>390</v>
      </c>
      <c r="G57" s="91" t="s">
        <v>391</v>
      </c>
      <c r="H57" s="91" t="s">
        <v>392</v>
      </c>
      <c r="I57" s="56"/>
      <c r="J57" s="56"/>
    </row>
    <row r="58" spans="1:10" ht="18.75">
      <c r="A58" s="56"/>
      <c r="B58" s="65" t="s">
        <v>428</v>
      </c>
      <c r="C58" s="223">
        <v>0.95840000000000003</v>
      </c>
      <c r="D58" s="141">
        <f t="shared" ref="D58:D68" si="2">+$I$42*C58</f>
        <v>612.41759999999999</v>
      </c>
      <c r="E58" s="142" t="s">
        <v>438</v>
      </c>
      <c r="F58" s="142">
        <v>14</v>
      </c>
      <c r="G58" s="142">
        <f t="shared" ref="G58:G68" si="3">IF(D58=0,0,F58*D58)</f>
        <v>8573.8464000000004</v>
      </c>
      <c r="H58" s="226">
        <f>G58/$G$69</f>
        <v>2.2910739525476956E-2</v>
      </c>
      <c r="I58" s="56"/>
      <c r="J58" s="56"/>
    </row>
    <row r="59" spans="1:10" ht="18.75">
      <c r="A59" s="56"/>
      <c r="B59" s="65" t="s">
        <v>429</v>
      </c>
      <c r="C59" s="224">
        <v>2.5000000000000001E-2</v>
      </c>
      <c r="D59" s="141">
        <f t="shared" si="2"/>
        <v>15.975000000000001</v>
      </c>
      <c r="E59" s="142" t="s">
        <v>438</v>
      </c>
      <c r="F59" s="142">
        <v>15389.58575</v>
      </c>
      <c r="G59" s="142">
        <f t="shared" si="3"/>
        <v>245848.63235625002</v>
      </c>
      <c r="H59" s="226">
        <f t="shared" ref="H59:H68" si="4">G59/$G$69</f>
        <v>0.65694831885590932</v>
      </c>
      <c r="I59" s="56"/>
      <c r="J59" s="56"/>
    </row>
    <row r="60" spans="1:10" ht="18.75">
      <c r="A60" s="56"/>
      <c r="B60" s="65" t="s">
        <v>430</v>
      </c>
      <c r="C60" s="224">
        <v>6.0000000000000001E-3</v>
      </c>
      <c r="D60" s="141">
        <f t="shared" si="2"/>
        <v>3.8340000000000001</v>
      </c>
      <c r="E60" s="142" t="s">
        <v>438</v>
      </c>
      <c r="F60" s="142">
        <v>25000</v>
      </c>
      <c r="G60" s="142">
        <f t="shared" si="3"/>
        <v>95850</v>
      </c>
      <c r="H60" s="226">
        <f t="shared" si="4"/>
        <v>0.25612709641229009</v>
      </c>
      <c r="I60" s="56"/>
      <c r="J60" s="56"/>
    </row>
    <row r="61" spans="1:10" ht="18.75">
      <c r="A61" s="56"/>
      <c r="B61" s="65" t="s">
        <v>693</v>
      </c>
      <c r="C61" s="225">
        <v>3.0000000000000001E-3</v>
      </c>
      <c r="D61" s="141">
        <f t="shared" si="2"/>
        <v>1.917</v>
      </c>
      <c r="E61" s="142" t="s">
        <v>438</v>
      </c>
      <c r="F61" s="142">
        <v>4165.5</v>
      </c>
      <c r="G61" s="142">
        <f t="shared" si="3"/>
        <v>7985.2635</v>
      </c>
      <c r="H61" s="226">
        <f t="shared" si="4"/>
        <v>2.1337948402107888E-2</v>
      </c>
      <c r="I61" s="56"/>
      <c r="J61" s="56"/>
    </row>
    <row r="62" spans="1:10" ht="18.75">
      <c r="A62" s="56"/>
      <c r="B62" s="65" t="s">
        <v>431</v>
      </c>
      <c r="C62" s="225">
        <v>6.0000000000000001E-3</v>
      </c>
      <c r="D62" s="141">
        <f t="shared" si="2"/>
        <v>3.8340000000000001</v>
      </c>
      <c r="E62" s="142" t="s">
        <v>438</v>
      </c>
      <c r="F62" s="142">
        <v>4165.5</v>
      </c>
      <c r="G62" s="142">
        <f t="shared" si="3"/>
        <v>15970.527</v>
      </c>
      <c r="H62" s="226">
        <f t="shared" si="4"/>
        <v>4.2675896804215775E-2</v>
      </c>
      <c r="I62" s="56"/>
      <c r="J62" s="56"/>
    </row>
    <row r="63" spans="1:10" ht="18.75">
      <c r="A63" s="56"/>
      <c r="B63" s="65" t="s">
        <v>432</v>
      </c>
      <c r="C63" s="225">
        <v>5.9999999999999995E-4</v>
      </c>
      <c r="D63" s="141">
        <f t="shared" si="2"/>
        <v>0.38339999999999996</v>
      </c>
      <c r="E63" s="142" t="s">
        <v>692</v>
      </c>
      <c r="F63" s="142">
        <v>14098.320000000002</v>
      </c>
      <c r="G63" s="142">
        <f t="shared" si="3"/>
        <v>5405.2958879999996</v>
      </c>
      <c r="H63" s="226">
        <f t="shared" si="4"/>
        <v>1.444384706356527E-2</v>
      </c>
      <c r="I63" s="56"/>
      <c r="J63" s="56"/>
    </row>
    <row r="64" spans="1:10" ht="18.75">
      <c r="A64" s="56"/>
      <c r="B64" s="65" t="s">
        <v>433</v>
      </c>
      <c r="C64" s="225">
        <v>2.9999999999999997E-4</v>
      </c>
      <c r="D64" s="141">
        <f t="shared" si="2"/>
        <v>0.19169999999999998</v>
      </c>
      <c r="E64" s="142" t="s">
        <v>438</v>
      </c>
      <c r="F64" s="142">
        <v>14681.0373</v>
      </c>
      <c r="G64" s="142">
        <f t="shared" si="3"/>
        <v>2814.3548504099999</v>
      </c>
      <c r="H64" s="226">
        <f t="shared" si="4"/>
        <v>7.5204229119390535E-3</v>
      </c>
      <c r="I64" s="56"/>
      <c r="J64" s="56"/>
    </row>
    <row r="65" spans="1:10" ht="18.75">
      <c r="A65" s="56"/>
      <c r="B65" s="65" t="s">
        <v>434</v>
      </c>
      <c r="C65" s="225">
        <v>2.9999999999999997E-4</v>
      </c>
      <c r="D65" s="141">
        <f t="shared" si="2"/>
        <v>0.19169999999999998</v>
      </c>
      <c r="E65" s="142" t="s">
        <v>438</v>
      </c>
      <c r="F65" s="142">
        <v>50000</v>
      </c>
      <c r="G65" s="142">
        <f t="shared" si="3"/>
        <v>9584.9999999999982</v>
      </c>
      <c r="H65" s="226">
        <f t="shared" si="4"/>
        <v>2.5612709641229005E-2</v>
      </c>
      <c r="I65" s="56"/>
      <c r="J65" s="56"/>
    </row>
    <row r="66" spans="1:10" ht="18.75">
      <c r="A66" s="56"/>
      <c r="B66" s="65" t="s">
        <v>435</v>
      </c>
      <c r="C66" s="225">
        <v>2.0000000000000001E-4</v>
      </c>
      <c r="D66" s="141">
        <f t="shared" si="2"/>
        <v>0.1278</v>
      </c>
      <c r="E66" s="142" t="s">
        <v>692</v>
      </c>
      <c r="F66" s="142">
        <v>20000</v>
      </c>
      <c r="G66" s="142">
        <f t="shared" si="3"/>
        <v>2556</v>
      </c>
      <c r="H66" s="226">
        <f t="shared" si="4"/>
        <v>6.8300559043277358E-3</v>
      </c>
      <c r="I66" s="56"/>
      <c r="J66" s="56"/>
    </row>
    <row r="67" spans="1:10" ht="18.75">
      <c r="A67" s="56"/>
      <c r="B67" s="65" t="s">
        <v>436</v>
      </c>
      <c r="C67" s="225">
        <v>2.0000000000000001E-4</v>
      </c>
      <c r="D67" s="141">
        <f t="shared" si="2"/>
        <v>0.1278</v>
      </c>
      <c r="E67" s="142" t="s">
        <v>692</v>
      </c>
      <c r="F67" s="142">
        <v>1000</v>
      </c>
      <c r="G67" s="142">
        <f t="shared" si="3"/>
        <v>127.8</v>
      </c>
      <c r="H67" s="226">
        <f t="shared" si="4"/>
        <v>3.4150279521638676E-4</v>
      </c>
      <c r="I67" s="56"/>
      <c r="J67" s="56"/>
    </row>
    <row r="68" spans="1:10" ht="18.75">
      <c r="A68" s="56"/>
      <c r="B68" s="65" t="s">
        <v>437</v>
      </c>
      <c r="C68" s="225">
        <v>1.5999999999999999E-6</v>
      </c>
      <c r="D68" s="141">
        <f t="shared" si="2"/>
        <v>1.0223999999999999E-3</v>
      </c>
      <c r="E68" s="142" t="s">
        <v>692</v>
      </c>
      <c r="F68" s="142">
        <v>82000.52</v>
      </c>
      <c r="G68" s="142">
        <f t="shared" si="3"/>
        <v>83.837331648000003</v>
      </c>
      <c r="H68" s="226">
        <f t="shared" si="4"/>
        <v>2.2402725431357783E-4</v>
      </c>
      <c r="I68" s="56"/>
      <c r="J68" s="56"/>
    </row>
    <row r="69" spans="1:10" ht="19.5" thickBot="1">
      <c r="A69" s="56"/>
      <c r="B69" s="137"/>
      <c r="C69" s="146">
        <f>SUM(C58:C68)</f>
        <v>1.0000016</v>
      </c>
      <c r="D69" s="147"/>
      <c r="E69" s="137"/>
      <c r="F69" s="137"/>
      <c r="G69" s="148">
        <f>SUM(G58:G62)</f>
        <v>374228.26925625</v>
      </c>
      <c r="H69" s="149">
        <f>SUM(H58:H68)</f>
        <v>1.054972565570591</v>
      </c>
      <c r="I69" s="56"/>
      <c r="J69" s="56"/>
    </row>
    <row r="70" spans="1:10" ht="18.75">
      <c r="A70" s="56"/>
      <c r="B70" s="60" t="s">
        <v>395</v>
      </c>
      <c r="C70" s="56"/>
      <c r="D70" s="422">
        <f>SUM(D58:D68)</f>
        <v>639.0010223999999</v>
      </c>
      <c r="E70" s="56"/>
      <c r="F70" s="56"/>
      <c r="G70" s="56"/>
      <c r="H70" s="56"/>
      <c r="I70" s="56"/>
      <c r="J70" s="56"/>
    </row>
    <row r="71" spans="1:10" ht="18.75">
      <c r="A71" s="56"/>
      <c r="B71" s="56"/>
      <c r="C71" s="56"/>
      <c r="D71" s="56"/>
      <c r="E71" s="56"/>
      <c r="F71" s="56"/>
      <c r="G71" s="56"/>
      <c r="H71" s="56"/>
      <c r="I71" s="56"/>
      <c r="J71" s="56"/>
    </row>
    <row r="72" spans="1:10" ht="18.75">
      <c r="A72" s="56"/>
      <c r="B72" s="91" t="s">
        <v>380</v>
      </c>
      <c r="C72" s="91" t="s">
        <v>397</v>
      </c>
      <c r="D72" s="91" t="s">
        <v>603</v>
      </c>
      <c r="E72" s="91" t="s">
        <v>398</v>
      </c>
      <c r="F72" s="91" t="s">
        <v>604</v>
      </c>
      <c r="G72" s="91" t="s">
        <v>399</v>
      </c>
      <c r="I72" s="56"/>
      <c r="J72" s="56"/>
    </row>
    <row r="73" spans="1:10" ht="18.75">
      <c r="A73" s="56"/>
      <c r="B73" s="111" t="s">
        <v>400</v>
      </c>
      <c r="C73" s="144" t="s">
        <v>600</v>
      </c>
      <c r="D73" s="152">
        <f>ENERGÍA!K35</f>
        <v>63.25</v>
      </c>
      <c r="E73" s="153">
        <f>40/60</f>
        <v>0.66666666666666663</v>
      </c>
      <c r="F73" s="557">
        <f>+D73*E73</f>
        <v>42.166666666666664</v>
      </c>
      <c r="G73" s="154">
        <f>F73*796.96/1000</f>
        <v>33.60514666666667</v>
      </c>
      <c r="I73" s="56"/>
      <c r="J73" s="56"/>
    </row>
    <row r="74" spans="1:10" ht="19.5" thickBot="1">
      <c r="A74" s="56"/>
      <c r="B74" s="155"/>
      <c r="C74" s="137"/>
      <c r="D74" s="137"/>
      <c r="E74" s="156">
        <f>SUM(E73:E73)</f>
        <v>0.66666666666666663</v>
      </c>
      <c r="F74" s="137"/>
      <c r="G74" s="157">
        <f>SUM(G73:G73)</f>
        <v>33.60514666666667</v>
      </c>
      <c r="I74" s="56"/>
      <c r="J74" s="56"/>
    </row>
    <row r="75" spans="1:10" ht="18.75">
      <c r="A75" s="56"/>
      <c r="B75" s="155"/>
      <c r="C75" s="137"/>
      <c r="D75" s="137"/>
      <c r="E75" s="158"/>
      <c r="F75" s="137"/>
      <c r="G75" s="159"/>
      <c r="I75" s="56"/>
      <c r="J75" s="56"/>
    </row>
    <row r="76" spans="1:10" ht="18.75">
      <c r="A76" s="56"/>
      <c r="B76" s="160" t="s">
        <v>380</v>
      </c>
      <c r="C76" s="160" t="s">
        <v>506</v>
      </c>
      <c r="D76" s="160" t="s">
        <v>619</v>
      </c>
      <c r="E76" s="160" t="s">
        <v>398</v>
      </c>
      <c r="F76" s="160" t="s">
        <v>620</v>
      </c>
      <c r="G76" s="160" t="s">
        <v>399</v>
      </c>
      <c r="I76" s="56"/>
      <c r="J76" s="56"/>
    </row>
    <row r="77" spans="1:10" ht="18.75">
      <c r="A77" s="56"/>
      <c r="B77" s="161" t="s">
        <v>428</v>
      </c>
      <c r="C77" s="162" t="s">
        <v>618</v>
      </c>
      <c r="D77" s="163">
        <f>ENERGÍA!K39</f>
        <v>1340.9</v>
      </c>
      <c r="E77" s="164">
        <f>40/60</f>
        <v>0.66666666666666663</v>
      </c>
      <c r="F77" s="165">
        <f>+D77*E77</f>
        <v>893.93333333333339</v>
      </c>
      <c r="G77" s="165">
        <f>F77*796.96/1000</f>
        <v>712.42910933333349</v>
      </c>
      <c r="I77" s="56"/>
      <c r="J77" s="56"/>
    </row>
    <row r="78" spans="1:10" ht="18.75">
      <c r="A78" s="56"/>
      <c r="B78" s="166" t="s">
        <v>401</v>
      </c>
      <c r="C78" s="137"/>
      <c r="D78" s="137"/>
      <c r="E78" s="137"/>
      <c r="F78" s="137"/>
      <c r="G78" s="137"/>
      <c r="H78" s="56"/>
      <c r="I78" s="56"/>
      <c r="J78" s="56"/>
    </row>
    <row r="79" spans="1:10" ht="18.75">
      <c r="A79" s="56"/>
      <c r="B79" s="137"/>
      <c r="C79" s="137"/>
      <c r="D79" s="137"/>
      <c r="E79" s="137"/>
      <c r="F79" s="137"/>
      <c r="G79" s="137"/>
      <c r="H79" s="56"/>
      <c r="I79" s="56"/>
      <c r="J79" s="56"/>
    </row>
    <row r="80" spans="1:10" ht="18.75">
      <c r="A80" s="56"/>
      <c r="B80" s="91" t="s">
        <v>396</v>
      </c>
      <c r="C80" s="91" t="s">
        <v>402</v>
      </c>
      <c r="D80" s="91" t="s">
        <v>398</v>
      </c>
      <c r="E80" s="91" t="s">
        <v>403</v>
      </c>
      <c r="F80" s="91" t="s">
        <v>404</v>
      </c>
      <c r="G80" s="137"/>
      <c r="H80" s="56"/>
      <c r="I80" s="56"/>
      <c r="J80" s="56"/>
    </row>
    <row r="81" spans="1:10" ht="18.75">
      <c r="A81" s="56"/>
      <c r="B81" s="1095" t="s">
        <v>617</v>
      </c>
      <c r="C81" s="144" t="s">
        <v>405</v>
      </c>
      <c r="D81" s="153">
        <v>0.67</v>
      </c>
      <c r="E81" s="167">
        <v>4878.05</v>
      </c>
      <c r="F81" s="154">
        <f>+D81*E81</f>
        <v>3268.2935000000002</v>
      </c>
      <c r="G81" s="137"/>
      <c r="H81" s="56"/>
      <c r="I81" s="56"/>
      <c r="J81" s="56"/>
    </row>
    <row r="82" spans="1:10" ht="18.75">
      <c r="A82" s="56"/>
      <c r="B82" s="1096"/>
      <c r="C82" s="144" t="s">
        <v>406</v>
      </c>
      <c r="D82" s="153">
        <f>15/60</f>
        <v>0.25</v>
      </c>
      <c r="E82" s="129">
        <v>7317</v>
      </c>
      <c r="F82" s="154">
        <f>+D82*E82</f>
        <v>1829.25</v>
      </c>
      <c r="G82" s="137"/>
      <c r="H82" s="56"/>
      <c r="I82" s="56"/>
      <c r="J82" s="56"/>
    </row>
    <row r="83" spans="1:10" ht="18.75">
      <c r="A83" s="56"/>
      <c r="B83" s="168" t="s">
        <v>407</v>
      </c>
      <c r="C83" s="169"/>
      <c r="D83" s="170"/>
      <c r="E83" s="171"/>
      <c r="F83" s="170">
        <f>SUM(F81:F82)</f>
        <v>5097.5434999999998</v>
      </c>
      <c r="G83" s="137"/>
      <c r="H83" s="56"/>
      <c r="I83" s="56"/>
      <c r="J83" s="56"/>
    </row>
    <row r="84" spans="1:10" ht="18.75">
      <c r="A84" s="56"/>
      <c r="B84" s="132"/>
      <c r="C84" s="132"/>
      <c r="D84" s="56"/>
      <c r="E84" s="68"/>
      <c r="F84" s="56"/>
      <c r="G84" s="56"/>
      <c r="H84" s="56"/>
      <c r="I84" s="56"/>
      <c r="J84" s="56"/>
    </row>
    <row r="85" spans="1:10" ht="18.75">
      <c r="A85" s="56"/>
      <c r="B85" s="132"/>
      <c r="C85" s="132"/>
      <c r="D85" s="56"/>
      <c r="E85" s="68"/>
      <c r="F85" s="56"/>
      <c r="G85" s="56"/>
      <c r="H85" s="56"/>
      <c r="I85" s="56"/>
      <c r="J85" s="56"/>
    </row>
    <row r="86" spans="1:10" ht="21">
      <c r="A86" s="56"/>
      <c r="B86" s="132"/>
      <c r="C86" s="131" t="s">
        <v>506</v>
      </c>
      <c r="D86" s="1082" t="s">
        <v>514</v>
      </c>
      <c r="E86" s="1082"/>
      <c r="F86" s="1082"/>
      <c r="G86" s="1082"/>
      <c r="H86" s="1082"/>
      <c r="I86" s="1082"/>
      <c r="J86" s="56"/>
    </row>
    <row r="87" spans="1:10" ht="18.75">
      <c r="A87" s="56"/>
      <c r="B87" s="132"/>
      <c r="C87" s="132"/>
      <c r="D87" s="56"/>
      <c r="E87" s="68"/>
      <c r="F87" s="56"/>
      <c r="G87" s="56"/>
      <c r="H87" s="56"/>
      <c r="I87" s="56"/>
      <c r="J87" s="56"/>
    </row>
    <row r="88" spans="1:10" ht="18.75">
      <c r="A88" s="56"/>
      <c r="B88" s="132"/>
      <c r="C88" s="132"/>
      <c r="D88" s="56"/>
      <c r="E88" s="68"/>
      <c r="F88" s="56"/>
      <c r="G88" s="56"/>
      <c r="H88" s="56"/>
      <c r="I88" s="56"/>
      <c r="J88" s="56"/>
    </row>
    <row r="89" spans="1:10" ht="18.75">
      <c r="A89" s="56"/>
      <c r="B89" s="166" t="s">
        <v>395</v>
      </c>
      <c r="C89" s="56"/>
      <c r="D89" s="56"/>
      <c r="E89" s="56"/>
      <c r="F89" s="56"/>
      <c r="G89" s="56"/>
      <c r="H89" s="56"/>
      <c r="I89" s="56"/>
      <c r="J89" s="56"/>
    </row>
    <row r="90" spans="1:10" ht="18.75">
      <c r="A90" s="56"/>
      <c r="B90" s="56"/>
      <c r="C90" s="56"/>
      <c r="D90" s="56"/>
      <c r="E90" s="56"/>
      <c r="F90" s="56"/>
      <c r="G90" s="56"/>
      <c r="H90" s="56"/>
      <c r="I90" s="56"/>
      <c r="J90" s="56"/>
    </row>
    <row r="91" spans="1:10" ht="18.75">
      <c r="A91" s="56"/>
      <c r="B91" s="91" t="s">
        <v>380</v>
      </c>
      <c r="C91" s="91" t="s">
        <v>397</v>
      </c>
      <c r="D91" s="91" t="s">
        <v>603</v>
      </c>
      <c r="E91" s="91" t="s">
        <v>398</v>
      </c>
      <c r="F91" s="91" t="s">
        <v>604</v>
      </c>
      <c r="G91" s="91" t="s">
        <v>399</v>
      </c>
      <c r="H91" s="56"/>
      <c r="I91" s="56"/>
      <c r="J91" s="56"/>
    </row>
    <row r="92" spans="1:10" ht="18.75">
      <c r="A92" s="56"/>
      <c r="B92" s="1097" t="s">
        <v>400</v>
      </c>
      <c r="C92" s="86" t="s">
        <v>593</v>
      </c>
      <c r="D92" s="152">
        <f>ENERGÍA!K39</f>
        <v>1340.9</v>
      </c>
      <c r="E92" s="153">
        <v>1</v>
      </c>
      <c r="F92" s="154">
        <f>+D92*E92</f>
        <v>1340.9</v>
      </c>
      <c r="G92" s="154">
        <f>F92*796.96/1000</f>
        <v>1068.6436640000002</v>
      </c>
      <c r="H92" s="56"/>
      <c r="I92" s="56"/>
      <c r="J92" s="56"/>
    </row>
    <row r="93" spans="1:10" ht="18.75">
      <c r="A93" s="56"/>
      <c r="B93" s="1097"/>
      <c r="C93" s="86" t="s">
        <v>598</v>
      </c>
      <c r="D93" s="152">
        <f>ENERGÍA!K40</f>
        <v>40.480000000000004</v>
      </c>
      <c r="E93" s="153">
        <v>0.5</v>
      </c>
      <c r="F93" s="154">
        <f>+D93*E93</f>
        <v>20.240000000000002</v>
      </c>
      <c r="G93" s="154">
        <f>F93*796.96/1000</f>
        <v>16.130470400000004</v>
      </c>
      <c r="H93" s="56"/>
      <c r="I93" s="56"/>
      <c r="J93" s="56"/>
    </row>
    <row r="94" spans="1:10" ht="18.75">
      <c r="A94" s="56"/>
      <c r="B94" s="1097"/>
      <c r="C94" s="86" t="s">
        <v>600</v>
      </c>
      <c r="D94" s="152">
        <f>ENERGÍA!K41</f>
        <v>63.25</v>
      </c>
      <c r="E94" s="172">
        <v>1.5</v>
      </c>
      <c r="F94" s="154">
        <f>+D94*E94</f>
        <v>94.875</v>
      </c>
      <c r="G94" s="154">
        <f>F94*796.96/1000</f>
        <v>75.611580000000004</v>
      </c>
      <c r="H94" s="56"/>
      <c r="I94" s="56"/>
      <c r="J94" s="56"/>
    </row>
    <row r="95" spans="1:10" ht="19.5" thickBot="1">
      <c r="A95" s="56"/>
      <c r="B95" s="155"/>
      <c r="C95" s="137"/>
      <c r="D95" s="137"/>
      <c r="E95" s="158"/>
      <c r="F95" s="558">
        <f>SUM(F92:F94)</f>
        <v>1456.0150000000001</v>
      </c>
      <c r="G95" s="157">
        <f>SUM(G92:G92)</f>
        <v>1068.6436640000002</v>
      </c>
      <c r="H95" s="56"/>
      <c r="I95" s="56"/>
      <c r="J95" s="56"/>
    </row>
    <row r="96" spans="1:10" ht="18.75">
      <c r="A96" s="56"/>
      <c r="B96" s="155"/>
      <c r="C96" s="137"/>
      <c r="D96" s="137"/>
      <c r="E96" s="158"/>
      <c r="F96" s="137"/>
      <c r="G96" s="159"/>
      <c r="H96" s="56"/>
      <c r="I96" s="56"/>
      <c r="J96" s="56"/>
    </row>
    <row r="97" spans="1:10" ht="18.75">
      <c r="A97" s="56"/>
      <c r="B97" s="160" t="s">
        <v>380</v>
      </c>
      <c r="C97" s="160" t="s">
        <v>506</v>
      </c>
      <c r="D97" s="160" t="s">
        <v>619</v>
      </c>
      <c r="E97" s="160" t="s">
        <v>398</v>
      </c>
      <c r="F97" s="160" t="s">
        <v>620</v>
      </c>
      <c r="G97" s="160" t="s">
        <v>399</v>
      </c>
      <c r="H97" s="56"/>
      <c r="I97" s="56"/>
      <c r="J97" s="56"/>
    </row>
    <row r="98" spans="1:10" ht="18.75">
      <c r="A98" s="56"/>
      <c r="B98" s="161" t="s">
        <v>428</v>
      </c>
      <c r="C98" s="162" t="s">
        <v>618</v>
      </c>
      <c r="D98" s="163">
        <f>ENERGÍA!K60</f>
        <v>2064.4800000000005</v>
      </c>
      <c r="E98" s="164">
        <f>40/60</f>
        <v>0.66666666666666663</v>
      </c>
      <c r="F98" s="165">
        <f>+D98*E98</f>
        <v>1376.3200000000002</v>
      </c>
      <c r="G98" s="165">
        <f>F98*796.96/1000</f>
        <v>1096.8719872000001</v>
      </c>
      <c r="H98" s="56"/>
      <c r="I98" s="56"/>
      <c r="J98" s="56"/>
    </row>
    <row r="99" spans="1:10" ht="18.75">
      <c r="A99" s="56"/>
      <c r="B99" s="155"/>
      <c r="C99" s="137"/>
      <c r="D99" s="137"/>
      <c r="E99" s="158"/>
      <c r="F99" s="137"/>
      <c r="G99" s="159"/>
      <c r="H99" s="56"/>
      <c r="I99" s="56"/>
      <c r="J99" s="56"/>
    </row>
    <row r="100" spans="1:10" ht="18.75">
      <c r="A100" s="56"/>
      <c r="B100" s="166" t="s">
        <v>401</v>
      </c>
      <c r="C100" s="137"/>
      <c r="D100" s="137"/>
      <c r="E100" s="137"/>
      <c r="F100" s="137"/>
      <c r="G100" s="137"/>
      <c r="H100" s="56"/>
      <c r="I100" s="56"/>
      <c r="J100" s="56"/>
    </row>
    <row r="101" spans="1:10" ht="18.75">
      <c r="A101" s="56"/>
      <c r="B101" s="137"/>
      <c r="C101" s="137"/>
      <c r="D101" s="137"/>
      <c r="E101" s="137"/>
      <c r="F101" s="137"/>
      <c r="G101" s="56"/>
      <c r="H101" s="56"/>
      <c r="I101" s="56"/>
      <c r="J101" s="56"/>
    </row>
    <row r="102" spans="1:10" ht="18.75">
      <c r="A102" s="56"/>
      <c r="B102" s="91" t="s">
        <v>396</v>
      </c>
      <c r="C102" s="91" t="s">
        <v>402</v>
      </c>
      <c r="D102" s="91" t="s">
        <v>398</v>
      </c>
      <c r="E102" s="91" t="s">
        <v>403</v>
      </c>
      <c r="F102" s="91" t="s">
        <v>404</v>
      </c>
      <c r="G102" s="56"/>
      <c r="H102" s="56"/>
      <c r="I102" s="56"/>
      <c r="J102" s="56"/>
    </row>
    <row r="103" spans="1:10" ht="18.75">
      <c r="A103" s="56"/>
      <c r="B103" s="1095" t="s">
        <v>514</v>
      </c>
      <c r="C103" s="144" t="s">
        <v>405</v>
      </c>
      <c r="D103" s="153">
        <v>1</v>
      </c>
      <c r="E103" s="167">
        <v>4878.05</v>
      </c>
      <c r="F103" s="154">
        <f>+D103*E103</f>
        <v>4878.05</v>
      </c>
      <c r="G103" s="56"/>
      <c r="H103" s="56"/>
      <c r="I103" s="56"/>
      <c r="J103" s="56"/>
    </row>
    <row r="104" spans="1:10" ht="18.75">
      <c r="A104" s="56"/>
      <c r="B104" s="1096"/>
      <c r="C104" s="144" t="s">
        <v>406</v>
      </c>
      <c r="D104" s="153">
        <f>15/60</f>
        <v>0.25</v>
      </c>
      <c r="E104" s="129">
        <v>7317</v>
      </c>
      <c r="F104" s="154">
        <f>+D104*E104</f>
        <v>1829.25</v>
      </c>
      <c r="G104" s="56"/>
      <c r="H104" s="56"/>
      <c r="I104" s="56"/>
      <c r="J104" s="56"/>
    </row>
    <row r="105" spans="1:10" ht="18.75">
      <c r="A105" s="56"/>
      <c r="B105" s="150"/>
      <c r="C105" s="144" t="s">
        <v>621</v>
      </c>
      <c r="D105" s="153">
        <v>0.4</v>
      </c>
      <c r="E105" s="129">
        <v>6975.61</v>
      </c>
      <c r="F105" s="154">
        <f>+D105*E105</f>
        <v>2790.2440000000001</v>
      </c>
      <c r="G105" s="56"/>
      <c r="H105" s="56"/>
      <c r="I105" s="56"/>
      <c r="J105" s="56"/>
    </row>
    <row r="106" spans="1:10" ht="18.75">
      <c r="A106" s="56"/>
      <c r="B106" s="168" t="s">
        <v>407</v>
      </c>
      <c r="C106" s="169"/>
      <c r="D106" s="170"/>
      <c r="E106" s="171"/>
      <c r="F106" s="170">
        <f>SUM(F103:F104)</f>
        <v>6707.3</v>
      </c>
      <c r="G106" s="56"/>
      <c r="H106" s="56"/>
      <c r="I106" s="56"/>
      <c r="J106" s="56"/>
    </row>
    <row r="107" spans="1:10" ht="18.75">
      <c r="A107" s="56"/>
      <c r="B107" s="132"/>
      <c r="C107" s="132"/>
      <c r="D107" s="56"/>
      <c r="E107" s="68"/>
      <c r="F107" s="56"/>
      <c r="G107" s="56"/>
      <c r="H107" s="56"/>
      <c r="I107" s="56"/>
      <c r="J107" s="56"/>
    </row>
    <row r="108" spans="1:10" ht="18.75">
      <c r="A108" s="56"/>
      <c r="B108" s="56"/>
      <c r="C108" s="56"/>
      <c r="D108" s="56"/>
      <c r="E108" s="56"/>
      <c r="F108" s="56"/>
      <c r="G108" s="68"/>
      <c r="H108" s="68"/>
      <c r="I108" s="56"/>
      <c r="J108" s="56"/>
    </row>
    <row r="109" spans="1:10" ht="21">
      <c r="A109" s="56"/>
      <c r="C109" s="131" t="s">
        <v>506</v>
      </c>
      <c r="D109" s="1082" t="s">
        <v>586</v>
      </c>
      <c r="E109" s="1082"/>
      <c r="F109" s="1082"/>
      <c r="G109" s="1082"/>
      <c r="H109" s="1082"/>
      <c r="I109" s="1082"/>
    </row>
    <row r="110" spans="1:10" ht="18.75">
      <c r="A110" s="56"/>
    </row>
    <row r="111" spans="1:10" ht="18.75">
      <c r="A111" s="56"/>
    </row>
    <row r="112" spans="1:10" ht="18.75">
      <c r="A112" s="56"/>
      <c r="B112" s="166" t="s">
        <v>395</v>
      </c>
      <c r="C112" s="137"/>
      <c r="D112" s="137"/>
      <c r="E112" s="137"/>
      <c r="F112" s="137"/>
      <c r="G112" s="137"/>
      <c r="H112" s="56"/>
      <c r="I112" s="56"/>
    </row>
    <row r="113" spans="1:10" ht="18.75">
      <c r="A113" s="56"/>
      <c r="B113" s="137"/>
      <c r="C113" s="137"/>
      <c r="D113" s="137"/>
      <c r="E113" s="137"/>
      <c r="F113" s="137"/>
      <c r="G113" s="137"/>
      <c r="H113" s="56"/>
      <c r="I113" s="56"/>
    </row>
    <row r="114" spans="1:10" ht="18.75">
      <c r="A114" s="56"/>
      <c r="B114" s="91" t="s">
        <v>380</v>
      </c>
      <c r="C114" s="91" t="s">
        <v>397</v>
      </c>
      <c r="D114" s="91" t="s">
        <v>603</v>
      </c>
      <c r="E114" s="91" t="s">
        <v>398</v>
      </c>
      <c r="F114" s="91" t="s">
        <v>604</v>
      </c>
      <c r="G114" s="91" t="s">
        <v>399</v>
      </c>
      <c r="H114" s="56"/>
      <c r="I114" s="56"/>
    </row>
    <row r="115" spans="1:10" ht="18.75">
      <c r="A115" s="56"/>
      <c r="B115" s="1097" t="s">
        <v>400</v>
      </c>
      <c r="C115" s="86" t="s">
        <v>138</v>
      </c>
      <c r="D115" s="152">
        <f>SUM(ENERGÍA!K45:K50)</f>
        <v>2743.7849999999999</v>
      </c>
      <c r="E115" s="153">
        <v>0.5</v>
      </c>
      <c r="F115" s="154">
        <f>+D115*E115</f>
        <v>1371.8924999999999</v>
      </c>
      <c r="G115" s="154">
        <f>F115*796.96/1000</f>
        <v>1093.3434468</v>
      </c>
      <c r="H115" s="56"/>
      <c r="I115" s="56"/>
    </row>
    <row r="116" spans="1:10" ht="18.75">
      <c r="A116" s="56"/>
      <c r="B116" s="1097"/>
      <c r="C116" s="86" t="s">
        <v>600</v>
      </c>
      <c r="D116" s="152">
        <f>ENERGÍA!K51</f>
        <v>189.75</v>
      </c>
      <c r="E116" s="172">
        <v>0.5</v>
      </c>
      <c r="F116" s="154">
        <f>+D116*E116</f>
        <v>94.875</v>
      </c>
      <c r="G116" s="154">
        <f>F116*796.96/1000</f>
        <v>75.611580000000004</v>
      </c>
      <c r="H116" s="56"/>
      <c r="I116" s="56"/>
    </row>
    <row r="117" spans="1:10" ht="19.5" thickBot="1">
      <c r="A117" s="56"/>
      <c r="B117" s="155"/>
      <c r="C117" s="137"/>
      <c r="D117" s="137"/>
      <c r="E117" s="158"/>
      <c r="F117" s="558">
        <f>SUM(F115:F116)</f>
        <v>1466.7674999999999</v>
      </c>
      <c r="G117" s="157">
        <f>SUM(G115:G115)</f>
        <v>1093.3434468</v>
      </c>
      <c r="H117" s="56"/>
      <c r="I117" s="56"/>
    </row>
    <row r="118" spans="1:10" ht="18.75">
      <c r="A118" s="56"/>
      <c r="B118" s="155"/>
      <c r="C118" s="137"/>
      <c r="D118" s="137"/>
      <c r="E118" s="158"/>
      <c r="F118" s="137"/>
      <c r="G118" s="159"/>
      <c r="H118" s="56"/>
      <c r="I118" s="56"/>
    </row>
    <row r="119" spans="1:10" ht="18.75">
      <c r="A119" s="56"/>
      <c r="B119" s="160" t="s">
        <v>380</v>
      </c>
      <c r="C119" s="160" t="s">
        <v>506</v>
      </c>
      <c r="D119" s="160" t="s">
        <v>619</v>
      </c>
      <c r="E119" s="160" t="s">
        <v>398</v>
      </c>
      <c r="F119" s="160" t="s">
        <v>620</v>
      </c>
      <c r="G119" s="160" t="s">
        <v>399</v>
      </c>
      <c r="H119" s="56"/>
      <c r="I119" s="56"/>
    </row>
    <row r="120" spans="1:10" ht="18.75">
      <c r="A120" s="56"/>
      <c r="B120" s="161" t="s">
        <v>428</v>
      </c>
      <c r="C120" s="162" t="s">
        <v>618</v>
      </c>
      <c r="D120" s="163">
        <f>ENERGÍA!K83</f>
        <v>0</v>
      </c>
      <c r="E120" s="164">
        <f>40/60</f>
        <v>0.66666666666666663</v>
      </c>
      <c r="F120" s="165">
        <f>+D120*E120</f>
        <v>0</v>
      </c>
      <c r="G120" s="165">
        <f>F120*796.96/1000</f>
        <v>0</v>
      </c>
      <c r="H120" s="56"/>
      <c r="I120" s="56"/>
    </row>
    <row r="121" spans="1:10" ht="18.75">
      <c r="A121" s="56"/>
      <c r="B121" s="155"/>
      <c r="C121" s="137"/>
      <c r="D121" s="137"/>
      <c r="E121" s="158"/>
      <c r="F121" s="137"/>
      <c r="G121" s="159"/>
      <c r="H121" s="56"/>
      <c r="I121" s="56"/>
    </row>
    <row r="122" spans="1:10" ht="18.75">
      <c r="A122" s="56"/>
      <c r="B122" s="166" t="s">
        <v>401</v>
      </c>
      <c r="C122" s="137"/>
      <c r="D122" s="137"/>
      <c r="E122" s="137"/>
      <c r="F122" s="137"/>
      <c r="G122" s="137"/>
      <c r="H122" s="56"/>
      <c r="I122" s="56"/>
    </row>
    <row r="123" spans="1:10" ht="18.75">
      <c r="A123" s="56"/>
      <c r="B123" s="137"/>
      <c r="C123" s="137"/>
      <c r="D123" s="137"/>
      <c r="E123" s="137"/>
      <c r="F123" s="137"/>
      <c r="G123" s="137"/>
      <c r="H123" s="56"/>
      <c r="I123" s="56"/>
    </row>
    <row r="124" spans="1:10" ht="18.75">
      <c r="A124" s="56"/>
      <c r="B124" s="91" t="s">
        <v>396</v>
      </c>
      <c r="C124" s="91" t="s">
        <v>402</v>
      </c>
      <c r="D124" s="91" t="s">
        <v>398</v>
      </c>
      <c r="E124" s="91" t="s">
        <v>403</v>
      </c>
      <c r="F124" s="91" t="s">
        <v>404</v>
      </c>
      <c r="G124" s="137"/>
      <c r="H124" s="56"/>
      <c r="I124" s="56"/>
    </row>
    <row r="125" spans="1:10" ht="18.75">
      <c r="A125" s="56"/>
      <c r="B125" s="151" t="s">
        <v>534</v>
      </c>
      <c r="C125" s="144" t="s">
        <v>621</v>
      </c>
      <c r="D125" s="153">
        <v>0.5</v>
      </c>
      <c r="E125" s="129">
        <v>6975.61</v>
      </c>
      <c r="F125" s="154">
        <f>+D125*E125</f>
        <v>3487.8049999999998</v>
      </c>
      <c r="G125" s="137"/>
      <c r="H125" s="56"/>
      <c r="I125" s="56"/>
    </row>
    <row r="126" spans="1:10" ht="18.75">
      <c r="A126" s="56"/>
      <c r="B126" s="168" t="s">
        <v>407</v>
      </c>
      <c r="C126" s="169"/>
      <c r="D126" s="170"/>
      <c r="E126" s="171"/>
      <c r="F126" s="170">
        <f>SUM(F125)</f>
        <v>3487.8049999999998</v>
      </c>
      <c r="G126" s="137"/>
      <c r="H126" s="56"/>
      <c r="I126" s="56"/>
      <c r="J126" s="56"/>
    </row>
    <row r="127" spans="1:10" ht="18.75">
      <c r="A127" s="56"/>
      <c r="C127" s="56"/>
      <c r="D127" s="56"/>
      <c r="E127" s="56"/>
      <c r="F127" s="56"/>
      <c r="G127" s="56"/>
      <c r="H127" s="56"/>
      <c r="I127" s="56"/>
      <c r="J127" s="56"/>
    </row>
    <row r="128" spans="1:10" ht="18.75">
      <c r="A128" s="56"/>
      <c r="B128" s="137"/>
      <c r="C128" s="137"/>
      <c r="D128" s="137"/>
      <c r="E128" s="56"/>
      <c r="F128" s="56"/>
      <c r="G128" s="56"/>
      <c r="H128" s="68"/>
      <c r="I128" s="68"/>
      <c r="J128" s="56"/>
    </row>
    <row r="129" spans="1:10" ht="18.75">
      <c r="A129" s="56"/>
      <c r="B129" s="56"/>
      <c r="C129" s="56"/>
      <c r="D129" s="56"/>
      <c r="E129" s="56"/>
      <c r="F129" s="56"/>
      <c r="G129" s="56"/>
      <c r="H129" s="68"/>
      <c r="I129" s="68"/>
      <c r="J129" s="56"/>
    </row>
    <row r="130" spans="1:10" ht="21">
      <c r="A130" s="56"/>
      <c r="B130" s="56"/>
      <c r="C130" s="131" t="s">
        <v>506</v>
      </c>
      <c r="D130" s="1082" t="s">
        <v>664</v>
      </c>
      <c r="E130" s="1082"/>
      <c r="F130" s="1082"/>
      <c r="G130" s="1082"/>
      <c r="H130" s="1082"/>
      <c r="I130" s="1082"/>
      <c r="J130" s="56"/>
    </row>
    <row r="131" spans="1:10" ht="18.75">
      <c r="A131" s="56"/>
      <c r="B131" s="56"/>
      <c r="C131" s="56"/>
      <c r="D131" s="56"/>
      <c r="E131" s="56"/>
      <c r="F131" s="56"/>
      <c r="G131" s="56"/>
      <c r="H131" s="68"/>
      <c r="I131" s="68"/>
      <c r="J131" s="56"/>
    </row>
    <row r="132" spans="1:10" ht="18.75">
      <c r="A132" s="56"/>
      <c r="B132" s="56"/>
      <c r="C132" s="56"/>
      <c r="D132" s="56"/>
      <c r="E132" s="56"/>
      <c r="F132" s="56"/>
      <c r="G132" s="56"/>
      <c r="H132" s="68"/>
      <c r="I132" s="68"/>
      <c r="J132" s="56"/>
    </row>
    <row r="133" spans="1:10" ht="18.75">
      <c r="A133" s="56"/>
      <c r="B133" s="185" t="s">
        <v>412</v>
      </c>
      <c r="C133" s="185" t="s">
        <v>413</v>
      </c>
      <c r="D133" s="185" t="s">
        <v>413</v>
      </c>
      <c r="E133" s="186" t="s">
        <v>414</v>
      </c>
      <c r="F133" s="56"/>
      <c r="G133" s="56"/>
      <c r="H133" s="68"/>
      <c r="I133" s="68"/>
      <c r="J133" s="56"/>
    </row>
    <row r="134" spans="1:10" ht="18.75">
      <c r="A134" s="56"/>
      <c r="B134" s="1110">
        <v>0.06</v>
      </c>
      <c r="C134" s="187" t="s">
        <v>415</v>
      </c>
      <c r="D134" s="188" t="s">
        <v>449</v>
      </c>
      <c r="E134" s="189">
        <f>VLOOKUP(D134,[2]RECURSOS!$L$10:$O$42,2,FALSE)</f>
        <v>329.80937823834194</v>
      </c>
      <c r="F134" s="56"/>
      <c r="G134" s="56"/>
      <c r="H134" s="68"/>
      <c r="I134" s="68"/>
      <c r="J134" s="56"/>
    </row>
    <row r="135" spans="1:10" ht="18.75">
      <c r="A135" s="56"/>
      <c r="B135" s="1111"/>
      <c r="C135" s="187" t="s">
        <v>417</v>
      </c>
      <c r="D135" s="190" t="s">
        <v>450</v>
      </c>
      <c r="E135" s="189">
        <f>VLOOKUP(D135,[2]RECURSOS!$L$43:$M$65,2,FALSE)</f>
        <v>692</v>
      </c>
      <c r="F135" s="56"/>
      <c r="G135" s="56"/>
      <c r="H135" s="68"/>
      <c r="I135" s="68"/>
      <c r="J135" s="56"/>
    </row>
    <row r="136" spans="1:10" ht="18.75">
      <c r="A136" s="56"/>
      <c r="B136" s="1111"/>
      <c r="C136" s="187" t="s">
        <v>418</v>
      </c>
      <c r="D136" s="190" t="s">
        <v>451</v>
      </c>
      <c r="E136" s="75">
        <f>VLOOKUP(D136,[2]RECURSOS!$L$43:$M$67,2,FALSE)</f>
        <v>0</v>
      </c>
      <c r="F136" s="56"/>
      <c r="G136" s="56"/>
      <c r="H136" s="68"/>
      <c r="I136" s="68"/>
      <c r="J136" s="56"/>
    </row>
    <row r="137" spans="1:10" ht="18.75">
      <c r="A137" s="56"/>
      <c r="B137" s="1112"/>
      <c r="C137" s="187" t="s">
        <v>419</v>
      </c>
      <c r="D137" s="190" t="s">
        <v>452</v>
      </c>
      <c r="E137" s="191">
        <f>VLOOKUP(D137,[2]RECURSOS!$L$76:$M$82,2,FALSE)</f>
        <v>141.60999999999999</v>
      </c>
      <c r="F137" s="56"/>
      <c r="G137" s="56"/>
      <c r="H137" s="68"/>
      <c r="I137" s="68"/>
      <c r="J137" s="56"/>
    </row>
    <row r="138" spans="1:10" ht="18.75">
      <c r="A138" s="56"/>
      <c r="B138" s="56"/>
      <c r="C138" s="137"/>
      <c r="D138" s="192" t="s">
        <v>421</v>
      </c>
      <c r="E138" s="193">
        <f>+SUM(E134:E137)</f>
        <v>1163.4193782383418</v>
      </c>
      <c r="F138" s="56"/>
      <c r="G138" s="56"/>
      <c r="H138" s="68"/>
      <c r="I138" s="68"/>
      <c r="J138" s="56"/>
    </row>
    <row r="139" spans="1:10" ht="18.75">
      <c r="A139" s="56"/>
      <c r="B139" s="56"/>
      <c r="C139" s="137"/>
      <c r="D139" s="194" t="s">
        <v>422</v>
      </c>
      <c r="E139" s="195">
        <f>E138/B134</f>
        <v>19390.32297063903</v>
      </c>
      <c r="F139" s="562">
        <f>G160+F117+F95+F73</f>
        <v>14753.484166666665</v>
      </c>
      <c r="G139" s="56"/>
      <c r="H139" s="68"/>
      <c r="I139" s="68"/>
      <c r="J139" s="56"/>
    </row>
    <row r="140" spans="1:10" ht="18.75">
      <c r="A140" s="56"/>
      <c r="B140" s="56"/>
      <c r="C140" s="56"/>
      <c r="D140" s="56"/>
      <c r="E140" s="56"/>
      <c r="F140" s="56"/>
      <c r="G140" s="56"/>
      <c r="H140" s="68"/>
      <c r="I140" s="68"/>
      <c r="J140" s="56"/>
    </row>
    <row r="141" spans="1:10" ht="18.75">
      <c r="A141" s="56"/>
      <c r="B141" s="56"/>
      <c r="C141" s="56"/>
      <c r="D141" s="56"/>
      <c r="E141" s="56"/>
      <c r="F141" s="56"/>
      <c r="G141" s="56"/>
      <c r="H141" s="68"/>
      <c r="I141" s="68"/>
      <c r="J141" s="56"/>
    </row>
    <row r="142" spans="1:10" ht="18.75">
      <c r="A142" s="56"/>
      <c r="B142" s="56"/>
      <c r="C142" s="56"/>
      <c r="D142" s="56"/>
      <c r="E142" s="56"/>
      <c r="F142" s="56"/>
      <c r="G142" s="56"/>
      <c r="H142" s="68"/>
      <c r="I142" s="68"/>
      <c r="J142" s="56"/>
    </row>
    <row r="143" spans="1:10" ht="18.75">
      <c r="A143" s="56"/>
      <c r="B143" s="63" t="s">
        <v>396</v>
      </c>
      <c r="C143" s="109" t="s">
        <v>402</v>
      </c>
      <c r="D143" s="109" t="s">
        <v>397</v>
      </c>
      <c r="E143" s="109" t="s">
        <v>622</v>
      </c>
      <c r="F143" s="109" t="s">
        <v>398</v>
      </c>
      <c r="G143" s="109" t="s">
        <v>623</v>
      </c>
      <c r="H143" s="109" t="s">
        <v>408</v>
      </c>
      <c r="I143" s="109" t="s">
        <v>409</v>
      </c>
      <c r="J143" s="109" t="s">
        <v>410</v>
      </c>
    </row>
    <row r="144" spans="1:10" ht="18.75">
      <c r="A144" s="56"/>
      <c r="B144" s="1109" t="s">
        <v>411</v>
      </c>
      <c r="C144" s="200" t="s">
        <v>642</v>
      </c>
      <c r="D144" s="200" t="s">
        <v>286</v>
      </c>
      <c r="E144" s="201">
        <f>ENERGÍA!K56</f>
        <v>12.65</v>
      </c>
      <c r="F144" s="135">
        <v>5.5</v>
      </c>
      <c r="G144" s="134">
        <f>+E144*F144</f>
        <v>69.575000000000003</v>
      </c>
      <c r="H144" s="134">
        <f>G144*796.96/1000</f>
        <v>55.448492000000009</v>
      </c>
      <c r="I144" s="134">
        <f>'Salario empleados'!G15</f>
        <v>4878.0487804878048</v>
      </c>
      <c r="J144" s="134">
        <f>+F144*I144</f>
        <v>26829.268292682926</v>
      </c>
    </row>
    <row r="145" spans="1:10" ht="18.75">
      <c r="A145" s="56"/>
      <c r="B145" s="1104"/>
      <c r="C145" s="200" t="s">
        <v>642</v>
      </c>
      <c r="D145" s="200" t="s">
        <v>472</v>
      </c>
      <c r="E145" s="201">
        <f>ENERGÍA!K58</f>
        <v>12.65</v>
      </c>
      <c r="F145" s="135">
        <v>5.5</v>
      </c>
      <c r="G145" s="134">
        <f>+E145*F145</f>
        <v>69.575000000000003</v>
      </c>
      <c r="H145" s="134">
        <f>G145*796.96/1000</f>
        <v>55.448492000000009</v>
      </c>
      <c r="I145" s="134">
        <f>'Salario empleados'!G15</f>
        <v>4878.0487804878048</v>
      </c>
      <c r="J145" s="134">
        <f t="shared" ref="J145:J150" si="5">+F145*I145</f>
        <v>26829.268292682926</v>
      </c>
    </row>
    <row r="146" spans="1:10" ht="18.75">
      <c r="A146" s="56"/>
      <c r="B146" s="1104"/>
      <c r="C146" s="200"/>
      <c r="D146" s="200" t="s">
        <v>596</v>
      </c>
      <c r="E146" s="201">
        <f>ENERGÍA!K55</f>
        <v>2024</v>
      </c>
      <c r="F146" s="135">
        <v>5.5</v>
      </c>
      <c r="G146" s="134">
        <f>+E146*F146</f>
        <v>11132</v>
      </c>
      <c r="H146" s="134">
        <f>G146*796.96/1000</f>
        <v>8871.7587199999998</v>
      </c>
      <c r="I146" s="134"/>
      <c r="J146" s="134">
        <f t="shared" si="5"/>
        <v>0</v>
      </c>
    </row>
    <row r="147" spans="1:10" ht="18.75">
      <c r="A147" s="56"/>
      <c r="B147" s="110"/>
      <c r="C147" s="200"/>
      <c r="D147" s="200" t="s">
        <v>597</v>
      </c>
      <c r="E147" s="201">
        <f>ENERGÍA!K57</f>
        <v>3.7949999999999999</v>
      </c>
      <c r="F147" s="135">
        <v>5.5</v>
      </c>
      <c r="G147" s="134">
        <f>F147*E147</f>
        <v>20.872499999999999</v>
      </c>
      <c r="H147" s="134">
        <f>G147*796.96/1000</f>
        <v>16.634547599999998</v>
      </c>
      <c r="I147" s="134"/>
      <c r="J147" s="134">
        <f t="shared" si="5"/>
        <v>0</v>
      </c>
    </row>
    <row r="148" spans="1:10" ht="18.75">
      <c r="A148" s="56"/>
      <c r="B148" s="110"/>
      <c r="C148" s="200"/>
      <c r="D148" s="200" t="s">
        <v>600</v>
      </c>
      <c r="E148" s="201">
        <f>ENERGÍA!K59</f>
        <v>11.385</v>
      </c>
      <c r="F148" s="135">
        <v>5.5</v>
      </c>
      <c r="G148" s="134">
        <f>F148*E148</f>
        <v>62.6175</v>
      </c>
      <c r="H148" s="134">
        <f>G148*796.96/1000</f>
        <v>49.9036428</v>
      </c>
      <c r="I148" s="134"/>
      <c r="J148" s="134">
        <f t="shared" si="5"/>
        <v>0</v>
      </c>
    </row>
    <row r="149" spans="1:10" ht="18.75">
      <c r="A149" s="56"/>
      <c r="B149" s="110"/>
      <c r="C149" s="200" t="s">
        <v>641</v>
      </c>
      <c r="D149" s="200"/>
      <c r="E149" s="201"/>
      <c r="F149" s="135">
        <v>5.5</v>
      </c>
      <c r="G149" s="134"/>
      <c r="H149" s="134"/>
      <c r="I149" s="134">
        <f>'Salario empleados'!G14</f>
        <v>5853.6585365853662</v>
      </c>
      <c r="J149" s="134">
        <f t="shared" si="5"/>
        <v>32195.121951219513</v>
      </c>
    </row>
    <row r="150" spans="1:10" ht="18.75">
      <c r="A150" s="56"/>
      <c r="B150" s="110"/>
      <c r="C150" s="200" t="s">
        <v>644</v>
      </c>
      <c r="D150" s="200"/>
      <c r="E150" s="201"/>
      <c r="F150" s="135">
        <v>5.5</v>
      </c>
      <c r="G150" s="134"/>
      <c r="H150" s="134"/>
      <c r="I150" s="134">
        <f>'Salario empleados'!G17</f>
        <v>5853.6585365853662</v>
      </c>
      <c r="J150" s="134">
        <f t="shared" si="5"/>
        <v>32195.121951219513</v>
      </c>
    </row>
    <row r="151" spans="1:10" ht="18.75">
      <c r="A151" s="56"/>
      <c r="B151" s="67" t="s">
        <v>407</v>
      </c>
      <c r="C151" s="203"/>
      <c r="D151" s="203"/>
      <c r="E151" s="203"/>
      <c r="F151" s="203"/>
      <c r="G151" s="203"/>
      <c r="H151" s="203">
        <f>SUM(H144:H146)</f>
        <v>8982.6557040000007</v>
      </c>
      <c r="I151" s="203"/>
      <c r="J151" s="203">
        <f>SUM(J144:J146)</f>
        <v>53658.536585365851</v>
      </c>
    </row>
    <row r="152" spans="1:10" ht="18.75">
      <c r="A152" s="56"/>
      <c r="B152" s="1109" t="s">
        <v>661</v>
      </c>
      <c r="C152" s="200" t="s">
        <v>642</v>
      </c>
      <c r="D152" s="200" t="s">
        <v>288</v>
      </c>
      <c r="E152" s="201">
        <f>ENERGÍA!W64</f>
        <v>64.515000000000001</v>
      </c>
      <c r="F152" s="135">
        <v>5</v>
      </c>
      <c r="G152" s="134">
        <f>+E152*F152</f>
        <v>322.57499999999999</v>
      </c>
      <c r="H152" s="134">
        <f>G152*796.96/1000</f>
        <v>257.07937199999998</v>
      </c>
      <c r="I152" s="134">
        <f>'Salario empleados'!G15</f>
        <v>4878.0487804878048</v>
      </c>
      <c r="J152" s="134">
        <f>+F152*I152</f>
        <v>24390.243902439026</v>
      </c>
    </row>
    <row r="153" spans="1:10" ht="18.75">
      <c r="A153" s="56"/>
      <c r="B153" s="1104"/>
      <c r="C153" s="200" t="s">
        <v>644</v>
      </c>
      <c r="D153" s="200"/>
      <c r="E153" s="201">
        <f>IF(D153="",0,+VLOOKUP(D153,[2]RECURSOS!$A$9:$B$42,2,FALSE))</f>
        <v>0</v>
      </c>
      <c r="F153" s="135">
        <v>1</v>
      </c>
      <c r="G153" s="134">
        <f>+E153*F153</f>
        <v>0</v>
      </c>
      <c r="H153" s="134">
        <f>G153*[2]RECURSOS!$V$11</f>
        <v>0</v>
      </c>
      <c r="I153" s="134">
        <f>'Salario empleados'!G17</f>
        <v>5853.6585365853662</v>
      </c>
      <c r="J153" s="134">
        <f>+F153*I153</f>
        <v>5853.6585365853662</v>
      </c>
    </row>
    <row r="154" spans="1:10" ht="18.75">
      <c r="A154" s="56"/>
      <c r="B154" s="110"/>
      <c r="C154" s="200" t="s">
        <v>641</v>
      </c>
      <c r="D154" s="200"/>
      <c r="E154" s="201"/>
      <c r="F154" s="135">
        <v>0.3</v>
      </c>
      <c r="G154" s="134"/>
      <c r="H154" s="134"/>
      <c r="I154" s="134">
        <f>'Salario empleados'!G14</f>
        <v>5853.6585365853662</v>
      </c>
      <c r="J154" s="134">
        <f>+F154*I154</f>
        <v>1756.0975609756099</v>
      </c>
    </row>
    <row r="155" spans="1:10" ht="18.75">
      <c r="A155" s="56"/>
      <c r="B155" s="69"/>
      <c r="C155" s="203"/>
      <c r="D155" s="203"/>
      <c r="E155" s="203"/>
      <c r="F155" s="203"/>
      <c r="G155" s="203"/>
      <c r="H155" s="203">
        <f>SUM(H152:H153)</f>
        <v>257.07937199999998</v>
      </c>
      <c r="I155" s="203"/>
      <c r="J155" s="203">
        <f>SUM(J152:J153)</f>
        <v>30243.902439024394</v>
      </c>
    </row>
    <row r="156" spans="1:10" ht="18.75">
      <c r="A156" s="56"/>
      <c r="B156" s="1109" t="s">
        <v>662</v>
      </c>
      <c r="C156" s="200" t="s">
        <v>642</v>
      </c>
      <c r="D156" s="200"/>
      <c r="E156" s="201">
        <f>IF(D156="",0,+VLOOKUP(D156,[2]RECURSOS!$A$9:$B$42,2,FALSE))</f>
        <v>0</v>
      </c>
      <c r="F156" s="135">
        <v>4.8</v>
      </c>
      <c r="G156" s="134">
        <f>+E156*F156</f>
        <v>0</v>
      </c>
      <c r="H156" s="134">
        <f>G156*[2]RECURSOS!$V$11</f>
        <v>0</v>
      </c>
      <c r="I156" s="134">
        <f>'Salario empleados'!G15</f>
        <v>4878.0487804878048</v>
      </c>
      <c r="J156" s="134">
        <f>+F156*I156</f>
        <v>23414.634146341461</v>
      </c>
    </row>
    <row r="157" spans="1:10" ht="18.75">
      <c r="A157" s="56"/>
      <c r="B157" s="1104"/>
      <c r="C157" s="200" t="s">
        <v>644</v>
      </c>
      <c r="D157" s="200"/>
      <c r="E157" s="201">
        <f>IF(D157="",0,+VLOOKUP(D157,[2]RECURSOS!$A$9:$B$42,2,FALSE))</f>
        <v>0</v>
      </c>
      <c r="F157" s="135">
        <v>0.5</v>
      </c>
      <c r="G157" s="134">
        <f>+E157*F157</f>
        <v>0</v>
      </c>
      <c r="H157" s="134">
        <f>G157*[2]RECURSOS!$V$11</f>
        <v>0</v>
      </c>
      <c r="I157" s="134">
        <f>'Salario empleados'!G17</f>
        <v>5853.6585365853662</v>
      </c>
      <c r="J157" s="134">
        <f>+F157*I157</f>
        <v>2926.8292682926831</v>
      </c>
    </row>
    <row r="158" spans="1:10" ht="18.75">
      <c r="A158" s="56"/>
      <c r="B158" s="110"/>
      <c r="C158" s="200" t="s">
        <v>641</v>
      </c>
      <c r="D158" s="200" t="s">
        <v>663</v>
      </c>
      <c r="E158" s="201">
        <f>ENERGÍA!W70+ENERGÍA!W71+ENERGÍA!W72</f>
        <v>695.75</v>
      </c>
      <c r="F158" s="135">
        <v>0.16</v>
      </c>
      <c r="G158" s="134">
        <f>F158*E158</f>
        <v>111.32000000000001</v>
      </c>
      <c r="H158" s="134">
        <f>G158*796.96/1000</f>
        <v>88.717587200000011</v>
      </c>
      <c r="I158" s="134">
        <f>'Salario empleados'!G14</f>
        <v>5853.6585365853662</v>
      </c>
      <c r="J158" s="134">
        <f>+F158*I158</f>
        <v>936.58536585365857</v>
      </c>
    </row>
    <row r="159" spans="1:10" ht="18.75">
      <c r="A159" s="56"/>
      <c r="B159" s="67" t="s">
        <v>407</v>
      </c>
      <c r="C159" s="203"/>
      <c r="D159" s="203"/>
      <c r="E159" s="203"/>
      <c r="F159" s="203"/>
      <c r="G159" s="203"/>
      <c r="H159" s="203">
        <f>SUM(H156:H158)</f>
        <v>88.717587200000011</v>
      </c>
      <c r="I159" s="203">
        <f>SUM(I156:I158)</f>
        <v>16585.365853658535</v>
      </c>
      <c r="J159" s="203">
        <f>SUM(J156:J158)</f>
        <v>27278.048780487803</v>
      </c>
    </row>
    <row r="160" spans="1:10" ht="18.75">
      <c r="A160" s="70"/>
      <c r="B160" s="70"/>
      <c r="C160" s="206"/>
      <c r="D160" s="206"/>
      <c r="E160" s="137"/>
      <c r="F160" s="137"/>
      <c r="G160" s="560">
        <f>SUM(G144:G150)+G152+G158</f>
        <v>11788.535</v>
      </c>
      <c r="H160" s="207">
        <f>H151+H159+H155</f>
        <v>9328.4526632000016</v>
      </c>
      <c r="I160" s="137"/>
      <c r="J160" s="207">
        <f>J151+J159+J155</f>
        <v>111180.48780487804</v>
      </c>
    </row>
    <row r="161" spans="1:10" ht="18.75">
      <c r="A161" s="56"/>
      <c r="B161" s="56"/>
      <c r="C161" s="56"/>
      <c r="D161" s="56"/>
      <c r="E161" s="56"/>
      <c r="F161" s="56"/>
      <c r="G161" s="56"/>
      <c r="H161" s="56"/>
      <c r="I161" s="56"/>
      <c r="J161" s="198"/>
    </row>
    <row r="162" spans="1:10" ht="18.75">
      <c r="A162" s="56"/>
      <c r="B162" s="56"/>
      <c r="C162" s="56"/>
      <c r="D162" s="56"/>
      <c r="E162" s="56"/>
      <c r="F162" s="56"/>
      <c r="G162" s="56"/>
      <c r="H162" s="56"/>
      <c r="I162" s="56"/>
      <c r="J162" s="56"/>
    </row>
    <row r="163" spans="1:10" ht="18.75">
      <c r="A163" s="56"/>
      <c r="B163" s="185" t="s">
        <v>412</v>
      </c>
      <c r="C163" s="185" t="s">
        <v>413</v>
      </c>
      <c r="D163" s="185" t="s">
        <v>413</v>
      </c>
      <c r="E163" s="186" t="s">
        <v>414</v>
      </c>
      <c r="F163" s="72"/>
      <c r="G163" s="56"/>
      <c r="H163" s="56"/>
      <c r="I163" s="56"/>
      <c r="J163" s="56"/>
    </row>
    <row r="164" spans="1:10" ht="18.75" customHeight="1">
      <c r="A164" s="56"/>
      <c r="B164" s="1110">
        <v>0.12</v>
      </c>
      <c r="C164" s="187" t="s">
        <v>415</v>
      </c>
      <c r="D164" s="188" t="s">
        <v>416</v>
      </c>
      <c r="E164" s="189">
        <f>VLOOKUP(D164,[2]RECURSOS!$L$10:$O$42,2,FALSE)</f>
        <v>468.07777777777773</v>
      </c>
      <c r="F164" s="56"/>
      <c r="G164" s="56"/>
      <c r="H164" s="56"/>
      <c r="I164" s="56"/>
      <c r="J164" s="56"/>
    </row>
    <row r="165" spans="1:10" ht="18.75">
      <c r="A165" s="56"/>
      <c r="B165" s="1111"/>
      <c r="C165" s="187" t="s">
        <v>417</v>
      </c>
      <c r="D165" s="190" t="s">
        <v>450</v>
      </c>
      <c r="E165" s="189">
        <f>VLOOKUP(D165,[2]RECURSOS!$L$43:$M$65,2,FALSE)</f>
        <v>692</v>
      </c>
      <c r="F165" s="56"/>
      <c r="G165" s="56"/>
      <c r="H165" s="56"/>
      <c r="I165" s="56"/>
      <c r="J165" s="56"/>
    </row>
    <row r="166" spans="1:10" ht="18.75">
      <c r="A166" s="56"/>
      <c r="B166" s="1111"/>
      <c r="C166" s="187" t="s">
        <v>418</v>
      </c>
      <c r="D166" s="190" t="s">
        <v>451</v>
      </c>
      <c r="E166" s="75">
        <f>VLOOKUP(D166,[2]RECURSOS!$L$43:$M$67,2,FALSE)</f>
        <v>0</v>
      </c>
      <c r="F166" s="56"/>
      <c r="G166" s="56"/>
      <c r="H166" s="56"/>
      <c r="I166" s="56"/>
      <c r="J166" s="56"/>
    </row>
    <row r="167" spans="1:10" ht="18.75">
      <c r="A167" s="56"/>
      <c r="B167" s="1112"/>
      <c r="C167" s="187" t="s">
        <v>419</v>
      </c>
      <c r="D167" s="190" t="s">
        <v>420</v>
      </c>
      <c r="E167" s="189">
        <f>VLOOKUP(D167,[2]RECURSOS!$L$76:$M$82,2,FALSE)</f>
        <v>202.29999999999998</v>
      </c>
      <c r="F167" s="56"/>
      <c r="G167" s="56"/>
      <c r="H167" s="56"/>
      <c r="I167" s="56"/>
      <c r="J167" s="56"/>
    </row>
    <row r="168" spans="1:10" ht="18.75">
      <c r="A168" s="56"/>
      <c r="B168" s="137"/>
      <c r="C168" s="137"/>
      <c r="D168" s="192" t="s">
        <v>421</v>
      </c>
      <c r="E168" s="193">
        <f>+SUM(E164:E167)</f>
        <v>1362.3777777777777</v>
      </c>
      <c r="F168" s="56" t="s">
        <v>1966</v>
      </c>
      <c r="G168" s="56"/>
      <c r="H168" s="56"/>
      <c r="I168" s="56"/>
      <c r="J168" s="56"/>
    </row>
    <row r="169" spans="1:10" ht="18.75">
      <c r="A169" s="56"/>
      <c r="B169" s="137"/>
      <c r="C169" s="137"/>
      <c r="D169" s="194" t="s">
        <v>422</v>
      </c>
      <c r="E169" s="195">
        <f>E168/B164</f>
        <v>11353.148148148148</v>
      </c>
      <c r="F169" s="564">
        <f>G190+F117+F95+F73</f>
        <v>15087.444166666666</v>
      </c>
      <c r="G169" s="56"/>
      <c r="H169" s="56"/>
      <c r="I169" s="56"/>
      <c r="J169" s="56"/>
    </row>
    <row r="170" spans="1:10" ht="18.75">
      <c r="A170" s="56"/>
      <c r="B170" s="56"/>
      <c r="C170" s="56"/>
      <c r="D170" s="56"/>
      <c r="E170" s="56"/>
      <c r="F170" s="56"/>
      <c r="G170" s="56"/>
      <c r="H170" s="56"/>
      <c r="I170" s="56"/>
      <c r="J170" s="56"/>
    </row>
    <row r="171" spans="1:10" ht="18.75">
      <c r="A171" s="56"/>
    </row>
    <row r="172" spans="1:10" ht="18.75">
      <c r="A172" s="56"/>
      <c r="B172" s="56"/>
      <c r="C172" s="56"/>
      <c r="D172" s="56"/>
      <c r="E172" s="56"/>
      <c r="F172" s="56"/>
      <c r="G172" s="56"/>
      <c r="H172" s="68"/>
      <c r="I172" s="68"/>
      <c r="J172" s="56"/>
    </row>
    <row r="173" spans="1:10" ht="18.75">
      <c r="A173" s="56"/>
      <c r="B173" s="109" t="s">
        <v>396</v>
      </c>
      <c r="C173" s="109" t="s">
        <v>402</v>
      </c>
      <c r="D173" s="109" t="s">
        <v>397</v>
      </c>
      <c r="E173" s="109" t="s">
        <v>622</v>
      </c>
      <c r="F173" s="109" t="s">
        <v>398</v>
      </c>
      <c r="G173" s="109" t="s">
        <v>623</v>
      </c>
      <c r="H173" s="109" t="s">
        <v>408</v>
      </c>
      <c r="I173" s="109" t="s">
        <v>409</v>
      </c>
      <c r="J173" s="109" t="s">
        <v>410</v>
      </c>
    </row>
    <row r="174" spans="1:10" ht="18.75">
      <c r="A174" s="56"/>
      <c r="B174" s="1103" t="s">
        <v>411</v>
      </c>
      <c r="C174" s="200" t="s">
        <v>642</v>
      </c>
      <c r="D174" s="200" t="s">
        <v>286</v>
      </c>
      <c r="E174" s="201">
        <f>VLOOKUP(D174,'ENERGÍA EQUIPOS'!C3:I35,6,FALSE)</f>
        <v>12.65</v>
      </c>
      <c r="F174" s="135">
        <v>5</v>
      </c>
      <c r="G174" s="134">
        <f>+E174*F174</f>
        <v>63.25</v>
      </c>
      <c r="H174" s="134">
        <f>G174*796.96/1000</f>
        <v>50.407719999999998</v>
      </c>
      <c r="I174" s="134">
        <f>'Salario empleados'!G15</f>
        <v>4878.0487804878048</v>
      </c>
      <c r="J174" s="134">
        <f>+F174*I174</f>
        <v>24390.243902439026</v>
      </c>
    </row>
    <row r="175" spans="1:10" ht="18.75">
      <c r="A175" s="56"/>
      <c r="B175" s="1104"/>
      <c r="C175" s="200" t="s">
        <v>642</v>
      </c>
      <c r="D175" s="200" t="s">
        <v>472</v>
      </c>
      <c r="E175" s="201">
        <f>VLOOKUP(D175,'ENERGÍA EQUIPOS'!C3:I35,6,FALSE)</f>
        <v>12.65</v>
      </c>
      <c r="F175" s="135">
        <v>5</v>
      </c>
      <c r="G175" s="134">
        <f>+E175*F175</f>
        <v>63.25</v>
      </c>
      <c r="H175" s="134">
        <f>G175*796.96/1000</f>
        <v>50.407719999999998</v>
      </c>
      <c r="I175" s="134">
        <f>'Salario empleados'!G15</f>
        <v>4878.0487804878048</v>
      </c>
      <c r="J175" s="134">
        <f t="shared" ref="J175:J180" si="6">+F175*I175</f>
        <v>24390.243902439026</v>
      </c>
    </row>
    <row r="176" spans="1:10" ht="18.75">
      <c r="A176" s="56"/>
      <c r="B176" s="1104"/>
      <c r="C176" s="200"/>
      <c r="D176" s="200" t="s">
        <v>596</v>
      </c>
      <c r="E176" s="201">
        <f>VLOOKUP(D176,'ENERGÍA EQUIPOS'!C3:I35,6,FALSE)</f>
        <v>2024</v>
      </c>
      <c r="F176" s="135">
        <v>5</v>
      </c>
      <c r="G176" s="134">
        <f>+E176*F176</f>
        <v>10120</v>
      </c>
      <c r="H176" s="134">
        <f>G176*796.96/1000</f>
        <v>8065.2352000000001</v>
      </c>
      <c r="I176" s="134"/>
      <c r="J176" s="134">
        <f t="shared" si="6"/>
        <v>0</v>
      </c>
    </row>
    <row r="177" spans="1:10" ht="18.75">
      <c r="A177" s="56"/>
      <c r="B177" s="110"/>
      <c r="C177" s="200"/>
      <c r="D177" s="200" t="s">
        <v>597</v>
      </c>
      <c r="E177" s="201">
        <f>ENERGÍA!K57</f>
        <v>3.7949999999999999</v>
      </c>
      <c r="F177" s="135">
        <v>5</v>
      </c>
      <c r="G177" s="134">
        <f>F177*E177</f>
        <v>18.975000000000001</v>
      </c>
      <c r="H177" s="134">
        <f>G177*796.96/1000</f>
        <v>15.122316000000003</v>
      </c>
      <c r="I177" s="134"/>
      <c r="J177" s="134">
        <f t="shared" si="6"/>
        <v>0</v>
      </c>
    </row>
    <row r="178" spans="1:10" ht="18.75">
      <c r="A178" s="56"/>
      <c r="B178" s="110"/>
      <c r="C178" s="200"/>
      <c r="D178" s="200" t="s">
        <v>600</v>
      </c>
      <c r="E178" s="201">
        <f>VLOOKUP(D178,'ENERGÍA EQUIPOS'!C3:I35,6,FALSE)*3</f>
        <v>189.75</v>
      </c>
      <c r="F178" s="135">
        <v>5</v>
      </c>
      <c r="G178" s="134">
        <f>F178*E178</f>
        <v>948.75</v>
      </c>
      <c r="H178" s="134">
        <f>G178*796.96/1000</f>
        <v>756.11580000000004</v>
      </c>
      <c r="I178" s="134"/>
      <c r="J178" s="134">
        <f t="shared" si="6"/>
        <v>0</v>
      </c>
    </row>
    <row r="179" spans="1:10" ht="18.75">
      <c r="A179" s="56"/>
      <c r="B179" s="110"/>
      <c r="C179" s="200" t="s">
        <v>641</v>
      </c>
      <c r="D179" s="200"/>
      <c r="F179" s="135">
        <v>5</v>
      </c>
      <c r="G179" s="134"/>
      <c r="H179" s="134"/>
      <c r="I179" s="134">
        <f>'Salario empleados'!G14</f>
        <v>5853.6585365853662</v>
      </c>
      <c r="J179" s="134">
        <f t="shared" si="6"/>
        <v>29268.292682926833</v>
      </c>
    </row>
    <row r="180" spans="1:10" ht="18.75">
      <c r="A180" s="56"/>
      <c r="B180" s="110"/>
      <c r="C180" s="200" t="s">
        <v>644</v>
      </c>
      <c r="D180" s="200"/>
      <c r="E180" s="201"/>
      <c r="F180" s="135">
        <v>5</v>
      </c>
      <c r="G180" s="134"/>
      <c r="H180" s="134"/>
      <c r="I180" s="134">
        <f>'Salario empleados'!G17</f>
        <v>5853.6585365853662</v>
      </c>
      <c r="J180" s="134">
        <f t="shared" si="6"/>
        <v>29268.292682926833</v>
      </c>
    </row>
    <row r="181" spans="1:10" ht="18.75">
      <c r="A181" s="56"/>
      <c r="B181" s="202" t="s">
        <v>407</v>
      </c>
      <c r="C181" s="203"/>
      <c r="D181" s="203"/>
      <c r="E181" s="203"/>
      <c r="F181" s="203"/>
      <c r="G181" s="203"/>
      <c r="H181" s="203">
        <f>SUM(H174:H176)</f>
        <v>8166.0506400000004</v>
      </c>
      <c r="I181" s="203"/>
      <c r="J181" s="203">
        <f>SUM(J174:J176)</f>
        <v>48780.487804878052</v>
      </c>
    </row>
    <row r="182" spans="1:10" ht="18.75">
      <c r="A182" s="56"/>
      <c r="B182" s="1103" t="s">
        <v>661</v>
      </c>
      <c r="C182" s="200" t="s">
        <v>642</v>
      </c>
      <c r="D182" s="200" t="s">
        <v>288</v>
      </c>
      <c r="E182" s="201">
        <f>VLOOKUP(D182,'ENERGÍA EQUIPOS'!C3:I35,6,FALSE)</f>
        <v>177.1</v>
      </c>
      <c r="F182" s="135">
        <v>4.5</v>
      </c>
      <c r="G182" s="134">
        <f>+E182*F182</f>
        <v>796.94999999999993</v>
      </c>
      <c r="H182" s="134">
        <f>G182*796.96/1000</f>
        <v>635.13727200000005</v>
      </c>
      <c r="I182" s="134">
        <f>'Salario empleados'!G15</f>
        <v>4878.0487804878048</v>
      </c>
      <c r="J182" s="134">
        <f>+F182*I182</f>
        <v>21951.219512195123</v>
      </c>
    </row>
    <row r="183" spans="1:10" ht="18.75">
      <c r="A183" s="56"/>
      <c r="B183" s="1104"/>
      <c r="C183" s="200" t="s">
        <v>644</v>
      </c>
      <c r="D183" s="200"/>
      <c r="E183" s="201">
        <f>IF(D183="",0,+VLOOKUP(D183,[2]RECURSOS!$A$9:$B$42,2,FALSE))</f>
        <v>0</v>
      </c>
      <c r="F183" s="135">
        <v>1</v>
      </c>
      <c r="G183" s="134">
        <f>+E183*F183</f>
        <v>0</v>
      </c>
      <c r="H183" s="134">
        <f>G183*[2]RECURSOS!$V$11</f>
        <v>0</v>
      </c>
      <c r="I183" s="134">
        <f>'Salario empleados'!G14</f>
        <v>5853.6585365853662</v>
      </c>
      <c r="J183" s="134">
        <f>+F183*I183</f>
        <v>5853.6585365853662</v>
      </c>
    </row>
    <row r="184" spans="1:10" ht="18.75">
      <c r="A184" s="56"/>
      <c r="B184" s="110"/>
      <c r="C184" s="200" t="s">
        <v>641</v>
      </c>
      <c r="D184" s="200"/>
      <c r="E184" s="201"/>
      <c r="F184" s="135">
        <v>0.3</v>
      </c>
      <c r="G184" s="134"/>
      <c r="H184" s="134"/>
      <c r="I184" s="134">
        <f>'Salario empleados'!G14</f>
        <v>5853.6585365853662</v>
      </c>
      <c r="J184" s="134">
        <f>+F184*I184</f>
        <v>1756.0975609756099</v>
      </c>
    </row>
    <row r="185" spans="1:10" ht="18.75">
      <c r="A185" s="56"/>
      <c r="B185" s="204"/>
      <c r="C185" s="203"/>
      <c r="D185" s="203"/>
      <c r="E185" s="203"/>
      <c r="F185" s="203"/>
      <c r="G185" s="203"/>
      <c r="H185" s="203">
        <f>SUM(H182:H183)</f>
        <v>635.13727200000005</v>
      </c>
      <c r="I185" s="203"/>
      <c r="J185" s="203">
        <f>SUM(J182:J183)</f>
        <v>27804.878048780491</v>
      </c>
    </row>
    <row r="186" spans="1:10" ht="18.75">
      <c r="A186" s="56"/>
      <c r="B186" s="1103" t="s">
        <v>662</v>
      </c>
      <c r="C186" s="200" t="s">
        <v>642</v>
      </c>
      <c r="D186" s="200"/>
      <c r="E186" s="201">
        <f>IF(D186="",0,+VLOOKUP(D186,[2]RECURSOS!$A$9:$B$42,2,FALSE))</f>
        <v>0</v>
      </c>
      <c r="F186" s="135">
        <v>4.8</v>
      </c>
      <c r="G186" s="134">
        <f>+E186*F186</f>
        <v>0</v>
      </c>
      <c r="H186" s="134">
        <f>G186*[2]RECURSOS!$V$11</f>
        <v>0</v>
      </c>
      <c r="I186" s="134">
        <f>'Salario empleados'!G15</f>
        <v>4878.0487804878048</v>
      </c>
      <c r="J186" s="134">
        <f>+F186*I186</f>
        <v>23414.634146341461</v>
      </c>
    </row>
    <row r="187" spans="1:10" ht="18.75">
      <c r="A187" s="56"/>
      <c r="B187" s="1104"/>
      <c r="C187" s="200" t="s">
        <v>644</v>
      </c>
      <c r="D187" s="200"/>
      <c r="E187" s="201">
        <f>IF(D187="",0,+VLOOKUP(D187,[2]RECURSOS!$A$9:$B$42,2,FALSE))</f>
        <v>0</v>
      </c>
      <c r="F187" s="135">
        <v>0.5</v>
      </c>
      <c r="G187" s="134">
        <f>+E187*F187</f>
        <v>0</v>
      </c>
      <c r="H187" s="134">
        <f>G187*[2]RECURSOS!$V$11</f>
        <v>0</v>
      </c>
      <c r="I187" s="134">
        <f>'Salario empleados'!G14</f>
        <v>5853.6585365853662</v>
      </c>
      <c r="J187" s="134">
        <f>+F187*I187</f>
        <v>2926.8292682926831</v>
      </c>
    </row>
    <row r="188" spans="1:10" ht="18.75">
      <c r="A188" s="56"/>
      <c r="B188" s="110"/>
      <c r="C188" s="200" t="s">
        <v>641</v>
      </c>
      <c r="D188" s="200" t="s">
        <v>663</v>
      </c>
      <c r="E188" s="201">
        <f>ENERGÍA!W70+ENERGÍA!W71+ENERGÍA!W72</f>
        <v>695.75</v>
      </c>
      <c r="F188" s="135">
        <v>0.16</v>
      </c>
      <c r="G188" s="134">
        <f>F188*E188</f>
        <v>111.32000000000001</v>
      </c>
      <c r="H188" s="134">
        <f>G188*796.96/1000</f>
        <v>88.717587200000011</v>
      </c>
      <c r="I188" s="134">
        <f>'Salario empleados'!G14</f>
        <v>5853.6585365853662</v>
      </c>
      <c r="J188" s="134">
        <f>+F188*I188</f>
        <v>936.58536585365857</v>
      </c>
    </row>
    <row r="189" spans="1:10" ht="18.75">
      <c r="A189" s="56"/>
      <c r="B189" s="202" t="s">
        <v>407</v>
      </c>
      <c r="C189" s="203"/>
      <c r="D189" s="203"/>
      <c r="E189" s="203"/>
      <c r="F189" s="203"/>
      <c r="G189" s="203"/>
      <c r="H189" s="203">
        <f>SUM(H186:H188)</f>
        <v>88.717587200000011</v>
      </c>
      <c r="I189" s="203">
        <f>SUM(I186:I188)</f>
        <v>16585.365853658535</v>
      </c>
      <c r="J189" s="203">
        <f>SUM(J186:J188)</f>
        <v>27278.048780487803</v>
      </c>
    </row>
    <row r="190" spans="1:10" ht="18.75">
      <c r="A190" s="70"/>
      <c r="B190" s="205"/>
      <c r="C190" s="206"/>
      <c r="D190" s="206"/>
      <c r="E190" s="137"/>
      <c r="F190" s="137"/>
      <c r="G190" s="560">
        <f>SUM(G174:G178)+G182+G188</f>
        <v>12122.495000000001</v>
      </c>
      <c r="H190" s="207">
        <f>H181+H189+H185</f>
        <v>8889.9054992000001</v>
      </c>
      <c r="I190" s="137"/>
      <c r="J190" s="207">
        <f>J181+J189+J185</f>
        <v>103863.41463414635</v>
      </c>
    </row>
    <row r="191" spans="1:10" ht="18.75">
      <c r="A191" s="56"/>
      <c r="B191" s="56"/>
      <c r="C191" s="56"/>
      <c r="D191" s="56"/>
      <c r="E191" s="56"/>
      <c r="F191" s="56"/>
      <c r="G191" s="56"/>
      <c r="H191" s="56"/>
      <c r="I191" s="56"/>
      <c r="J191" s="199"/>
    </row>
    <row r="192" spans="1:10" ht="18.75">
      <c r="A192" s="56"/>
      <c r="B192" s="56"/>
      <c r="C192" s="56"/>
      <c r="D192" s="56"/>
      <c r="E192" s="56"/>
      <c r="F192" s="56"/>
      <c r="G192" s="56"/>
      <c r="H192" s="56"/>
      <c r="I192" s="56"/>
      <c r="J192" s="199"/>
    </row>
    <row r="193" spans="1:10" ht="18.75">
      <c r="A193" s="56"/>
      <c r="B193" s="70"/>
      <c r="C193" s="71"/>
      <c r="D193" s="71"/>
      <c r="E193" s="56"/>
      <c r="F193" s="56"/>
      <c r="G193" s="56"/>
      <c r="H193" s="68"/>
      <c r="I193" s="56"/>
      <c r="J193" s="68"/>
    </row>
    <row r="194" spans="1:10" ht="18.75">
      <c r="A194" s="56"/>
      <c r="B194" s="56"/>
      <c r="C194" s="56"/>
      <c r="D194" s="56"/>
      <c r="E194" s="56"/>
      <c r="F194" s="56"/>
      <c r="G194" s="56"/>
      <c r="H194" s="56"/>
      <c r="I194" s="56"/>
      <c r="J194" s="199"/>
    </row>
    <row r="195" spans="1:10" ht="18.75">
      <c r="A195" s="56"/>
      <c r="B195" s="56"/>
      <c r="C195" s="56"/>
      <c r="D195" s="56"/>
      <c r="E195" s="56"/>
      <c r="F195" s="56"/>
      <c r="G195" s="56"/>
      <c r="H195" s="56"/>
      <c r="I195" s="56"/>
      <c r="J195" s="56"/>
    </row>
    <row r="196" spans="1:10" ht="18.75">
      <c r="A196" s="56"/>
      <c r="B196" s="174" t="s">
        <v>412</v>
      </c>
      <c r="C196" s="174" t="s">
        <v>413</v>
      </c>
      <c r="D196" s="174" t="s">
        <v>413</v>
      </c>
      <c r="E196" s="175" t="s">
        <v>414</v>
      </c>
      <c r="F196" s="72"/>
      <c r="G196" s="56"/>
      <c r="H196" s="56"/>
      <c r="I196" s="56"/>
      <c r="J196" s="56"/>
    </row>
    <row r="197" spans="1:10" ht="18.75">
      <c r="A197" s="56"/>
      <c r="B197" s="1105">
        <v>0.5</v>
      </c>
      <c r="C197" s="176" t="s">
        <v>415</v>
      </c>
      <c r="D197" s="177" t="s">
        <v>423</v>
      </c>
      <c r="E197" s="178">
        <f>VLOOKUP(D197,[2]RECURSOS!$L$10:$O$42,2,FALSE)</f>
        <v>778.435294117647</v>
      </c>
      <c r="F197" s="56"/>
      <c r="G197" s="56"/>
      <c r="H197" s="56"/>
      <c r="I197" s="56"/>
      <c r="J197" s="56"/>
    </row>
    <row r="198" spans="1:10" ht="18.75">
      <c r="A198" s="56"/>
      <c r="B198" s="1106"/>
      <c r="C198" s="176" t="s">
        <v>417</v>
      </c>
      <c r="D198" s="179" t="s">
        <v>453</v>
      </c>
      <c r="E198" s="178">
        <f>VLOOKUP(D198,[2]RECURSOS!$L$43:$M$65,2,FALSE)</f>
        <v>502.00229999999999</v>
      </c>
      <c r="F198" s="56"/>
      <c r="G198" s="56"/>
      <c r="H198" s="56"/>
      <c r="I198" s="56"/>
      <c r="J198" s="56"/>
    </row>
    <row r="199" spans="1:10" ht="18.75">
      <c r="A199" s="56"/>
      <c r="B199" s="1106"/>
      <c r="C199" s="176" t="s">
        <v>418</v>
      </c>
      <c r="D199" s="179" t="s">
        <v>451</v>
      </c>
      <c r="E199" s="180">
        <f>VLOOKUP(D199,[2]RECURSOS!$L$43:$M$67,2,FALSE)</f>
        <v>0</v>
      </c>
      <c r="F199" s="56"/>
      <c r="G199" s="56"/>
      <c r="H199" s="56"/>
      <c r="I199" s="56"/>
      <c r="J199" s="56"/>
    </row>
    <row r="200" spans="1:10" ht="18.75">
      <c r="A200" s="56"/>
      <c r="B200" s="1107"/>
      <c r="C200" s="176" t="s">
        <v>419</v>
      </c>
      <c r="D200" s="179" t="s">
        <v>424</v>
      </c>
      <c r="E200" s="178">
        <f>VLOOKUP(D200,[2]RECURSOS!$L$76:$M$82,2,FALSE)</f>
        <v>411.74</v>
      </c>
      <c r="F200" s="56"/>
      <c r="G200" s="56"/>
      <c r="H200" s="56"/>
      <c r="I200" s="56"/>
      <c r="J200" s="56"/>
    </row>
    <row r="201" spans="1:10" ht="18.75">
      <c r="A201" s="56"/>
      <c r="B201" s="173"/>
      <c r="C201" s="173"/>
      <c r="D201" s="181" t="s">
        <v>421</v>
      </c>
      <c r="E201" s="182">
        <f>+SUM(E197:E200)</f>
        <v>1692.177594117647</v>
      </c>
      <c r="F201" s="56"/>
      <c r="G201" s="56"/>
      <c r="H201" s="56"/>
      <c r="I201" s="56"/>
      <c r="J201" s="56"/>
    </row>
    <row r="202" spans="1:10" ht="18.75">
      <c r="A202" s="56"/>
      <c r="B202" s="173"/>
      <c r="C202" s="173"/>
      <c r="D202" s="183" t="s">
        <v>422</v>
      </c>
      <c r="E202" s="184">
        <f>E201/B197</f>
        <v>3384.355188235294</v>
      </c>
      <c r="F202" s="562">
        <f>G223+F117+F95+F73</f>
        <v>12155.174166666666</v>
      </c>
      <c r="G202" s="56"/>
      <c r="H202" s="56"/>
      <c r="I202" s="56"/>
      <c r="J202" s="56"/>
    </row>
    <row r="203" spans="1:10" ht="18.75">
      <c r="A203" s="56"/>
      <c r="B203" s="56"/>
      <c r="C203" s="56"/>
      <c r="D203" s="56"/>
      <c r="E203" s="56"/>
      <c r="F203" s="56"/>
      <c r="G203" s="56"/>
      <c r="H203" s="56"/>
      <c r="I203" s="56"/>
      <c r="J203" s="56"/>
    </row>
    <row r="204" spans="1:10" ht="18.75">
      <c r="A204" s="56"/>
    </row>
    <row r="205" spans="1:10" ht="18.75">
      <c r="A205" s="56"/>
      <c r="B205" s="56"/>
      <c r="C205" s="56"/>
      <c r="D205" s="56"/>
      <c r="E205" s="56"/>
      <c r="F205" s="56"/>
      <c r="G205" s="56"/>
      <c r="H205" s="68"/>
      <c r="I205" s="68"/>
      <c r="J205" s="56"/>
    </row>
    <row r="206" spans="1:10" ht="18.75">
      <c r="A206" s="56"/>
      <c r="B206" s="109" t="s">
        <v>396</v>
      </c>
      <c r="C206" s="109" t="s">
        <v>402</v>
      </c>
      <c r="D206" s="109" t="s">
        <v>397</v>
      </c>
      <c r="E206" s="109" t="s">
        <v>622</v>
      </c>
      <c r="F206" s="109" t="s">
        <v>398</v>
      </c>
      <c r="G206" s="109" t="s">
        <v>623</v>
      </c>
      <c r="H206" s="109" t="s">
        <v>408</v>
      </c>
      <c r="I206" s="109" t="s">
        <v>409</v>
      </c>
      <c r="J206" s="109" t="s">
        <v>410</v>
      </c>
    </row>
    <row r="207" spans="1:10" ht="18.75">
      <c r="A207" s="56"/>
      <c r="B207" s="1103" t="s">
        <v>411</v>
      </c>
      <c r="C207" s="200" t="s">
        <v>642</v>
      </c>
      <c r="D207" s="200" t="s">
        <v>286</v>
      </c>
      <c r="E207" s="201">
        <f>VLOOKUP(D207,'ENERGÍA EQUIPOS'!C3:I35,6,FALSE)</f>
        <v>12.65</v>
      </c>
      <c r="F207" s="135">
        <v>4</v>
      </c>
      <c r="G207" s="134">
        <f>+E207*F207</f>
        <v>50.6</v>
      </c>
      <c r="H207" s="134">
        <f>G207*796.96/1000</f>
        <v>40.326175999999997</v>
      </c>
      <c r="I207" s="134">
        <f>'Salario empleados'!G15</f>
        <v>4878.0487804878048</v>
      </c>
      <c r="J207" s="134">
        <f>+F207*I207</f>
        <v>19512.195121951219</v>
      </c>
    </row>
    <row r="208" spans="1:10" ht="18.75">
      <c r="A208" s="56"/>
      <c r="B208" s="1104"/>
      <c r="C208" s="200" t="s">
        <v>642</v>
      </c>
      <c r="D208" s="200" t="s">
        <v>472</v>
      </c>
      <c r="E208" s="201">
        <f>VLOOKUP(D208,'ENERGÍA EQUIPOS'!C3:I35,6,FALSE)</f>
        <v>12.65</v>
      </c>
      <c r="F208" s="135">
        <v>4</v>
      </c>
      <c r="G208" s="134">
        <f>+E208*F208</f>
        <v>50.6</v>
      </c>
      <c r="H208" s="134">
        <f>G208*796.96/1000</f>
        <v>40.326175999999997</v>
      </c>
      <c r="I208" s="134">
        <f>'Salario empleados'!G15</f>
        <v>4878.0487804878048</v>
      </c>
      <c r="J208" s="134">
        <f t="shared" ref="J208:J213" si="7">+F208*I208</f>
        <v>19512.195121951219</v>
      </c>
    </row>
    <row r="209" spans="1:10" ht="18.75">
      <c r="A209" s="56"/>
      <c r="B209" s="1104"/>
      <c r="C209" s="200"/>
      <c r="D209" s="200" t="s">
        <v>596</v>
      </c>
      <c r="E209" s="201">
        <f>VLOOKUP(D209,'ENERGÍA EQUIPOS'!C3:I35,6,FALSE)</f>
        <v>2024</v>
      </c>
      <c r="F209" s="135">
        <v>4</v>
      </c>
      <c r="G209" s="134">
        <f>+E209*F209</f>
        <v>8096</v>
      </c>
      <c r="H209" s="134">
        <f>G209*796.96/1000</f>
        <v>6452.1881599999997</v>
      </c>
      <c r="I209" s="134"/>
      <c r="J209" s="134">
        <f t="shared" si="7"/>
        <v>0</v>
      </c>
    </row>
    <row r="210" spans="1:10" ht="18.75">
      <c r="A210" s="56"/>
      <c r="B210" s="110"/>
      <c r="C210" s="200"/>
      <c r="D210" s="200" t="s">
        <v>597</v>
      </c>
      <c r="E210" s="201">
        <f>VLOOKUP(D210,'ENERGÍA EQUIPOS'!C3:I35,6,FALSE)</f>
        <v>37.950000000000003</v>
      </c>
      <c r="F210" s="135">
        <v>4</v>
      </c>
      <c r="G210" s="134">
        <f>F210*E210</f>
        <v>151.80000000000001</v>
      </c>
      <c r="H210" s="134">
        <f>G210*796.96/1000</f>
        <v>120.97852800000003</v>
      </c>
      <c r="I210" s="134"/>
      <c r="J210" s="134">
        <f t="shared" si="7"/>
        <v>0</v>
      </c>
    </row>
    <row r="211" spans="1:10" ht="18.75">
      <c r="A211" s="56"/>
      <c r="B211" s="110"/>
      <c r="C211" s="200"/>
      <c r="D211" s="200" t="s">
        <v>600</v>
      </c>
      <c r="E211" s="201">
        <f>VLOOKUP(D207,'ENERGÍA EQUIPOS'!C3:I35,6,FALSE)*3</f>
        <v>37.950000000000003</v>
      </c>
      <c r="F211" s="135">
        <v>4</v>
      </c>
      <c r="G211" s="134">
        <f>F211*E211</f>
        <v>151.80000000000001</v>
      </c>
      <c r="H211" s="134">
        <f>G211*796.96/1000</f>
        <v>120.97852800000003</v>
      </c>
      <c r="I211" s="134"/>
      <c r="J211" s="134">
        <f t="shared" si="7"/>
        <v>0</v>
      </c>
    </row>
    <row r="212" spans="1:10" ht="18.75">
      <c r="A212" s="56"/>
      <c r="B212" s="110"/>
      <c r="C212" s="200" t="s">
        <v>641</v>
      </c>
      <c r="D212" s="200"/>
      <c r="F212" s="135">
        <v>4</v>
      </c>
      <c r="G212" s="134"/>
      <c r="H212" s="134"/>
      <c r="I212" s="134">
        <f>'Salario empleados'!G14</f>
        <v>5853.6585365853662</v>
      </c>
      <c r="J212" s="134">
        <f t="shared" si="7"/>
        <v>23414.634146341465</v>
      </c>
    </row>
    <row r="213" spans="1:10" ht="18.75">
      <c r="A213" s="56"/>
      <c r="B213" s="110"/>
      <c r="C213" s="200" t="s">
        <v>644</v>
      </c>
      <c r="D213" s="200"/>
      <c r="E213" s="201"/>
      <c r="F213" s="135">
        <v>4</v>
      </c>
      <c r="G213" s="134"/>
      <c r="H213" s="134"/>
      <c r="I213" s="134">
        <f>'Salario empleados'!G17</f>
        <v>5853.6585365853662</v>
      </c>
      <c r="J213" s="134">
        <f t="shared" si="7"/>
        <v>23414.634146341465</v>
      </c>
    </row>
    <row r="214" spans="1:10" ht="18.75">
      <c r="A214" s="56"/>
      <c r="B214" s="202" t="s">
        <v>407</v>
      </c>
      <c r="C214" s="203"/>
      <c r="D214" s="203"/>
      <c r="E214" s="203"/>
      <c r="F214" s="203"/>
      <c r="G214" s="203"/>
      <c r="H214" s="203">
        <f>SUM(H207:H209)</f>
        <v>6532.8405119999998</v>
      </c>
      <c r="I214" s="203"/>
      <c r="J214" s="203">
        <f>SUM(J207:J209)</f>
        <v>39024.390243902439</v>
      </c>
    </row>
    <row r="215" spans="1:10" ht="18.75">
      <c r="A215" s="56"/>
      <c r="B215" s="1103" t="s">
        <v>661</v>
      </c>
      <c r="C215" s="200" t="s">
        <v>642</v>
      </c>
      <c r="D215" s="200" t="s">
        <v>288</v>
      </c>
      <c r="E215" s="201">
        <f>VLOOKUP(D215,'ENERGÍA EQUIPOS'!C3:I35,6,FALSE)</f>
        <v>177.1</v>
      </c>
      <c r="F215" s="135">
        <v>3.5</v>
      </c>
      <c r="G215" s="134">
        <f>+E215*F215</f>
        <v>619.85</v>
      </c>
      <c r="H215" s="134">
        <f>G215*796.96/1000</f>
        <v>493.995656</v>
      </c>
      <c r="I215" s="134">
        <f>'Salario empleados'!G15</f>
        <v>4878.0487804878048</v>
      </c>
      <c r="J215" s="134">
        <f>+F215*I215</f>
        <v>17073.170731707316</v>
      </c>
    </row>
    <row r="216" spans="1:10" ht="18.75">
      <c r="A216" s="56"/>
      <c r="B216" s="1104"/>
      <c r="C216" s="200" t="s">
        <v>644</v>
      </c>
      <c r="D216" s="200"/>
      <c r="E216" s="201">
        <f>IF(D216="",0,+VLOOKUP(D216,[2]RECURSOS!$A$9:$B$42,2,FALSE))</f>
        <v>0</v>
      </c>
      <c r="F216" s="135">
        <v>1</v>
      </c>
      <c r="G216" s="134">
        <f>+E216*F216</f>
        <v>0</v>
      </c>
      <c r="H216" s="134">
        <f>G216*[2]RECURSOS!$V$11</f>
        <v>0</v>
      </c>
      <c r="I216" s="134">
        <f>'Salario empleados'!G17</f>
        <v>5853.6585365853662</v>
      </c>
      <c r="J216" s="134">
        <f>+F216*I216</f>
        <v>5853.6585365853662</v>
      </c>
    </row>
    <row r="217" spans="1:10" ht="18.75">
      <c r="A217" s="56"/>
      <c r="B217" s="110"/>
      <c r="C217" s="200" t="s">
        <v>641</v>
      </c>
      <c r="D217" s="200"/>
      <c r="E217" s="201"/>
      <c r="F217" s="135">
        <v>0.5</v>
      </c>
      <c r="G217" s="134"/>
      <c r="H217" s="134"/>
      <c r="I217" s="134">
        <f>'Salario empleados'!G14</f>
        <v>5853.6585365853662</v>
      </c>
      <c r="J217" s="134">
        <f>+F217*I217</f>
        <v>2926.8292682926831</v>
      </c>
    </row>
    <row r="218" spans="1:10" ht="18.75">
      <c r="A218" s="56"/>
      <c r="B218" s="204"/>
      <c r="C218" s="203"/>
      <c r="D218" s="203"/>
      <c r="E218" s="203"/>
      <c r="F218" s="203"/>
      <c r="G218" s="203"/>
      <c r="H218" s="203">
        <f>SUM(H215:H216)</f>
        <v>493.995656</v>
      </c>
      <c r="I218" s="203"/>
      <c r="J218" s="203">
        <f>SUM(J215:J216)</f>
        <v>22926.829268292684</v>
      </c>
    </row>
    <row r="219" spans="1:10" ht="18.75">
      <c r="A219" s="56"/>
      <c r="B219" s="1103" t="s">
        <v>662</v>
      </c>
      <c r="C219" s="200" t="s">
        <v>642</v>
      </c>
      <c r="D219" s="200"/>
      <c r="E219" s="201">
        <f>IF(D219="",0,+VLOOKUP(D219,[2]RECURSOS!$A$9:$B$42,2,FALSE))</f>
        <v>0</v>
      </c>
      <c r="F219" s="135">
        <v>1</v>
      </c>
      <c r="G219" s="134">
        <f>+E219*F219</f>
        <v>0</v>
      </c>
      <c r="H219" s="134">
        <f>G219*[2]RECURSOS!$V$11</f>
        <v>0</v>
      </c>
      <c r="I219" s="134">
        <f>'Salario empleados'!G15</f>
        <v>4878.0487804878048</v>
      </c>
      <c r="J219" s="134">
        <f>+F219*I219</f>
        <v>4878.0487804878048</v>
      </c>
    </row>
    <row r="220" spans="1:10" ht="18.75">
      <c r="A220" s="56"/>
      <c r="B220" s="1104"/>
      <c r="C220" s="200" t="s">
        <v>644</v>
      </c>
      <c r="D220" s="200"/>
      <c r="E220" s="201">
        <f>IF(D220="",0,+VLOOKUP(D220,[2]RECURSOS!$A$9:$B$42,2,FALSE))</f>
        <v>0</v>
      </c>
      <c r="F220" s="135">
        <v>0.3</v>
      </c>
      <c r="G220" s="134">
        <f>+E220*F220</f>
        <v>0</v>
      </c>
      <c r="H220" s="134">
        <f>G220*[2]RECURSOS!$V$11</f>
        <v>0</v>
      </c>
      <c r="I220" s="134">
        <f>'Salario empleados'!G17</f>
        <v>5853.6585365853662</v>
      </c>
      <c r="J220" s="134">
        <f>+F220*I220</f>
        <v>1756.0975609756099</v>
      </c>
    </row>
    <row r="221" spans="1:10" ht="18.75">
      <c r="A221" s="56"/>
      <c r="B221" s="110"/>
      <c r="C221" s="200" t="s">
        <v>641</v>
      </c>
      <c r="D221" s="200" t="s">
        <v>663</v>
      </c>
      <c r="E221" s="201">
        <f>ENERGÍA!W70+ENERGÍA!W71+ENERGÍA!W72</f>
        <v>695.75</v>
      </c>
      <c r="F221" s="135">
        <v>0.1</v>
      </c>
      <c r="G221" s="134">
        <f>F221*E221</f>
        <v>69.575000000000003</v>
      </c>
      <c r="H221" s="134">
        <f>G221*796.96/1000</f>
        <v>55.448492000000009</v>
      </c>
      <c r="I221" s="134">
        <f>'Salario empleados'!G14</f>
        <v>5853.6585365853662</v>
      </c>
      <c r="J221" s="134">
        <f>+F221*I221</f>
        <v>585.36585365853659</v>
      </c>
    </row>
    <row r="222" spans="1:10" ht="18.75">
      <c r="A222" s="56"/>
      <c r="B222" s="202" t="s">
        <v>407</v>
      </c>
      <c r="C222" s="203"/>
      <c r="D222" s="203"/>
      <c r="E222" s="203"/>
      <c r="F222" s="203"/>
      <c r="G222" s="203"/>
      <c r="H222" s="203">
        <f>SUM(H219:H221)</f>
        <v>55.448492000000009</v>
      </c>
      <c r="I222" s="203">
        <f>SUM(I219:I221)</f>
        <v>16585.365853658535</v>
      </c>
      <c r="J222" s="203">
        <f>SUM(J219:J221)</f>
        <v>7219.5121951219508</v>
      </c>
    </row>
    <row r="223" spans="1:10" ht="18.75" customHeight="1">
      <c r="A223" s="70"/>
      <c r="C223" s="206"/>
      <c r="D223" s="206"/>
      <c r="E223" s="137"/>
      <c r="F223" s="137"/>
      <c r="G223" s="560">
        <f>SUM(G207:G211)+G215+G221</f>
        <v>9190.2250000000004</v>
      </c>
      <c r="H223" s="207">
        <f>H214+H222+H218</f>
        <v>7082.2846600000003</v>
      </c>
      <c r="I223" s="137"/>
      <c r="J223" s="207">
        <f>J214+J222+J218</f>
        <v>69170.731707317071</v>
      </c>
    </row>
    <row r="224" spans="1:10" ht="18.75" customHeight="1">
      <c r="A224" s="70"/>
      <c r="C224" s="206"/>
      <c r="D224" s="206"/>
      <c r="E224" s="137"/>
      <c r="F224" s="137"/>
      <c r="G224" s="137"/>
      <c r="H224" s="158"/>
      <c r="I224" s="137"/>
      <c r="J224" s="158"/>
    </row>
    <row r="225" spans="1:10" ht="18.75" customHeight="1">
      <c r="A225" s="70"/>
      <c r="C225" s="206"/>
      <c r="D225" s="206"/>
      <c r="E225" s="137"/>
      <c r="F225" s="137"/>
      <c r="G225" s="137"/>
      <c r="H225" s="158"/>
      <c r="I225" s="137"/>
      <c r="J225" s="158"/>
    </row>
    <row r="226" spans="1:10" ht="18.75" customHeight="1">
      <c r="A226" s="70"/>
      <c r="C226" s="206"/>
      <c r="D226" s="206"/>
      <c r="E226" s="137"/>
      <c r="F226" s="137"/>
      <c r="G226" s="137"/>
      <c r="H226" s="158"/>
      <c r="I226" s="137"/>
      <c r="J226" s="158"/>
    </row>
    <row r="227" spans="1:10" ht="18.75" customHeight="1">
      <c r="A227" s="70"/>
      <c r="B227" s="210" t="s">
        <v>412</v>
      </c>
      <c r="C227" s="208" t="s">
        <v>413</v>
      </c>
      <c r="D227" s="174" t="s">
        <v>413</v>
      </c>
      <c r="E227" s="175" t="s">
        <v>414</v>
      </c>
      <c r="F227" s="137"/>
      <c r="G227" s="137"/>
      <c r="H227" s="158"/>
      <c r="I227" s="137"/>
      <c r="J227" s="158"/>
    </row>
    <row r="228" spans="1:10" ht="31.5" customHeight="1">
      <c r="A228" s="56"/>
      <c r="B228" s="1108">
        <v>1</v>
      </c>
      <c r="C228" s="209" t="s">
        <v>417</v>
      </c>
      <c r="D228" s="74" t="s">
        <v>453</v>
      </c>
      <c r="E228" s="73">
        <f>VLOOKUP(D228,[2]RECURSOS!$L$43:$M$65,2,FALSE)</f>
        <v>502.00229999999999</v>
      </c>
      <c r="F228" s="56"/>
      <c r="G228" s="56"/>
      <c r="H228" s="56"/>
      <c r="I228" s="56"/>
      <c r="J228" s="56"/>
    </row>
    <row r="229" spans="1:10" ht="18.75">
      <c r="A229" s="56"/>
      <c r="B229" s="1108"/>
      <c r="C229" s="209" t="s">
        <v>418</v>
      </c>
      <c r="D229" s="74" t="s">
        <v>451</v>
      </c>
      <c r="E229" s="75">
        <f>VLOOKUP(D229,[2]RECURSOS!$L$43:$M$67,2,FALSE)</f>
        <v>0</v>
      </c>
      <c r="F229" s="56"/>
      <c r="G229" s="56"/>
      <c r="H229" s="56"/>
      <c r="I229" s="56"/>
      <c r="J229" s="56"/>
    </row>
    <row r="230" spans="1:10" ht="31.5" customHeight="1">
      <c r="A230" s="56"/>
      <c r="B230" s="1108"/>
      <c r="C230" s="209" t="s">
        <v>419</v>
      </c>
      <c r="D230" s="74" t="s">
        <v>424</v>
      </c>
      <c r="E230" s="73">
        <f>VLOOKUP(D230,[2]RECURSOS!$L$76:$M$82,2,FALSE)</f>
        <v>411.74</v>
      </c>
      <c r="F230" s="56"/>
      <c r="G230" s="56"/>
      <c r="H230" s="56"/>
      <c r="I230" s="56"/>
      <c r="J230" s="56"/>
    </row>
    <row r="231" spans="1:10" ht="18.75">
      <c r="A231" s="56"/>
      <c r="B231" s="56"/>
      <c r="C231" s="56"/>
      <c r="D231" s="76" t="s">
        <v>421</v>
      </c>
      <c r="E231" s="77">
        <f>+SUM(E223:E230)</f>
        <v>913.7423</v>
      </c>
      <c r="F231" s="56"/>
      <c r="G231" s="56"/>
      <c r="H231" s="56"/>
      <c r="I231" s="56"/>
      <c r="J231" s="56"/>
    </row>
    <row r="232" spans="1:10" ht="18.75">
      <c r="A232" s="56"/>
      <c r="B232" s="56"/>
      <c r="C232" s="56"/>
      <c r="D232" s="78" t="s">
        <v>422</v>
      </c>
      <c r="E232" s="79">
        <f>E231/B228</f>
        <v>913.7423</v>
      </c>
      <c r="F232" s="564">
        <f>G253+F117+F95+F73</f>
        <v>12186.799166666666</v>
      </c>
      <c r="G232" s="56"/>
      <c r="H232" s="56"/>
      <c r="I232" s="56"/>
      <c r="J232" s="56"/>
    </row>
    <row r="233" spans="1:10" ht="18.75">
      <c r="A233" s="56"/>
      <c r="B233" s="56"/>
      <c r="C233" s="56"/>
      <c r="D233" s="56"/>
      <c r="E233" s="56"/>
      <c r="F233" s="56"/>
      <c r="G233" s="56"/>
      <c r="H233" s="56"/>
      <c r="I233" s="56"/>
      <c r="J233" s="56"/>
    </row>
    <row r="234" spans="1:10" ht="18.75">
      <c r="A234" s="56"/>
    </row>
    <row r="235" spans="1:10" ht="18.75">
      <c r="A235" s="56"/>
      <c r="B235" s="56"/>
      <c r="C235" s="56"/>
      <c r="D235" s="56"/>
      <c r="E235" s="56"/>
      <c r="F235" s="56"/>
      <c r="G235" s="56"/>
      <c r="H235" s="68"/>
      <c r="I235" s="68"/>
      <c r="J235" s="56"/>
    </row>
    <row r="236" spans="1:10" ht="18.75">
      <c r="A236" s="56"/>
      <c r="B236" s="109" t="s">
        <v>396</v>
      </c>
      <c r="C236" s="109" t="s">
        <v>402</v>
      </c>
      <c r="D236" s="109" t="s">
        <v>397</v>
      </c>
      <c r="E236" s="109" t="s">
        <v>622</v>
      </c>
      <c r="F236" s="109" t="s">
        <v>398</v>
      </c>
      <c r="G236" s="109" t="s">
        <v>623</v>
      </c>
      <c r="H236" s="109" t="s">
        <v>408</v>
      </c>
      <c r="I236" s="109" t="s">
        <v>409</v>
      </c>
      <c r="J236" s="109" t="s">
        <v>410</v>
      </c>
    </row>
    <row r="237" spans="1:10" ht="18.75">
      <c r="A237" s="56"/>
      <c r="B237" s="1103" t="s">
        <v>411</v>
      </c>
      <c r="C237" s="200" t="s">
        <v>642</v>
      </c>
      <c r="D237" s="200" t="s">
        <v>286</v>
      </c>
      <c r="E237" s="201">
        <f>VLOOKUP(D237,'ENERGÍA EQUIPOS'!C3:I35,6,FALSE)</f>
        <v>12.65</v>
      </c>
      <c r="F237" s="135">
        <v>4</v>
      </c>
      <c r="G237" s="134">
        <f>+E237*F237</f>
        <v>50.6</v>
      </c>
      <c r="H237" s="134">
        <f>G237*796.96/1000</f>
        <v>40.326175999999997</v>
      </c>
      <c r="I237" s="134">
        <f>'Salario empleados'!G15</f>
        <v>4878.0487804878048</v>
      </c>
      <c r="J237" s="134">
        <f>+F237*I237</f>
        <v>19512.195121951219</v>
      </c>
    </row>
    <row r="238" spans="1:10" ht="18.75">
      <c r="A238" s="56"/>
      <c r="B238" s="1104"/>
      <c r="C238" s="200" t="s">
        <v>642</v>
      </c>
      <c r="D238" s="200" t="s">
        <v>472</v>
      </c>
      <c r="E238" s="201">
        <f>VLOOKUP(D238,'ENERGÍA EQUIPOS'!C3:I35,6,FALSE)</f>
        <v>12.65</v>
      </c>
      <c r="F238" s="135">
        <v>4</v>
      </c>
      <c r="G238" s="134">
        <f>+E238*F238</f>
        <v>50.6</v>
      </c>
      <c r="H238" s="134">
        <f>G238*796.96/1000</f>
        <v>40.326175999999997</v>
      </c>
      <c r="I238" s="134">
        <f>'Salario empleados'!G15</f>
        <v>4878.0487804878048</v>
      </c>
      <c r="J238" s="134">
        <f t="shared" ref="J238:J243" si="8">+F238*I238</f>
        <v>19512.195121951219</v>
      </c>
    </row>
    <row r="239" spans="1:10" ht="18.75">
      <c r="A239" s="56"/>
      <c r="B239" s="1104"/>
      <c r="C239" s="200"/>
      <c r="D239" s="200" t="s">
        <v>596</v>
      </c>
      <c r="E239" s="201">
        <f>VLOOKUP(D239,'ENERGÍA EQUIPOS'!C3:I35,6,FALSE)</f>
        <v>2024</v>
      </c>
      <c r="F239" s="135">
        <v>4</v>
      </c>
      <c r="G239" s="134">
        <f>+E239*F239</f>
        <v>8096</v>
      </c>
      <c r="H239" s="134">
        <f>G239*796.96/1000</f>
        <v>6452.1881599999997</v>
      </c>
      <c r="I239" s="134"/>
      <c r="J239" s="134">
        <f t="shared" si="8"/>
        <v>0</v>
      </c>
    </row>
    <row r="240" spans="1:10" ht="18.75">
      <c r="A240" s="56"/>
      <c r="B240" s="110"/>
      <c r="C240" s="200"/>
      <c r="D240" s="200" t="s">
        <v>597</v>
      </c>
      <c r="E240" s="201">
        <f>VLOOKUP(D240,'ENERGÍA EQUIPOS'!C3:I35,6,FALSE)</f>
        <v>37.950000000000003</v>
      </c>
      <c r="F240" s="135">
        <v>4</v>
      </c>
      <c r="G240" s="134">
        <f>F240*E240</f>
        <v>151.80000000000001</v>
      </c>
      <c r="H240" s="134">
        <f>G240*796.96/1000</f>
        <v>120.97852800000003</v>
      </c>
      <c r="I240" s="134"/>
      <c r="J240" s="134">
        <f t="shared" si="8"/>
        <v>0</v>
      </c>
    </row>
    <row r="241" spans="1:10" ht="18.75">
      <c r="A241" s="56"/>
      <c r="B241" s="110"/>
      <c r="C241" s="200"/>
      <c r="D241" s="200" t="s">
        <v>600</v>
      </c>
      <c r="E241" s="201">
        <f>VLOOKUP(D241,'ENERGÍA EQUIPOS'!C3:I35,6,FALSE)</f>
        <v>63.25</v>
      </c>
      <c r="F241" s="135">
        <v>4</v>
      </c>
      <c r="G241" s="134">
        <f>F241*E241</f>
        <v>253</v>
      </c>
      <c r="H241" s="134">
        <f>G241*796.96/1000</f>
        <v>201.63087999999999</v>
      </c>
      <c r="I241" s="134"/>
      <c r="J241" s="134">
        <f t="shared" si="8"/>
        <v>0</v>
      </c>
    </row>
    <row r="242" spans="1:10" ht="18.75">
      <c r="A242" s="56"/>
      <c r="B242" s="110"/>
      <c r="C242" s="200" t="s">
        <v>641</v>
      </c>
      <c r="D242" s="200"/>
      <c r="F242" s="135">
        <v>4</v>
      </c>
      <c r="G242" s="134"/>
      <c r="H242" s="134"/>
      <c r="I242" s="134">
        <f>'Salario empleados'!G17</f>
        <v>5853.6585365853662</v>
      </c>
      <c r="J242" s="134">
        <f t="shared" si="8"/>
        <v>23414.634146341465</v>
      </c>
    </row>
    <row r="243" spans="1:10" ht="18.75">
      <c r="A243" s="56"/>
      <c r="B243" s="110"/>
      <c r="C243" s="200" t="s">
        <v>644</v>
      </c>
      <c r="D243" s="200"/>
      <c r="E243" s="201"/>
      <c r="F243" s="135">
        <v>4</v>
      </c>
      <c r="G243" s="134"/>
      <c r="H243" s="134"/>
      <c r="I243" s="134">
        <f>'Salario empleados'!G14</f>
        <v>5853.6585365853662</v>
      </c>
      <c r="J243" s="134">
        <f t="shared" si="8"/>
        <v>23414.634146341465</v>
      </c>
    </row>
    <row r="244" spans="1:10" ht="18.75">
      <c r="A244" s="56"/>
      <c r="B244" s="202" t="s">
        <v>407</v>
      </c>
      <c r="C244" s="203"/>
      <c r="D244" s="203"/>
      <c r="E244" s="203"/>
      <c r="F244" s="203"/>
      <c r="G244" s="203"/>
      <c r="H244" s="203">
        <f>SUM(H237:H239)</f>
        <v>6532.8405119999998</v>
      </c>
      <c r="I244" s="203"/>
      <c r="J244" s="203">
        <f>SUM(J237:J239)</f>
        <v>39024.390243902439</v>
      </c>
    </row>
    <row r="245" spans="1:10" ht="18.75">
      <c r="A245" s="56"/>
      <c r="B245" s="1103" t="s">
        <v>661</v>
      </c>
      <c r="C245" s="200" t="s">
        <v>642</v>
      </c>
      <c r="D245" s="200" t="s">
        <v>288</v>
      </c>
      <c r="E245" s="201">
        <f>VLOOKUP(D245,'ENERGÍA EQUIPOS'!C3:I35,6,FALSE)</f>
        <v>177.1</v>
      </c>
      <c r="F245" s="135">
        <v>3.5</v>
      </c>
      <c r="G245" s="134">
        <f>+E245*F245</f>
        <v>619.85</v>
      </c>
      <c r="H245" s="134">
        <f>G245*796.96/1000</f>
        <v>493.995656</v>
      </c>
      <c r="I245" s="134">
        <f>'Salario empleados'!G15</f>
        <v>4878.0487804878048</v>
      </c>
      <c r="J245" s="134">
        <f>+F245*I245</f>
        <v>17073.170731707316</v>
      </c>
    </row>
    <row r="246" spans="1:10" ht="18.75">
      <c r="A246" s="56"/>
      <c r="B246" s="1104"/>
      <c r="C246" s="200" t="s">
        <v>644</v>
      </c>
      <c r="D246" s="200"/>
      <c r="E246" s="201">
        <f>IF(D246="",0,+VLOOKUP(D246,[2]RECURSOS!$A$9:$B$42,2,FALSE))</f>
        <v>0</v>
      </c>
      <c r="F246" s="135">
        <v>0.5</v>
      </c>
      <c r="G246" s="134">
        <f>+E246*F246</f>
        <v>0</v>
      </c>
      <c r="H246" s="134">
        <f>G246*[2]RECURSOS!$V$11</f>
        <v>0</v>
      </c>
      <c r="I246" s="134">
        <f>'Salario empleados'!G14</f>
        <v>5853.6585365853662</v>
      </c>
      <c r="J246" s="134">
        <f>+F246*I246</f>
        <v>2926.8292682926831</v>
      </c>
    </row>
    <row r="247" spans="1:10" ht="18.75">
      <c r="A247" s="56"/>
      <c r="B247" s="110"/>
      <c r="C247" s="200" t="s">
        <v>641</v>
      </c>
      <c r="D247" s="200"/>
      <c r="E247" s="201"/>
      <c r="F247" s="135">
        <v>0.1</v>
      </c>
      <c r="G247" s="134"/>
      <c r="H247" s="134"/>
      <c r="I247" s="134">
        <f>'Salario empleados'!G17</f>
        <v>5853.6585365853662</v>
      </c>
      <c r="J247" s="134">
        <f>+F247*I247</f>
        <v>585.36585365853659</v>
      </c>
    </row>
    <row r="248" spans="1:10" ht="18.75">
      <c r="A248" s="56"/>
      <c r="B248" s="204"/>
      <c r="C248" s="203"/>
      <c r="D248" s="203"/>
      <c r="E248" s="203"/>
      <c r="F248" s="203"/>
      <c r="G248" s="203"/>
      <c r="H248" s="203">
        <f>SUM(H245:H246)</f>
        <v>493.995656</v>
      </c>
      <c r="I248" s="203"/>
      <c r="J248" s="203">
        <f>SUM(J245:J246)</f>
        <v>20000</v>
      </c>
    </row>
    <row r="249" spans="1:10" ht="18.75">
      <c r="A249" s="56"/>
      <c r="B249" s="1103" t="s">
        <v>662</v>
      </c>
      <c r="C249" s="200" t="s">
        <v>642</v>
      </c>
      <c r="D249" s="200"/>
      <c r="E249" s="201">
        <f>IF(D249="",0,+VLOOKUP(D249,[2]RECURSOS!$A$9:$B$42,2,FALSE))</f>
        <v>0</v>
      </c>
      <c r="F249" s="135">
        <v>1</v>
      </c>
      <c r="G249" s="134">
        <f>+E249*F249</f>
        <v>0</v>
      </c>
      <c r="H249" s="134">
        <f>G249*[2]RECURSOS!$V$11</f>
        <v>0</v>
      </c>
      <c r="I249" s="134">
        <f>'Salario empleados'!G15</f>
        <v>4878.0487804878048</v>
      </c>
      <c r="J249" s="134">
        <f>+F249*I249</f>
        <v>4878.0487804878048</v>
      </c>
    </row>
    <row r="250" spans="1:10" ht="18.75">
      <c r="A250" s="56"/>
      <c r="B250" s="1104"/>
      <c r="C250" s="200" t="s">
        <v>644</v>
      </c>
      <c r="D250" s="200"/>
      <c r="E250" s="201">
        <f>IF(D250="",0,+VLOOKUP(D250,[2]RECURSOS!$A$9:$B$42,2,FALSE))</f>
        <v>0</v>
      </c>
      <c r="F250" s="135">
        <v>0.3</v>
      </c>
      <c r="G250" s="134">
        <f>+E250*F250</f>
        <v>0</v>
      </c>
      <c r="H250" s="134">
        <f>G250*[2]RECURSOS!$V$11</f>
        <v>0</v>
      </c>
      <c r="I250" s="134">
        <f>'Salario empleados'!G14</f>
        <v>5853.6585365853662</v>
      </c>
      <c r="J250" s="134">
        <f>+F250*I250</f>
        <v>1756.0975609756099</v>
      </c>
    </row>
    <row r="251" spans="1:10" ht="18.75">
      <c r="A251" s="56"/>
      <c r="B251" s="110"/>
      <c r="C251" s="200" t="s">
        <v>641</v>
      </c>
      <c r="D251" s="200" t="s">
        <v>663</v>
      </c>
      <c r="E251" s="201">
        <f>ENERGÍA!W100+ENERGÍA!W101+ENERGÍA!W102</f>
        <v>0</v>
      </c>
      <c r="F251" s="135">
        <v>0.1</v>
      </c>
      <c r="G251" s="134">
        <f>F251*E251</f>
        <v>0</v>
      </c>
      <c r="H251" s="134">
        <f>G251*796.96/1000</f>
        <v>0</v>
      </c>
      <c r="I251" s="134">
        <f>'Salario empleados'!G17</f>
        <v>5853.6585365853662</v>
      </c>
      <c r="J251" s="134">
        <f>+F251*I251</f>
        <v>585.36585365853659</v>
      </c>
    </row>
    <row r="252" spans="1:10" ht="18.75">
      <c r="A252" s="56"/>
      <c r="B252" s="202" t="s">
        <v>407</v>
      </c>
      <c r="C252" s="203"/>
      <c r="D252" s="203"/>
      <c r="E252" s="203"/>
      <c r="F252" s="203"/>
      <c r="G252" s="203"/>
      <c r="H252" s="203">
        <f>SUM(H249:H251)</f>
        <v>0</v>
      </c>
      <c r="I252" s="203">
        <f>SUM(I249:I251)</f>
        <v>16585.365853658535</v>
      </c>
      <c r="J252" s="203">
        <f>SUM(J249:J251)</f>
        <v>7219.5121951219508</v>
      </c>
    </row>
    <row r="253" spans="1:10" ht="18.75" customHeight="1">
      <c r="A253" s="70"/>
      <c r="C253" s="206"/>
      <c r="D253" s="206"/>
      <c r="E253" s="137"/>
      <c r="F253" s="137"/>
      <c r="G253" s="560">
        <f>SUM(G237:G241)+G245</f>
        <v>9221.85</v>
      </c>
      <c r="H253" s="207">
        <f>H244+H252+H248</f>
        <v>7026.8361679999998</v>
      </c>
      <c r="I253" s="137"/>
      <c r="J253" s="207">
        <f>J244+J252+J248</f>
        <v>66243.902439024387</v>
      </c>
    </row>
    <row r="254" spans="1:10" ht="18.75" customHeight="1">
      <c r="A254" s="70"/>
      <c r="C254" s="206"/>
      <c r="D254" s="206"/>
      <c r="E254" s="137"/>
      <c r="F254" s="137"/>
      <c r="G254" s="137"/>
      <c r="H254" s="158"/>
      <c r="I254" s="137"/>
      <c r="J254" s="158"/>
    </row>
    <row r="255" spans="1:10" ht="18.75">
      <c r="A255" s="56"/>
      <c r="B255" s="56"/>
      <c r="C255" s="56"/>
      <c r="D255" s="56"/>
      <c r="E255" s="56"/>
      <c r="F255" s="56"/>
      <c r="G255" s="56"/>
      <c r="H255" s="56"/>
      <c r="I255" s="56"/>
      <c r="J255" s="56"/>
    </row>
    <row r="256" spans="1:10" ht="18.75">
      <c r="A256" s="56"/>
      <c r="B256" s="185" t="s">
        <v>412</v>
      </c>
      <c r="C256" s="185" t="s">
        <v>413</v>
      </c>
      <c r="D256" s="185" t="s">
        <v>413</v>
      </c>
      <c r="E256" s="186" t="s">
        <v>414</v>
      </c>
      <c r="F256" s="72"/>
      <c r="G256" s="56"/>
      <c r="H256" s="56"/>
      <c r="I256" s="56"/>
      <c r="J256" s="56"/>
    </row>
    <row r="257" spans="1:10" ht="18.75">
      <c r="A257" s="56"/>
      <c r="B257" s="1129">
        <v>3.8</v>
      </c>
      <c r="C257" s="187" t="s">
        <v>415</v>
      </c>
      <c r="D257" s="188" t="s">
        <v>425</v>
      </c>
      <c r="E257" s="189">
        <f>VLOOKUP(D257,[2]RECURSOS!$L$10:$O$42,2,FALSE)</f>
        <v>1901.3681818181817</v>
      </c>
      <c r="F257" s="56"/>
      <c r="G257" s="56"/>
      <c r="H257" s="56"/>
      <c r="I257" s="56"/>
      <c r="J257" s="56"/>
    </row>
    <row r="258" spans="1:10" ht="18.75">
      <c r="A258" s="56"/>
      <c r="B258" s="1110"/>
      <c r="C258" s="187" t="s">
        <v>417</v>
      </c>
      <c r="D258" s="190" t="s">
        <v>426</v>
      </c>
      <c r="E258" s="75">
        <f>VLOOKUP(D258,[2]RECURSOS!$L$43:$M$67,2,FALSE)</f>
        <v>181.22727272727272</v>
      </c>
      <c r="F258" s="56"/>
      <c r="G258" s="56"/>
      <c r="H258" s="56"/>
      <c r="I258" s="56"/>
      <c r="J258" s="56"/>
    </row>
    <row r="259" spans="1:10" ht="18.75">
      <c r="A259" s="56"/>
      <c r="B259" s="1110"/>
      <c r="C259" s="187" t="s">
        <v>418</v>
      </c>
      <c r="D259" s="190" t="s">
        <v>427</v>
      </c>
      <c r="E259" s="189">
        <f>VLOOKUP(D259,[2]RECURSOS!$L$43:$M$65,2,FALSE)</f>
        <v>52.707272727272724</v>
      </c>
      <c r="F259" s="56"/>
      <c r="G259" s="56"/>
      <c r="H259" s="56"/>
      <c r="I259" s="56"/>
      <c r="J259" s="56"/>
    </row>
    <row r="260" spans="1:10" ht="18.75">
      <c r="A260" s="56"/>
      <c r="B260" s="1130"/>
      <c r="C260" s="187" t="s">
        <v>419</v>
      </c>
      <c r="D260" s="190" t="s">
        <v>424</v>
      </c>
      <c r="E260" s="189">
        <f>VLOOKUP(D260,[2]RECURSOS!$L$76:$M$82,2,FALSE)</f>
        <v>411.74</v>
      </c>
      <c r="F260" s="56"/>
      <c r="G260" s="56"/>
      <c r="H260" s="56"/>
      <c r="I260" s="56"/>
      <c r="J260" s="56"/>
    </row>
    <row r="261" spans="1:10" ht="18.75">
      <c r="A261" s="56"/>
      <c r="B261" s="137"/>
      <c r="C261" s="137"/>
      <c r="D261" s="192" t="s">
        <v>421</v>
      </c>
      <c r="E261" s="193">
        <f>+SUM(E257:E260)</f>
        <v>2547.0427272727266</v>
      </c>
      <c r="F261" s="56"/>
      <c r="G261" s="56"/>
      <c r="H261" s="56"/>
      <c r="I261" s="56"/>
      <c r="J261" s="56"/>
    </row>
    <row r="262" spans="1:10" ht="18.75">
      <c r="A262" s="56"/>
      <c r="B262" s="137"/>
      <c r="C262" s="137"/>
      <c r="D262" s="194" t="s">
        <v>422</v>
      </c>
      <c r="E262" s="195">
        <f>E261/B257</f>
        <v>670.27440191387541</v>
      </c>
      <c r="F262" s="562">
        <f>G282+F117+F95+F73</f>
        <v>7468.3491666666678</v>
      </c>
      <c r="G262" s="56"/>
      <c r="H262" s="56"/>
      <c r="I262" s="56"/>
      <c r="J262" s="56"/>
    </row>
    <row r="263" spans="1:10" ht="18.75">
      <c r="A263" s="56"/>
      <c r="B263" s="56"/>
      <c r="C263" s="56"/>
      <c r="D263" s="56"/>
      <c r="E263" s="56"/>
      <c r="F263" s="56"/>
      <c r="G263" s="56"/>
      <c r="H263" s="56"/>
      <c r="I263" s="56"/>
      <c r="J263" s="56"/>
    </row>
    <row r="264" spans="1:10" ht="18.75">
      <c r="A264" s="56"/>
      <c r="B264" s="56"/>
      <c r="C264" s="56"/>
      <c r="D264" s="56"/>
      <c r="E264" s="56"/>
      <c r="F264" s="56"/>
      <c r="G264" s="56"/>
      <c r="H264" s="56"/>
      <c r="I264" s="56"/>
      <c r="J264" s="56"/>
    </row>
    <row r="265" spans="1:10" ht="18.75">
      <c r="A265" s="56"/>
      <c r="B265" s="109" t="s">
        <v>396</v>
      </c>
      <c r="C265" s="109" t="s">
        <v>402</v>
      </c>
      <c r="D265" s="109" t="s">
        <v>397</v>
      </c>
      <c r="E265" s="109" t="s">
        <v>622</v>
      </c>
      <c r="F265" s="109" t="s">
        <v>398</v>
      </c>
      <c r="G265" s="109" t="s">
        <v>623</v>
      </c>
      <c r="H265" s="109" t="s">
        <v>408</v>
      </c>
      <c r="I265" s="109" t="s">
        <v>409</v>
      </c>
      <c r="J265" s="109" t="s">
        <v>410</v>
      </c>
    </row>
    <row r="266" spans="1:10" ht="18.75">
      <c r="A266" s="56"/>
      <c r="B266" s="1103" t="s">
        <v>411</v>
      </c>
      <c r="C266" s="200" t="s">
        <v>642</v>
      </c>
      <c r="D266" s="200" t="s">
        <v>286</v>
      </c>
      <c r="E266" s="201">
        <f>VLOOKUP(D266,'ENERGÍA EQUIPOS'!C3:I35,6,FALSE)</f>
        <v>12.65</v>
      </c>
      <c r="F266" s="135">
        <v>2</v>
      </c>
      <c r="G266" s="134">
        <f>+E266*F266</f>
        <v>25.3</v>
      </c>
      <c r="H266" s="134">
        <f>G266*796.96/1000</f>
        <v>20.163087999999998</v>
      </c>
      <c r="I266" s="134">
        <f>'Salario empleados'!G15</f>
        <v>4878.0487804878048</v>
      </c>
      <c r="J266" s="134">
        <f>+F266*I266</f>
        <v>9756.0975609756097</v>
      </c>
    </row>
    <row r="267" spans="1:10" ht="18.75">
      <c r="A267" s="56"/>
      <c r="B267" s="1104"/>
      <c r="C267" s="200" t="s">
        <v>642</v>
      </c>
      <c r="D267" s="200" t="s">
        <v>472</v>
      </c>
      <c r="E267" s="201">
        <f>VLOOKUP(D267,'ENERGÍA EQUIPOS'!C3:I35,6,FALSE)</f>
        <v>12.65</v>
      </c>
      <c r="F267" s="135">
        <v>2</v>
      </c>
      <c r="G267" s="134">
        <f>+E267*F267</f>
        <v>25.3</v>
      </c>
      <c r="H267" s="134">
        <f>G267*796.96/1000</f>
        <v>20.163087999999998</v>
      </c>
      <c r="I267" s="134">
        <f>'Salario empleados'!G15</f>
        <v>4878.0487804878048</v>
      </c>
      <c r="J267" s="134">
        <f t="shared" ref="J267:J272" si="9">+F267*I267</f>
        <v>9756.0975609756097</v>
      </c>
    </row>
    <row r="268" spans="1:10" ht="18.75">
      <c r="A268" s="56"/>
      <c r="B268" s="1104"/>
      <c r="C268" s="200"/>
      <c r="D268" s="200" t="s">
        <v>596</v>
      </c>
      <c r="E268" s="201">
        <f>VLOOKUP(D268,'ENERGÍA EQUIPOS'!C3:I35,6,FALSE)</f>
        <v>2024</v>
      </c>
      <c r="F268" s="135">
        <v>2</v>
      </c>
      <c r="G268" s="134">
        <f>+E268*F268</f>
        <v>4048</v>
      </c>
      <c r="H268" s="134">
        <f>G268*796.96/1000</f>
        <v>3226.0940799999998</v>
      </c>
      <c r="I268" s="134"/>
      <c r="J268" s="134">
        <f t="shared" si="9"/>
        <v>0</v>
      </c>
    </row>
    <row r="269" spans="1:10" ht="18.75">
      <c r="A269" s="56"/>
      <c r="B269" s="110"/>
      <c r="C269" s="200"/>
      <c r="D269" s="200" t="s">
        <v>597</v>
      </c>
      <c r="E269" s="201">
        <f>VLOOKUP(D269,'ENERGÍA EQUIPOS'!C3:I35,6,FALSE)</f>
        <v>37.950000000000003</v>
      </c>
      <c r="F269" s="135">
        <v>2</v>
      </c>
      <c r="G269" s="134">
        <f>F269*E269</f>
        <v>75.900000000000006</v>
      </c>
      <c r="H269" s="134">
        <f>G269*796.96/1000</f>
        <v>60.489264000000013</v>
      </c>
      <c r="I269" s="134"/>
      <c r="J269" s="134">
        <f t="shared" si="9"/>
        <v>0</v>
      </c>
    </row>
    <row r="270" spans="1:10" ht="18.75">
      <c r="A270" s="56"/>
      <c r="B270" s="110"/>
      <c r="C270" s="200"/>
      <c r="D270" s="200" t="s">
        <v>600</v>
      </c>
      <c r="E270" s="201">
        <f>VLOOKUP(D270,'ENERGÍA EQUIPOS'!C3:I35,6,FALSE)</f>
        <v>63.25</v>
      </c>
      <c r="F270" s="135">
        <v>2</v>
      </c>
      <c r="G270" s="134">
        <f>F270*E270</f>
        <v>126.5</v>
      </c>
      <c r="H270" s="134">
        <f>G270*796.96/1000</f>
        <v>100.81544</v>
      </c>
      <c r="I270" s="134"/>
      <c r="J270" s="134">
        <f t="shared" si="9"/>
        <v>0</v>
      </c>
    </row>
    <row r="271" spans="1:10" ht="18.75">
      <c r="A271" s="56"/>
      <c r="B271" s="110"/>
      <c r="C271" s="200" t="s">
        <v>641</v>
      </c>
      <c r="D271" s="200"/>
      <c r="F271" s="135">
        <v>2</v>
      </c>
      <c r="G271" s="134"/>
      <c r="H271" s="134"/>
      <c r="I271" s="134">
        <f>'Salario empleados'!G17</f>
        <v>5853.6585365853662</v>
      </c>
      <c r="J271" s="134">
        <f t="shared" si="9"/>
        <v>11707.317073170732</v>
      </c>
    </row>
    <row r="272" spans="1:10" ht="18.75">
      <c r="A272" s="56"/>
      <c r="B272" s="110"/>
      <c r="C272" s="200" t="s">
        <v>644</v>
      </c>
      <c r="D272" s="200"/>
      <c r="E272" s="201"/>
      <c r="F272" s="135">
        <v>2</v>
      </c>
      <c r="G272" s="134"/>
      <c r="H272" s="134"/>
      <c r="I272" s="134">
        <f>'Salario empleados'!G14</f>
        <v>5853.6585365853662</v>
      </c>
      <c r="J272" s="134">
        <f t="shared" si="9"/>
        <v>11707.317073170732</v>
      </c>
    </row>
    <row r="273" spans="1:15" ht="18.75">
      <c r="A273" s="56"/>
      <c r="B273" s="202" t="s">
        <v>407</v>
      </c>
      <c r="C273" s="203"/>
      <c r="D273" s="203"/>
      <c r="E273" s="203"/>
      <c r="F273" s="203"/>
      <c r="G273" s="203"/>
      <c r="H273" s="203">
        <f>SUM(H266:H268)</f>
        <v>3266.4202559999999</v>
      </c>
      <c r="I273" s="203"/>
      <c r="J273" s="203">
        <f>SUM(J266:J268)</f>
        <v>19512.195121951219</v>
      </c>
    </row>
    <row r="274" spans="1:15" ht="18.75">
      <c r="A274" s="56"/>
      <c r="B274" s="1103" t="s">
        <v>661</v>
      </c>
      <c r="C274" s="200" t="s">
        <v>642</v>
      </c>
      <c r="D274" s="200" t="s">
        <v>288</v>
      </c>
      <c r="E274" s="201">
        <f>VLOOKUP(D274,'ENERGÍA EQUIPOS'!C3:I35,6,FALSE)</f>
        <v>177.1</v>
      </c>
      <c r="F274" s="135">
        <v>1</v>
      </c>
      <c r="G274" s="134">
        <f>+E274*F274</f>
        <v>177.1</v>
      </c>
      <c r="H274" s="134">
        <f>G274*796.96/1000</f>
        <v>141.141616</v>
      </c>
      <c r="I274" s="134">
        <f>'Salario empleados'!G15</f>
        <v>4878.0487804878048</v>
      </c>
      <c r="J274" s="134">
        <f>+F274*I274</f>
        <v>4878.0487804878048</v>
      </c>
    </row>
    <row r="275" spans="1:15" ht="18.75">
      <c r="A275" s="56"/>
      <c r="B275" s="1104"/>
      <c r="C275" s="200" t="s">
        <v>644</v>
      </c>
      <c r="D275" s="200"/>
      <c r="E275" s="201">
        <f>IF(D275="",0,+VLOOKUP(D275,[2]RECURSOS!$A$9:$B$42,2,FALSE))</f>
        <v>0</v>
      </c>
      <c r="F275" s="135">
        <v>0.5</v>
      </c>
      <c r="G275" s="134">
        <f>+E275*F275</f>
        <v>0</v>
      </c>
      <c r="H275" s="134">
        <f>G275*[2]RECURSOS!$V$11</f>
        <v>0</v>
      </c>
      <c r="I275" s="134">
        <f>'Salario empleados'!G14</f>
        <v>5853.6585365853662</v>
      </c>
      <c r="J275" s="134">
        <f>+F275*I275</f>
        <v>2926.8292682926831</v>
      </c>
    </row>
    <row r="276" spans="1:15" ht="18.75">
      <c r="A276" s="56"/>
      <c r="B276" s="110"/>
      <c r="C276" s="200" t="s">
        <v>641</v>
      </c>
      <c r="D276" s="200"/>
      <c r="E276" s="201"/>
      <c r="F276" s="135">
        <v>0.1</v>
      </c>
      <c r="G276" s="134"/>
      <c r="H276" s="134"/>
      <c r="I276" s="134">
        <f>'Salario empleados'!G17</f>
        <v>5853.6585365853662</v>
      </c>
      <c r="J276" s="134">
        <f>+F276*I276</f>
        <v>585.36585365853659</v>
      </c>
    </row>
    <row r="277" spans="1:15" ht="18.75">
      <c r="A277" s="56"/>
      <c r="B277" s="204"/>
      <c r="C277" s="203"/>
      <c r="D277" s="203"/>
      <c r="E277" s="203"/>
      <c r="F277" s="203"/>
      <c r="G277" s="203"/>
      <c r="H277" s="203">
        <f>SUM(H274:H275)</f>
        <v>141.141616</v>
      </c>
      <c r="I277" s="203"/>
      <c r="J277" s="203">
        <f>SUM(J274:J275)</f>
        <v>7804.8780487804879</v>
      </c>
    </row>
    <row r="278" spans="1:15" ht="18.75">
      <c r="A278" s="56"/>
      <c r="B278" s="1103" t="s">
        <v>662</v>
      </c>
      <c r="C278" s="200" t="s">
        <v>642</v>
      </c>
      <c r="D278" s="200"/>
      <c r="E278" s="201">
        <f>IF(D278="",0,+VLOOKUP(D278,[2]RECURSOS!$A$9:$B$42,2,FALSE))</f>
        <v>0</v>
      </c>
      <c r="F278" s="135">
        <v>0.6</v>
      </c>
      <c r="G278" s="134">
        <f>+E278*F278</f>
        <v>0</v>
      </c>
      <c r="H278" s="134">
        <f>G278*[2]RECURSOS!$V$11</f>
        <v>0</v>
      </c>
      <c r="I278" s="134">
        <f>'Salario empleados'!G15</f>
        <v>4878.0487804878048</v>
      </c>
      <c r="J278" s="134">
        <f>+F278*I278</f>
        <v>2926.8292682926826</v>
      </c>
    </row>
    <row r="279" spans="1:15" ht="18.75">
      <c r="A279" s="56"/>
      <c r="B279" s="1104"/>
      <c r="C279" s="200" t="s">
        <v>644</v>
      </c>
      <c r="D279" s="200"/>
      <c r="E279" s="201">
        <f>IF(D279="",0,+VLOOKUP(D279,[2]RECURSOS!$A$9:$B$42,2,FALSE))</f>
        <v>0</v>
      </c>
      <c r="F279" s="135">
        <v>0.3</v>
      </c>
      <c r="G279" s="134">
        <f>+E279*F279</f>
        <v>0</v>
      </c>
      <c r="H279" s="134">
        <f>G279*[2]RECURSOS!$V$11</f>
        <v>0</v>
      </c>
      <c r="I279" s="134">
        <f>'Salario empleados'!G14</f>
        <v>5853.6585365853662</v>
      </c>
      <c r="J279" s="134">
        <f>+F279*I279</f>
        <v>1756.0975609756099</v>
      </c>
    </row>
    <row r="280" spans="1:15" ht="18.75">
      <c r="A280" s="56"/>
      <c r="B280" s="110"/>
      <c r="C280" s="200" t="s">
        <v>641</v>
      </c>
      <c r="D280" s="200" t="s">
        <v>663</v>
      </c>
      <c r="E280" s="201">
        <f>ENERGÍA!AI86+ENERGÍA!AI87</f>
        <v>253</v>
      </c>
      <c r="F280" s="135">
        <v>0.1</v>
      </c>
      <c r="G280" s="134">
        <f>F280*E280</f>
        <v>25.3</v>
      </c>
      <c r="H280" s="134">
        <f>G280*796.96/1000</f>
        <v>20.163087999999998</v>
      </c>
      <c r="I280" s="134">
        <f>'Salario empleados'!G17</f>
        <v>5853.6585365853662</v>
      </c>
      <c r="J280" s="134">
        <f>+F280*I280</f>
        <v>585.36585365853659</v>
      </c>
    </row>
    <row r="281" spans="1:15" ht="18.75">
      <c r="A281" s="56"/>
      <c r="B281" s="202" t="s">
        <v>407</v>
      </c>
      <c r="C281" s="203"/>
      <c r="D281" s="203"/>
      <c r="E281" s="203"/>
      <c r="F281" s="203"/>
      <c r="G281" s="203"/>
      <c r="H281" s="203">
        <f>SUM(H278:H280)</f>
        <v>20.163087999999998</v>
      </c>
      <c r="I281" s="203">
        <f>SUM(I278:I280)</f>
        <v>16585.365853658535</v>
      </c>
      <c r="J281" s="203">
        <f>SUM(J278:J280)</f>
        <v>5268.292682926829</v>
      </c>
    </row>
    <row r="282" spans="1:15" ht="18.75" customHeight="1">
      <c r="A282" s="70"/>
      <c r="C282" s="206"/>
      <c r="D282" s="206"/>
      <c r="E282" s="137"/>
      <c r="F282" s="137"/>
      <c r="G282" s="560">
        <f>SUM(G266:G272)+G274+G280</f>
        <v>4503.4000000000005</v>
      </c>
      <c r="H282" s="207">
        <f>H273+H281+H277</f>
        <v>3427.7249599999996</v>
      </c>
      <c r="I282" s="137"/>
      <c r="J282" s="207">
        <f>J273+J281+J277</f>
        <v>32585.365853658535</v>
      </c>
    </row>
    <row r="283" spans="1:15" ht="19.5" thickBot="1">
      <c r="A283" s="56"/>
      <c r="B283" s="56"/>
      <c r="C283" s="56"/>
      <c r="D283" s="56"/>
      <c r="E283" s="56"/>
      <c r="F283" s="56"/>
      <c r="G283" s="56"/>
      <c r="H283" s="56"/>
      <c r="I283" s="56"/>
      <c r="J283" s="56"/>
    </row>
    <row r="284" spans="1:15" ht="19.5" thickBot="1">
      <c r="A284" s="56"/>
      <c r="B284" s="1083" t="s">
        <v>584</v>
      </c>
      <c r="C284" s="1084"/>
      <c r="D284" s="1084"/>
      <c r="E284" s="1084"/>
      <c r="F284" s="1084"/>
      <c r="G284" s="1084"/>
      <c r="H284" s="1084"/>
      <c r="I284" s="1084"/>
      <c r="J284" s="1084"/>
      <c r="K284" s="1084"/>
      <c r="L284" s="1084"/>
      <c r="M284" s="1084"/>
      <c r="N284" s="1084"/>
      <c r="O284" s="1085"/>
    </row>
    <row r="285" spans="1:15" ht="18.75">
      <c r="A285" s="56"/>
      <c r="B285" s="56"/>
      <c r="C285" s="56"/>
      <c r="D285" s="56"/>
      <c r="E285" s="56"/>
      <c r="F285" s="56"/>
      <c r="G285" s="56"/>
      <c r="H285" s="56"/>
      <c r="I285" s="56"/>
      <c r="J285" s="56"/>
    </row>
    <row r="286" spans="1:15" ht="18.75">
      <c r="A286" s="56"/>
      <c r="B286" s="56"/>
      <c r="C286" s="56"/>
      <c r="D286" s="56"/>
      <c r="E286" s="56"/>
      <c r="F286" s="56"/>
      <c r="G286" s="56"/>
      <c r="H286" s="56"/>
      <c r="I286" s="56"/>
      <c r="J286" s="56"/>
    </row>
    <row r="287" spans="1:15" ht="18.75">
      <c r="A287" s="56"/>
      <c r="B287" s="91" t="s">
        <v>380</v>
      </c>
      <c r="C287" s="91" t="s">
        <v>396</v>
      </c>
      <c r="D287" s="91" t="s">
        <v>397</v>
      </c>
      <c r="E287" s="91" t="s">
        <v>603</v>
      </c>
      <c r="F287" s="91" t="s">
        <v>398</v>
      </c>
      <c r="G287" s="91" t="s">
        <v>604</v>
      </c>
      <c r="H287" s="91" t="s">
        <v>399</v>
      </c>
      <c r="I287" s="56"/>
      <c r="J287" s="56"/>
    </row>
    <row r="288" spans="1:15" ht="30.75" customHeight="1">
      <c r="A288" s="56"/>
      <c r="B288" s="1122" t="s">
        <v>400</v>
      </c>
      <c r="C288" s="1125" t="s">
        <v>668</v>
      </c>
      <c r="D288" s="86" t="s">
        <v>54</v>
      </c>
      <c r="E288" s="86">
        <f>VLOOKUP(D288,'ENERGÍA EQUIPOS'!C3:I36,6,FALSE)</f>
        <v>126.5</v>
      </c>
      <c r="F288" s="86">
        <v>0.5</v>
      </c>
      <c r="G288" s="118">
        <f>(F288*E288)</f>
        <v>63.25</v>
      </c>
      <c r="H288" s="129">
        <f t="shared" ref="H288:H293" si="10">G288*796.96/1000</f>
        <v>50.407719999999998</v>
      </c>
      <c r="I288" s="56"/>
      <c r="J288" s="56"/>
    </row>
    <row r="289" spans="1:10" ht="18.75">
      <c r="A289" s="56"/>
      <c r="B289" s="1122"/>
      <c r="C289" s="1126"/>
      <c r="D289" s="86" t="s">
        <v>676</v>
      </c>
      <c r="E289" s="86">
        <f>SUM('ENERGÍA EQUIPOS'!H25:H35)</f>
        <v>2929.7400000000007</v>
      </c>
      <c r="F289" s="86">
        <v>0.5</v>
      </c>
      <c r="G289" s="118">
        <f>(F289*E289)</f>
        <v>1464.8700000000003</v>
      </c>
      <c r="H289" s="129">
        <f t="shared" si="10"/>
        <v>1167.4427952000003</v>
      </c>
      <c r="I289" s="56"/>
      <c r="J289" s="56"/>
    </row>
    <row r="290" spans="1:10" ht="18.75">
      <c r="A290" s="56"/>
      <c r="B290" s="1122"/>
      <c r="C290" s="86" t="s">
        <v>669</v>
      </c>
      <c r="D290" s="86" t="s">
        <v>54</v>
      </c>
      <c r="E290" s="86">
        <f>VLOOKUP(D288,'ENERGÍA EQUIPOS'!C3:I36,6,FALSE)</f>
        <v>126.5</v>
      </c>
      <c r="F290" s="86">
        <v>0.5</v>
      </c>
      <c r="G290" s="118">
        <f>(F290*E290)</f>
        <v>63.25</v>
      </c>
      <c r="H290" s="129">
        <f t="shared" si="10"/>
        <v>50.407719999999998</v>
      </c>
      <c r="I290" s="56"/>
      <c r="J290" s="56"/>
    </row>
    <row r="291" spans="1:10" ht="18.75">
      <c r="A291" s="56"/>
      <c r="B291" s="1122"/>
      <c r="C291" s="86" t="s">
        <v>670</v>
      </c>
      <c r="D291" s="86" t="s">
        <v>675</v>
      </c>
      <c r="E291" s="86">
        <f>ENERGÍA!AI86+ENERGÍA!AI87</f>
        <v>253</v>
      </c>
      <c r="F291" s="86">
        <v>0.1</v>
      </c>
      <c r="G291" s="118">
        <f>(F291*E291)</f>
        <v>25.3</v>
      </c>
      <c r="H291" s="129">
        <f t="shared" si="10"/>
        <v>20.163087999999998</v>
      </c>
      <c r="I291" s="56"/>
      <c r="J291" s="56"/>
    </row>
    <row r="292" spans="1:10" ht="18.75">
      <c r="A292" s="56"/>
      <c r="B292" s="1122"/>
      <c r="C292" s="86" t="s">
        <v>671</v>
      </c>
      <c r="D292" s="211" t="s">
        <v>674</v>
      </c>
      <c r="E292" s="213">
        <f>ENERGÍA!AI88</f>
        <v>37.950000000000003</v>
      </c>
      <c r="F292" s="211">
        <v>0.5</v>
      </c>
      <c r="G292" s="118">
        <f>(F292*E292)</f>
        <v>18.975000000000001</v>
      </c>
      <c r="H292" s="129">
        <f t="shared" si="10"/>
        <v>15.122316000000003</v>
      </c>
      <c r="I292" s="56"/>
      <c r="J292" s="56"/>
    </row>
    <row r="293" spans="1:10" ht="18.75">
      <c r="A293" s="56"/>
      <c r="B293" s="120"/>
      <c r="C293" s="120"/>
      <c r="D293" s="120"/>
      <c r="E293" s="120"/>
      <c r="F293" s="120"/>
      <c r="G293" s="556">
        <f>SUM(G288:G292)</f>
        <v>1635.6450000000002</v>
      </c>
      <c r="H293" s="120">
        <f t="shared" si="10"/>
        <v>1303.5436392000004</v>
      </c>
      <c r="I293" s="56"/>
      <c r="J293" s="56"/>
    </row>
    <row r="294" spans="1:10" ht="18.75">
      <c r="A294" s="56"/>
      <c r="B294" s="91" t="s">
        <v>396</v>
      </c>
      <c r="C294" s="91" t="s">
        <v>402</v>
      </c>
      <c r="D294" s="91" t="s">
        <v>398</v>
      </c>
      <c r="E294" s="91" t="s">
        <v>403</v>
      </c>
      <c r="F294" s="91" t="s">
        <v>404</v>
      </c>
      <c r="G294" s="120"/>
      <c r="H294" s="120"/>
      <c r="I294" s="56"/>
      <c r="J294" s="56"/>
    </row>
    <row r="295" spans="1:10" ht="30.75">
      <c r="A295" s="56"/>
      <c r="B295" s="212" t="s">
        <v>668</v>
      </c>
      <c r="C295" s="114" t="s">
        <v>316</v>
      </c>
      <c r="D295" s="86">
        <v>1</v>
      </c>
      <c r="E295" s="129">
        <f>'Salario empleados'!G14</f>
        <v>5853.6585365853662</v>
      </c>
      <c r="F295" s="129">
        <f>E295*D295</f>
        <v>5853.6585365853662</v>
      </c>
      <c r="G295" s="120"/>
      <c r="H295" s="120"/>
      <c r="I295" s="56"/>
      <c r="J295" s="56"/>
    </row>
    <row r="296" spans="1:10" ht="18.75">
      <c r="A296" s="56"/>
      <c r="B296" s="86" t="s">
        <v>669</v>
      </c>
      <c r="C296" s="114" t="s">
        <v>316</v>
      </c>
      <c r="D296" s="86">
        <v>1</v>
      </c>
      <c r="E296" s="129">
        <f>'Salario empleados'!G14</f>
        <v>5853.6585365853662</v>
      </c>
      <c r="F296" s="129">
        <f>E296*D296</f>
        <v>5853.6585365853662</v>
      </c>
      <c r="G296" s="120"/>
      <c r="H296" s="120"/>
      <c r="I296" s="56"/>
      <c r="J296" s="56"/>
    </row>
    <row r="297" spans="1:10" ht="18.75">
      <c r="A297" s="56"/>
      <c r="B297" s="86" t="s">
        <v>670</v>
      </c>
      <c r="C297" s="114" t="s">
        <v>672</v>
      </c>
      <c r="D297" s="86">
        <v>0.3</v>
      </c>
      <c r="E297" s="129">
        <f>'Salario empleados'!G9</f>
        <v>4878.0487804878048</v>
      </c>
      <c r="F297" s="129">
        <f>E297*D297</f>
        <v>1463.4146341463413</v>
      </c>
      <c r="G297" s="120"/>
      <c r="H297" s="120"/>
      <c r="I297" s="56"/>
      <c r="J297" s="56"/>
    </row>
    <row r="298" spans="1:10" ht="18.75">
      <c r="A298" s="56"/>
      <c r="B298" s="86" t="s">
        <v>671</v>
      </c>
      <c r="C298" s="114" t="s">
        <v>316</v>
      </c>
      <c r="D298" s="86">
        <v>1</v>
      </c>
      <c r="E298" s="129">
        <f>'Salario empleados'!G14</f>
        <v>5853.6585365853662</v>
      </c>
      <c r="F298" s="129">
        <f>E298*D298</f>
        <v>5853.6585365853662</v>
      </c>
      <c r="G298" s="120"/>
      <c r="H298" s="120"/>
      <c r="I298" s="56"/>
      <c r="J298" s="56"/>
    </row>
    <row r="299" spans="1:10" ht="18.75">
      <c r="A299" s="56"/>
      <c r="B299" s="214" t="s">
        <v>292</v>
      </c>
      <c r="C299" s="216" t="s">
        <v>316</v>
      </c>
      <c r="D299" s="214">
        <v>1</v>
      </c>
      <c r="E299" s="215">
        <f>'Salario empleados'!G14</f>
        <v>5853.6585365853662</v>
      </c>
      <c r="F299" s="215">
        <f>E299*D299</f>
        <v>5853.6585365853662</v>
      </c>
      <c r="G299" s="120"/>
      <c r="H299" s="120"/>
      <c r="I299" s="56"/>
      <c r="J299" s="56"/>
    </row>
    <row r="300" spans="1:10" ht="18.75">
      <c r="A300" s="56"/>
      <c r="B300" s="112"/>
      <c r="C300" s="121"/>
      <c r="D300" s="112"/>
      <c r="E300" s="112"/>
      <c r="F300" s="128"/>
      <c r="G300" s="120"/>
      <c r="H300" s="120"/>
      <c r="I300" s="56"/>
      <c r="J300" s="56"/>
    </row>
    <row r="301" spans="1:10" ht="18.75">
      <c r="A301" s="56"/>
      <c r="B301" s="112"/>
      <c r="C301" s="121"/>
      <c r="D301" s="112"/>
      <c r="E301" s="112"/>
      <c r="F301" s="128"/>
      <c r="G301" s="120"/>
      <c r="H301" s="120"/>
      <c r="I301" s="56"/>
      <c r="J301" s="56"/>
    </row>
    <row r="302" spans="1:10" ht="18.75">
      <c r="A302" s="56"/>
      <c r="B302" s="112"/>
      <c r="C302" s="121"/>
      <c r="D302" s="112"/>
      <c r="E302" s="112"/>
      <c r="F302" s="128"/>
      <c r="G302" s="120"/>
      <c r="H302" s="120"/>
      <c r="I302" s="56"/>
      <c r="J302" s="56"/>
    </row>
    <row r="303" spans="1:10" ht="19.5" thickBot="1">
      <c r="A303" s="56"/>
      <c r="B303" s="112"/>
      <c r="C303" s="121"/>
      <c r="D303" s="112"/>
      <c r="E303" s="112"/>
      <c r="F303" s="128"/>
      <c r="G303" s="120"/>
      <c r="H303" s="120"/>
      <c r="I303" s="56"/>
      <c r="J303" s="56"/>
    </row>
    <row r="304" spans="1:10" ht="19.5" thickBot="1">
      <c r="A304" s="56"/>
      <c r="B304" s="1116" t="s">
        <v>673</v>
      </c>
      <c r="C304" s="1117"/>
      <c r="D304" s="1118"/>
      <c r="E304" s="1119">
        <f>H288+H289+H290+H291+H292+F295+F296+F297+F298+F299</f>
        <v>26181.592419687811</v>
      </c>
      <c r="F304" s="1120"/>
      <c r="G304" s="1120"/>
      <c r="H304" s="1121"/>
      <c r="I304" s="56"/>
      <c r="J304" s="56"/>
    </row>
    <row r="305" spans="1:15" ht="18.75">
      <c r="A305" s="56"/>
      <c r="B305" s="56"/>
      <c r="C305" s="56"/>
      <c r="D305" s="56"/>
      <c r="E305" s="56"/>
      <c r="F305" s="56"/>
      <c r="G305" s="56"/>
      <c r="H305" s="56"/>
      <c r="I305" s="56"/>
      <c r="J305" s="56"/>
    </row>
    <row r="306" spans="1:15" ht="19.5" thickBot="1">
      <c r="A306" s="56"/>
      <c r="B306" s="56"/>
      <c r="C306" s="56"/>
      <c r="D306" s="56"/>
      <c r="E306" s="56"/>
      <c r="F306" s="56"/>
      <c r="G306" s="56"/>
      <c r="H306" s="56"/>
      <c r="I306" s="56"/>
      <c r="J306" s="56"/>
    </row>
    <row r="307" spans="1:15" ht="19.5" thickBot="1">
      <c r="A307" s="56"/>
      <c r="B307" s="1083" t="s">
        <v>667</v>
      </c>
      <c r="C307" s="1084"/>
      <c r="D307" s="1084"/>
      <c r="E307" s="1084"/>
      <c r="F307" s="1084"/>
      <c r="G307" s="1084"/>
      <c r="H307" s="1084"/>
      <c r="I307" s="1084"/>
      <c r="J307" s="1084"/>
      <c r="K307" s="1084"/>
      <c r="L307" s="1084"/>
      <c r="M307" s="1084"/>
      <c r="N307" s="1084"/>
      <c r="O307" s="1085"/>
    </row>
    <row r="308" spans="1:15" ht="18.75">
      <c r="A308" s="56"/>
      <c r="B308" s="56"/>
      <c r="C308" s="56"/>
      <c r="D308" s="56"/>
      <c r="E308" s="56"/>
      <c r="F308" s="56"/>
      <c r="G308" s="56"/>
      <c r="H308" s="56"/>
      <c r="I308" s="56"/>
      <c r="J308" s="56"/>
    </row>
    <row r="309" spans="1:15" ht="18.75">
      <c r="A309" s="56"/>
      <c r="B309" s="91" t="s">
        <v>380</v>
      </c>
      <c r="C309" s="91" t="s">
        <v>396</v>
      </c>
      <c r="D309" s="91" t="s">
        <v>397</v>
      </c>
      <c r="E309" s="91" t="s">
        <v>603</v>
      </c>
      <c r="F309" s="91" t="s">
        <v>398</v>
      </c>
      <c r="G309" s="91" t="s">
        <v>604</v>
      </c>
      <c r="H309" s="91" t="s">
        <v>399</v>
      </c>
      <c r="I309" s="56"/>
      <c r="J309" s="56"/>
    </row>
    <row r="310" spans="1:15" ht="18.75">
      <c r="A310" s="56"/>
      <c r="B310" s="1122" t="s">
        <v>400</v>
      </c>
      <c r="C310" s="212" t="s">
        <v>344</v>
      </c>
      <c r="D310" s="86" t="s">
        <v>54</v>
      </c>
      <c r="E310" s="86">
        <f>VLOOKUP(D310,'ENERGÍA EQUIPOS'!C24:I57,6,FALSE)</f>
        <v>126.5</v>
      </c>
      <c r="F310" s="86">
        <v>0.5</v>
      </c>
      <c r="G310" s="118">
        <f>(F310*E310)</f>
        <v>63.25</v>
      </c>
      <c r="H310" s="129">
        <f>G310*796.96/1000</f>
        <v>50.407719999999998</v>
      </c>
      <c r="I310" s="56"/>
      <c r="J310" s="56"/>
    </row>
    <row r="311" spans="1:15" ht="18.75">
      <c r="A311" s="56"/>
      <c r="B311" s="1122"/>
      <c r="C311" s="86" t="s">
        <v>677</v>
      </c>
      <c r="D311" s="86" t="s">
        <v>54</v>
      </c>
      <c r="E311" s="86">
        <f>VLOOKUP(D310,'ENERGÍA EQUIPOS'!C24:I57,6,FALSE)</f>
        <v>126.5</v>
      </c>
      <c r="F311" s="86">
        <v>0.5</v>
      </c>
      <c r="G311" s="118">
        <f>(F311*E311)</f>
        <v>63.25</v>
      </c>
      <c r="H311" s="129">
        <f>G311*796.96/1000</f>
        <v>50.407719999999998</v>
      </c>
      <c r="I311" s="56"/>
      <c r="J311" s="56"/>
    </row>
    <row r="312" spans="1:15" ht="18.75">
      <c r="A312" s="56"/>
      <c r="B312" s="1122"/>
      <c r="C312" s="86" t="s">
        <v>678</v>
      </c>
      <c r="D312" s="86" t="s">
        <v>675</v>
      </c>
      <c r="E312" s="86">
        <f>ENERGÍA!AI86+ENERGÍA!AI87</f>
        <v>253</v>
      </c>
      <c r="F312" s="86">
        <v>0.1</v>
      </c>
      <c r="G312" s="118">
        <f>(F312*E312)</f>
        <v>25.3</v>
      </c>
      <c r="H312" s="129">
        <f>G312*796.96/1000</f>
        <v>20.163087999999998</v>
      </c>
      <c r="I312" s="56"/>
      <c r="J312" s="56"/>
    </row>
    <row r="313" spans="1:15" ht="18.75">
      <c r="A313" s="56"/>
      <c r="B313" s="1122"/>
      <c r="C313" s="86" t="s">
        <v>679</v>
      </c>
      <c r="D313" s="211" t="s">
        <v>680</v>
      </c>
      <c r="E313" s="213">
        <f>SUM('ENERGÍA EQUIPOS'!H25:H35)</f>
        <v>2929.7400000000007</v>
      </c>
      <c r="F313" s="211">
        <v>3</v>
      </c>
      <c r="G313" s="118">
        <f>(F313*E313)</f>
        <v>8789.2200000000012</v>
      </c>
      <c r="H313" s="129">
        <f>G313*796.96/1000</f>
        <v>7004.6567712000015</v>
      </c>
      <c r="I313" s="56"/>
      <c r="J313" s="56"/>
    </row>
    <row r="314" spans="1:15" ht="18.75">
      <c r="A314" s="56"/>
      <c r="B314" s="120"/>
      <c r="C314" s="120"/>
      <c r="D314" s="120"/>
      <c r="E314" s="120"/>
      <c r="F314" s="120"/>
      <c r="G314" s="556">
        <f>SUM(G310:G313)</f>
        <v>8941.02</v>
      </c>
      <c r="H314" s="120">
        <f>G314*796.96/1000</f>
        <v>7125.6352992000002</v>
      </c>
      <c r="I314" s="56"/>
      <c r="J314" s="56"/>
    </row>
    <row r="315" spans="1:15" ht="18.75">
      <c r="A315" s="56"/>
      <c r="B315" s="91" t="s">
        <v>396</v>
      </c>
      <c r="C315" s="91" t="s">
        <v>402</v>
      </c>
      <c r="D315" s="91" t="s">
        <v>398</v>
      </c>
      <c r="E315" s="91" t="s">
        <v>403</v>
      </c>
      <c r="F315" s="91" t="s">
        <v>404</v>
      </c>
      <c r="G315" s="120"/>
      <c r="H315" s="120"/>
      <c r="I315" s="56"/>
      <c r="J315" s="56"/>
    </row>
    <row r="316" spans="1:15" ht="18.75">
      <c r="A316" s="56"/>
      <c r="B316" s="212" t="s">
        <v>344</v>
      </c>
      <c r="C316" s="212" t="s">
        <v>681</v>
      </c>
      <c r="D316" s="86">
        <v>0.5</v>
      </c>
      <c r="E316" s="129">
        <f>'Salario empleados'!G6</f>
        <v>13170.731707317073</v>
      </c>
      <c r="F316" s="129">
        <f>E316*D316</f>
        <v>6585.3658536585363</v>
      </c>
      <c r="G316" s="120"/>
      <c r="H316" s="120"/>
      <c r="I316" s="56"/>
      <c r="J316" s="56"/>
    </row>
    <row r="317" spans="1:15" ht="18.75">
      <c r="A317" s="56"/>
      <c r="B317" s="86" t="s">
        <v>677</v>
      </c>
      <c r="C317" s="86" t="s">
        <v>681</v>
      </c>
      <c r="D317" s="86">
        <v>1</v>
      </c>
      <c r="E317" s="129">
        <f>'Salario empleados'!G6</f>
        <v>13170.731707317073</v>
      </c>
      <c r="F317" s="129">
        <f>E317*D317</f>
        <v>13170.731707317073</v>
      </c>
      <c r="G317" s="120"/>
      <c r="H317" s="120"/>
      <c r="I317" s="56"/>
      <c r="J317" s="56"/>
    </row>
    <row r="318" spans="1:15" ht="18.75">
      <c r="A318" s="56"/>
      <c r="B318" s="86" t="s">
        <v>678</v>
      </c>
      <c r="C318" s="86" t="s">
        <v>682</v>
      </c>
      <c r="D318" s="86">
        <v>0.3</v>
      </c>
      <c r="E318" s="129">
        <f>'Salario empleados'!G14</f>
        <v>5853.6585365853662</v>
      </c>
      <c r="F318" s="129">
        <f>E318*D318</f>
        <v>1756.0975609756099</v>
      </c>
      <c r="G318" s="120"/>
      <c r="H318" s="120"/>
      <c r="I318" s="56"/>
      <c r="J318" s="56"/>
    </row>
    <row r="319" spans="1:15" ht="18.75">
      <c r="A319" s="56"/>
      <c r="B319" s="86" t="s">
        <v>679</v>
      </c>
      <c r="C319" s="86" t="s">
        <v>370</v>
      </c>
      <c r="D319" s="86">
        <v>8</v>
      </c>
      <c r="E319" s="129">
        <f>'Salario empleados'!G5</f>
        <v>7317.0731707317073</v>
      </c>
      <c r="F319" s="129">
        <f>E319*D319</f>
        <v>58536.585365853658</v>
      </c>
      <c r="G319" s="120"/>
      <c r="H319" s="120"/>
      <c r="I319" s="56"/>
      <c r="J319" s="56"/>
    </row>
    <row r="320" spans="1:15" ht="18.75">
      <c r="A320" s="56"/>
      <c r="B320" s="56"/>
      <c r="C320" s="56"/>
      <c r="D320" s="56"/>
      <c r="E320" s="56"/>
      <c r="F320" s="56"/>
      <c r="G320" s="56"/>
      <c r="H320" s="56"/>
      <c r="I320" s="56"/>
      <c r="J320" s="56"/>
    </row>
    <row r="321" spans="1:13" ht="18.75">
      <c r="A321" s="56"/>
      <c r="B321" s="56"/>
      <c r="C321" s="56"/>
      <c r="D321" s="56"/>
      <c r="E321" s="56"/>
      <c r="F321" s="56"/>
      <c r="G321" s="56"/>
      <c r="H321" s="56"/>
      <c r="I321" s="56"/>
      <c r="J321" s="56"/>
    </row>
    <row r="322" spans="1:13" ht="18.75">
      <c r="A322" s="56"/>
      <c r="B322" s="1123" t="s">
        <v>683</v>
      </c>
      <c r="C322" s="1124"/>
      <c r="D322" s="1124"/>
      <c r="E322" s="1124"/>
      <c r="F322" s="1124"/>
      <c r="G322" s="1124"/>
      <c r="H322" s="56"/>
      <c r="I322" s="56"/>
      <c r="J322" s="56"/>
    </row>
    <row r="323" spans="1:13" ht="18.75">
      <c r="A323" s="56"/>
      <c r="B323" s="1124"/>
      <c r="C323" s="1124"/>
      <c r="D323" s="1124"/>
      <c r="E323" s="1124"/>
      <c r="F323" s="1124"/>
      <c r="G323" s="1124"/>
      <c r="H323" s="56"/>
      <c r="I323" s="56"/>
      <c r="J323" s="56"/>
    </row>
    <row r="324" spans="1:13" ht="18.75">
      <c r="A324" s="56"/>
      <c r="B324" s="56"/>
      <c r="C324" s="56"/>
      <c r="D324" s="56"/>
      <c r="E324" s="56"/>
      <c r="F324" s="56"/>
      <c r="G324" s="56"/>
      <c r="H324" s="56"/>
      <c r="I324" s="56"/>
      <c r="J324" s="56"/>
    </row>
    <row r="325" spans="1:13" ht="18.75">
      <c r="A325" s="56"/>
      <c r="B325" s="56"/>
      <c r="C325" s="56"/>
      <c r="D325" s="56"/>
      <c r="E325" s="56"/>
      <c r="F325" s="56"/>
      <c r="G325" s="56"/>
      <c r="H325" s="56"/>
      <c r="I325" s="56"/>
      <c r="J325" s="56"/>
    </row>
    <row r="326" spans="1:13" ht="19.5" thickBot="1">
      <c r="A326" s="56"/>
      <c r="B326" s="56"/>
      <c r="C326" s="56"/>
      <c r="D326" s="56"/>
      <c r="E326" s="56"/>
      <c r="F326" s="56"/>
      <c r="G326" s="56"/>
      <c r="H326" s="56"/>
      <c r="I326" s="56"/>
      <c r="J326" s="56"/>
    </row>
    <row r="327" spans="1:13" ht="19.5" thickBot="1">
      <c r="A327" s="56"/>
      <c r="B327" s="1116" t="s">
        <v>673</v>
      </c>
      <c r="C327" s="1117"/>
      <c r="D327" s="1118"/>
      <c r="E327" s="1119">
        <f>H310+H311+H312+H313+F316+F317+F318+F319</f>
        <v>87174.41578700488</v>
      </c>
      <c r="F327" s="1120"/>
      <c r="G327" s="1120"/>
      <c r="H327" s="1121"/>
      <c r="I327" s="56"/>
      <c r="J327" s="56"/>
    </row>
    <row r="328" spans="1:13" ht="18.75">
      <c r="A328" s="56"/>
      <c r="B328" s="56"/>
      <c r="C328" s="56"/>
      <c r="D328" s="56"/>
      <c r="E328" s="56"/>
      <c r="F328" s="56"/>
      <c r="G328" s="56"/>
      <c r="H328" s="56"/>
      <c r="I328" s="56"/>
      <c r="J328" s="56"/>
    </row>
    <row r="329" spans="1:13" ht="19.5" thickBot="1">
      <c r="A329" s="56"/>
      <c r="B329" s="56"/>
      <c r="C329" s="56"/>
      <c r="D329" s="56"/>
      <c r="E329" s="56"/>
      <c r="F329" s="56"/>
      <c r="G329" s="56"/>
      <c r="H329" s="56"/>
      <c r="I329" s="56"/>
      <c r="J329" s="56"/>
    </row>
    <row r="330" spans="1:13" ht="24" thickBot="1">
      <c r="A330" s="56"/>
      <c r="B330" s="1113" t="s">
        <v>686</v>
      </c>
      <c r="C330" s="1114"/>
      <c r="D330" s="1114"/>
      <c r="E330" s="1114"/>
      <c r="F330" s="1114"/>
      <c r="G330" s="1114"/>
      <c r="H330" s="1114"/>
      <c r="I330" s="1114"/>
      <c r="J330" s="1114"/>
      <c r="K330" s="1114"/>
      <c r="L330" s="1114"/>
      <c r="M330" s="1115"/>
    </row>
    <row r="331" spans="1:13" ht="18.75">
      <c r="A331" s="56"/>
      <c r="B331" s="56"/>
      <c r="C331" s="56"/>
      <c r="D331" s="56"/>
      <c r="E331" s="56"/>
      <c r="F331" s="56"/>
      <c r="G331" s="56"/>
      <c r="H331" s="56"/>
      <c r="I331" s="56"/>
      <c r="J331" s="56"/>
    </row>
    <row r="332" spans="1:13" ht="18.75">
      <c r="A332" s="56"/>
      <c r="B332" s="91" t="s">
        <v>685</v>
      </c>
      <c r="C332" s="91" t="s">
        <v>684</v>
      </c>
      <c r="D332" s="56"/>
      <c r="E332" s="56"/>
      <c r="F332" s="56"/>
      <c r="G332" s="56"/>
      <c r="H332" s="56"/>
      <c r="I332" s="56"/>
      <c r="J332" s="56"/>
    </row>
    <row r="333" spans="1:13" ht="18.75">
      <c r="A333" s="56"/>
      <c r="B333" s="217">
        <f>B134</f>
        <v>0.06</v>
      </c>
      <c r="C333" s="525">
        <f>F14+F37+H52+G69+G74+F83+G95+F106+G117+F126+E139+J160+E304+E327</f>
        <v>2099850.9094158448</v>
      </c>
      <c r="D333" s="56"/>
      <c r="E333" s="56"/>
      <c r="F333" s="56"/>
      <c r="G333" s="56"/>
      <c r="H333" s="56"/>
      <c r="I333" s="56"/>
      <c r="J333" s="56"/>
    </row>
    <row r="334" spans="1:13" ht="18.75">
      <c r="A334" s="56"/>
      <c r="B334" s="217">
        <f>B164</f>
        <v>0.12</v>
      </c>
      <c r="C334" s="525">
        <f>F14+F37+H52+G69+G74+F83+G95+F106+G117+F126+E304+E327+E169+J190</f>
        <v>2084496.6614226219</v>
      </c>
      <c r="D334" s="56"/>
      <c r="E334" s="56"/>
      <c r="F334" s="56"/>
      <c r="G334" s="56"/>
      <c r="H334" s="56"/>
      <c r="I334" s="56"/>
      <c r="J334" s="56"/>
    </row>
    <row r="335" spans="1:13" ht="18.75">
      <c r="A335" s="56"/>
      <c r="B335" s="217">
        <f>B197</f>
        <v>0.5</v>
      </c>
      <c r="C335" s="525">
        <f>F14+F37+H52+G69+G74+F83+G95+F106+G117+F126+E304+E327+E202+J223</f>
        <v>2041835.18553588</v>
      </c>
      <c r="D335" s="56"/>
      <c r="E335" s="56"/>
      <c r="F335" s="56"/>
      <c r="G335" s="56"/>
      <c r="H335" s="56"/>
      <c r="I335" s="56"/>
      <c r="J335" s="56"/>
    </row>
    <row r="336" spans="1:13" ht="18.75">
      <c r="A336" s="56"/>
      <c r="B336" s="217">
        <f>B228</f>
        <v>1</v>
      </c>
      <c r="C336" s="525">
        <f>F14+F37+H52+G69+G74+F83+G95+F106+G117+F126+E304+E327+E262+J282</f>
        <v>2002535.7388959001</v>
      </c>
      <c r="D336" s="56"/>
      <c r="E336" s="56"/>
      <c r="F336" s="56"/>
      <c r="G336" s="56"/>
      <c r="H336" s="56"/>
      <c r="I336" s="56"/>
      <c r="J336" s="56"/>
    </row>
    <row r="337" spans="1:10" ht="18.75">
      <c r="A337" s="56"/>
      <c r="B337" s="217">
        <f>B257</f>
        <v>3.8</v>
      </c>
      <c r="C337" s="525">
        <f>F14+F37+H52+G69+G74+F83+G95+F106+G117+F126+E304+E327</f>
        <v>1969280.0986403276</v>
      </c>
      <c r="D337" s="56"/>
      <c r="E337" s="56"/>
      <c r="F337" s="56"/>
      <c r="G337" s="56"/>
      <c r="H337" s="56"/>
      <c r="I337" s="56"/>
      <c r="J337" s="56"/>
    </row>
    <row r="338" spans="1:10" ht="18.75">
      <c r="A338" s="56"/>
      <c r="B338" s="56"/>
      <c r="C338" s="56"/>
      <c r="D338" s="56"/>
      <c r="E338" s="56"/>
      <c r="F338" s="56"/>
      <c r="G338" s="56"/>
      <c r="H338" s="56"/>
      <c r="I338" s="56"/>
      <c r="J338" s="56"/>
    </row>
    <row r="339" spans="1:10" ht="18.75">
      <c r="A339" s="56"/>
      <c r="B339" s="56"/>
      <c r="C339" s="56"/>
      <c r="D339" s="56"/>
      <c r="E339" s="56"/>
      <c r="F339" s="56"/>
      <c r="G339" s="56"/>
      <c r="H339" s="56"/>
      <c r="I339" s="56"/>
      <c r="J339" s="56"/>
    </row>
    <row r="340" spans="1:10" ht="18.75">
      <c r="A340" s="56"/>
      <c r="B340" s="56"/>
      <c r="C340" s="56"/>
      <c r="D340" s="56"/>
      <c r="E340" s="56"/>
      <c r="F340" s="56"/>
      <c r="G340" s="56"/>
      <c r="H340" s="56"/>
      <c r="I340" s="56"/>
      <c r="J340" s="56"/>
    </row>
    <row r="341" spans="1:10" ht="18.75">
      <c r="A341" s="56"/>
      <c r="B341" s="56"/>
      <c r="C341" s="56"/>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C1018" s="56"/>
      <c r="D1018" s="56"/>
      <c r="E1018" s="56"/>
      <c r="F1018" s="56"/>
      <c r="G1018" s="56"/>
      <c r="H1018" s="56"/>
      <c r="I1018" s="56"/>
      <c r="J1018" s="56"/>
    </row>
    <row r="1019" spans="1:10" ht="18.75">
      <c r="A1019" s="56"/>
      <c r="B1019" s="56"/>
      <c r="C1019" s="56"/>
      <c r="D1019" s="56"/>
      <c r="E1019" s="56"/>
      <c r="F1019" s="56"/>
      <c r="G1019" s="56"/>
      <c r="H1019" s="56"/>
      <c r="I1019" s="56"/>
      <c r="J1019" s="56"/>
    </row>
    <row r="1020" spans="1:10" ht="18.75">
      <c r="A1020" s="56"/>
      <c r="B1020" s="56"/>
      <c r="C1020" s="56"/>
      <c r="D1020" s="56"/>
      <c r="E1020" s="56"/>
      <c r="F1020" s="56"/>
      <c r="G1020" s="56"/>
      <c r="H1020" s="56"/>
      <c r="I1020" s="56"/>
      <c r="J1020" s="56"/>
    </row>
    <row r="1021" spans="1:10" ht="18.75">
      <c r="A1021" s="56"/>
      <c r="B1021" s="56"/>
      <c r="C1021" s="56"/>
      <c r="D1021" s="56"/>
      <c r="E1021" s="56"/>
      <c r="F1021" s="56"/>
      <c r="G1021" s="56"/>
      <c r="H1021" s="56"/>
      <c r="I1021" s="56"/>
      <c r="J1021" s="56"/>
    </row>
    <row r="1022" spans="1:10" ht="18.75">
      <c r="A1022" s="56"/>
      <c r="B1022" s="56"/>
      <c r="C1022" s="56"/>
      <c r="D1022" s="56"/>
      <c r="E1022" s="56"/>
      <c r="F1022" s="56"/>
      <c r="G1022" s="56"/>
      <c r="H1022" s="56"/>
      <c r="I1022" s="56"/>
      <c r="J1022" s="56"/>
    </row>
    <row r="1023" spans="1:10" ht="18.75">
      <c r="A1023" s="56"/>
      <c r="B1023" s="56"/>
      <c r="C1023" s="56"/>
      <c r="D1023" s="56"/>
      <c r="E1023" s="56"/>
      <c r="F1023" s="56"/>
      <c r="G1023" s="56"/>
      <c r="H1023" s="56"/>
      <c r="I1023" s="56"/>
      <c r="J1023" s="56"/>
    </row>
    <row r="1024" spans="1:10" ht="18.75">
      <c r="A1024" s="56"/>
      <c r="B1024" s="56"/>
      <c r="C1024" s="56"/>
      <c r="D1024" s="56"/>
      <c r="E1024" s="56"/>
      <c r="F1024" s="56"/>
      <c r="G1024" s="56"/>
      <c r="H1024" s="56"/>
      <c r="I1024" s="56"/>
      <c r="J1024" s="56"/>
    </row>
    <row r="1025" spans="1:10" ht="18.75">
      <c r="A1025" s="56"/>
      <c r="B1025" s="56"/>
      <c r="C1025" s="56"/>
      <c r="D1025" s="56"/>
      <c r="E1025" s="56"/>
      <c r="F1025" s="56"/>
      <c r="G1025" s="56"/>
      <c r="H1025" s="56"/>
      <c r="I1025" s="56"/>
      <c r="J1025" s="56"/>
    </row>
    <row r="1026" spans="1:10" ht="18.75">
      <c r="A1026" s="56"/>
      <c r="B1026" s="56"/>
      <c r="C1026" s="56"/>
      <c r="D1026" s="56"/>
      <c r="E1026" s="56"/>
      <c r="F1026" s="56"/>
      <c r="G1026" s="56"/>
      <c r="H1026" s="56"/>
      <c r="I1026" s="56"/>
      <c r="J1026" s="56"/>
    </row>
    <row r="1027" spans="1:10" ht="18.75">
      <c r="A1027" s="56"/>
      <c r="B1027" s="56"/>
      <c r="C1027" s="56"/>
      <c r="D1027" s="56"/>
      <c r="E1027" s="56"/>
      <c r="F1027" s="56"/>
      <c r="G1027" s="56"/>
      <c r="H1027" s="56"/>
      <c r="I1027" s="56"/>
      <c r="J1027" s="56"/>
    </row>
    <row r="1028" spans="1:10" ht="18.75">
      <c r="A1028" s="56"/>
      <c r="B1028" s="56"/>
      <c r="C1028" s="56"/>
      <c r="D1028" s="56"/>
      <c r="E1028" s="56"/>
      <c r="F1028" s="56"/>
      <c r="G1028" s="56"/>
      <c r="H1028" s="56"/>
      <c r="I1028" s="56"/>
      <c r="J1028" s="56"/>
    </row>
    <row r="1029" spans="1:10" ht="18.75">
      <c r="A1029" s="56"/>
      <c r="B1029" s="56"/>
      <c r="C1029" s="56"/>
      <c r="D1029" s="56"/>
      <c r="E1029" s="56"/>
      <c r="F1029" s="56"/>
      <c r="G1029" s="56"/>
      <c r="H1029" s="56"/>
      <c r="I1029" s="56"/>
      <c r="J1029" s="56"/>
    </row>
    <row r="1030" spans="1:10" ht="18.75">
      <c r="A1030" s="56"/>
      <c r="B1030" s="56"/>
      <c r="C1030" s="56"/>
      <c r="D1030" s="56"/>
      <c r="E1030" s="56"/>
      <c r="F1030" s="56"/>
      <c r="G1030" s="56"/>
      <c r="H1030" s="56"/>
      <c r="I1030" s="56"/>
      <c r="J1030" s="56"/>
    </row>
    <row r="1031" spans="1:10" ht="18.75">
      <c r="A1031" s="56"/>
      <c r="B1031" s="56"/>
      <c r="C1031" s="56"/>
      <c r="D1031" s="56"/>
      <c r="E1031" s="56"/>
      <c r="F1031" s="56"/>
      <c r="G1031" s="56"/>
      <c r="H1031" s="56"/>
      <c r="I1031" s="56"/>
      <c r="J1031" s="56"/>
    </row>
    <row r="1032" spans="1:10" ht="18.75">
      <c r="A1032" s="56"/>
      <c r="B1032" s="56"/>
      <c r="C1032" s="56"/>
      <c r="D1032" s="56"/>
      <c r="E1032" s="56"/>
      <c r="F1032" s="56"/>
      <c r="G1032" s="56"/>
      <c r="H1032" s="56"/>
      <c r="I1032" s="56"/>
      <c r="J1032" s="56"/>
    </row>
    <row r="1033" spans="1:10" ht="18.75">
      <c r="A1033" s="56"/>
      <c r="B1033" s="56"/>
      <c r="C1033" s="56"/>
      <c r="D1033" s="56"/>
      <c r="E1033" s="56"/>
      <c r="F1033" s="56"/>
      <c r="G1033" s="56"/>
      <c r="H1033" s="56"/>
      <c r="I1033" s="56"/>
      <c r="J1033" s="56"/>
    </row>
    <row r="1034" spans="1:10" ht="18.75">
      <c r="A1034" s="56"/>
      <c r="B1034" s="56"/>
      <c r="C1034" s="56"/>
      <c r="D1034" s="56"/>
      <c r="E1034" s="56"/>
      <c r="F1034" s="56"/>
      <c r="G1034" s="56"/>
      <c r="H1034" s="56"/>
      <c r="I1034" s="56"/>
      <c r="J1034" s="56"/>
    </row>
    <row r="1035" spans="1:10" ht="18.75">
      <c r="A1035" s="56"/>
      <c r="B1035" s="56"/>
      <c r="C1035" s="56"/>
      <c r="D1035" s="56"/>
      <c r="E1035" s="56"/>
      <c r="F1035" s="56"/>
      <c r="G1035" s="56"/>
      <c r="H1035" s="56"/>
      <c r="I1035" s="56"/>
      <c r="J1035" s="56"/>
    </row>
    <row r="1036" spans="1:10" ht="18.75">
      <c r="A1036" s="56"/>
      <c r="B1036" s="56"/>
      <c r="C1036" s="56"/>
      <c r="D1036" s="56"/>
      <c r="E1036" s="56"/>
      <c r="F1036" s="56"/>
      <c r="G1036" s="56"/>
      <c r="H1036" s="56"/>
      <c r="I1036" s="56"/>
      <c r="J1036" s="56"/>
    </row>
    <row r="1037" spans="1:10" ht="18.75">
      <c r="A1037" s="56"/>
      <c r="B1037" s="56"/>
      <c r="C1037" s="56"/>
      <c r="D1037" s="56"/>
      <c r="E1037" s="56"/>
      <c r="F1037" s="56"/>
      <c r="G1037" s="56"/>
      <c r="H1037" s="56"/>
      <c r="I1037" s="56"/>
      <c r="J1037" s="56"/>
    </row>
    <row r="1038" spans="1:10" ht="18.75">
      <c r="A1038" s="56"/>
      <c r="B1038" s="56"/>
      <c r="C1038" s="56"/>
      <c r="D1038" s="56"/>
      <c r="E1038" s="56"/>
      <c r="F1038" s="56"/>
      <c r="G1038" s="56"/>
      <c r="H1038" s="56"/>
      <c r="I1038" s="56"/>
      <c r="J1038" s="56"/>
    </row>
    <row r="1039" spans="1:10" ht="18.75">
      <c r="A1039" s="56"/>
      <c r="B1039" s="56"/>
      <c r="C1039" s="56"/>
      <c r="D1039" s="56"/>
      <c r="E1039" s="56"/>
      <c r="F1039" s="56"/>
      <c r="G1039" s="56"/>
      <c r="H1039" s="56"/>
      <c r="I1039" s="56"/>
      <c r="J1039" s="56"/>
    </row>
    <row r="1040" spans="1:10" ht="18.75">
      <c r="A1040" s="56"/>
      <c r="B1040" s="56"/>
      <c r="C1040" s="56"/>
      <c r="D1040" s="56"/>
      <c r="E1040" s="56"/>
      <c r="F1040" s="56"/>
      <c r="G1040" s="56"/>
      <c r="H1040" s="56"/>
      <c r="I1040" s="56"/>
      <c r="J1040" s="56"/>
    </row>
    <row r="1041" spans="1:10" ht="18.75">
      <c r="A1041" s="56"/>
      <c r="B1041" s="56"/>
      <c r="C1041" s="56"/>
      <c r="D1041" s="56"/>
      <c r="E1041" s="56"/>
      <c r="F1041" s="56"/>
      <c r="G1041" s="56"/>
      <c r="H1041" s="56"/>
      <c r="I1041" s="56"/>
      <c r="J1041" s="56"/>
    </row>
    <row r="1042" spans="1:10" ht="18.75">
      <c r="A1042" s="56"/>
      <c r="B1042" s="56"/>
      <c r="C1042" s="56"/>
      <c r="D1042" s="56"/>
      <c r="E1042" s="56"/>
      <c r="F1042" s="56"/>
      <c r="G1042" s="56"/>
      <c r="H1042" s="56"/>
      <c r="I1042" s="56"/>
      <c r="J1042" s="56"/>
    </row>
    <row r="1043" spans="1:10" ht="18.75">
      <c r="A1043" s="56"/>
      <c r="B1043" s="56"/>
      <c r="C1043" s="56"/>
      <c r="D1043" s="56"/>
      <c r="E1043" s="56"/>
      <c r="F1043" s="56"/>
      <c r="G1043" s="56"/>
      <c r="H1043" s="56"/>
      <c r="I1043" s="56"/>
      <c r="J1043" s="56"/>
    </row>
    <row r="1044" spans="1:10" ht="18.75">
      <c r="A1044" s="56"/>
      <c r="B1044" s="56"/>
      <c r="C1044" s="56"/>
      <c r="D1044" s="56"/>
      <c r="E1044" s="56"/>
      <c r="F1044" s="56"/>
      <c r="G1044" s="56"/>
      <c r="H1044" s="56"/>
      <c r="I1044" s="56"/>
      <c r="J1044" s="56"/>
    </row>
    <row r="1045" spans="1:10" ht="18.75">
      <c r="A1045" s="56"/>
      <c r="B1045" s="56"/>
      <c r="C1045" s="56"/>
      <c r="D1045" s="56"/>
      <c r="E1045" s="56"/>
      <c r="F1045" s="56"/>
      <c r="G1045" s="56"/>
      <c r="H1045" s="56"/>
      <c r="I1045" s="56"/>
      <c r="J1045" s="56"/>
    </row>
    <row r="1046" spans="1:10" ht="18.75">
      <c r="A1046" s="56"/>
      <c r="B1046" s="56"/>
      <c r="C1046" s="56"/>
      <c r="D1046" s="56"/>
      <c r="E1046" s="56"/>
      <c r="F1046" s="56"/>
      <c r="G1046" s="56"/>
      <c r="H1046" s="56"/>
      <c r="I1046" s="56"/>
      <c r="J1046" s="56"/>
    </row>
    <row r="1047" spans="1:10" ht="18.75">
      <c r="A1047" s="56"/>
      <c r="B1047" s="56"/>
      <c r="C1047" s="56"/>
      <c r="D1047" s="56"/>
      <c r="E1047" s="56"/>
      <c r="F1047" s="56"/>
      <c r="G1047" s="56"/>
      <c r="H1047" s="56"/>
      <c r="I1047" s="56"/>
      <c r="J1047" s="56"/>
    </row>
    <row r="1048" spans="1:10" ht="18.75">
      <c r="A1048" s="56"/>
      <c r="B1048" s="56"/>
      <c r="C1048" s="56"/>
      <c r="D1048" s="56"/>
      <c r="E1048" s="56"/>
      <c r="F1048" s="56"/>
      <c r="G1048" s="56"/>
      <c r="H1048" s="56"/>
      <c r="I1048" s="56"/>
      <c r="J1048" s="56"/>
    </row>
    <row r="1049" spans="1:10" ht="18.75">
      <c r="A1049" s="56"/>
      <c r="B1049" s="56"/>
      <c r="C1049" s="56"/>
      <c r="D1049" s="56"/>
      <c r="E1049" s="56"/>
      <c r="F1049" s="56"/>
      <c r="G1049" s="56"/>
      <c r="H1049" s="56"/>
      <c r="I1049" s="56"/>
      <c r="J1049" s="56"/>
    </row>
    <row r="1050" spans="1:10" ht="18.75">
      <c r="A1050" s="56"/>
      <c r="B1050" s="56"/>
      <c r="C1050" s="56"/>
      <c r="D1050" s="56"/>
      <c r="E1050" s="56"/>
      <c r="F1050" s="56"/>
      <c r="G1050" s="56"/>
      <c r="H1050" s="56"/>
      <c r="I1050" s="56"/>
      <c r="J1050" s="56"/>
    </row>
    <row r="1051" spans="1:10" ht="18.75">
      <c r="A1051" s="56"/>
      <c r="B1051" s="56"/>
      <c r="C1051" s="56"/>
      <c r="D1051" s="56"/>
      <c r="E1051" s="56"/>
      <c r="F1051" s="56"/>
      <c r="G1051" s="56"/>
      <c r="H1051" s="56"/>
      <c r="I1051" s="56"/>
      <c r="J1051" s="56"/>
    </row>
    <row r="1052" spans="1:10" ht="18.75">
      <c r="A1052" s="56"/>
      <c r="B1052" s="56"/>
      <c r="C1052" s="56"/>
      <c r="D1052" s="56"/>
      <c r="E1052" s="56"/>
      <c r="F1052" s="56"/>
      <c r="G1052" s="56"/>
      <c r="H1052" s="56"/>
      <c r="I1052" s="56"/>
      <c r="J1052" s="56"/>
    </row>
    <row r="1053" spans="1:10" ht="18.75">
      <c r="A1053" s="56"/>
      <c r="B1053" s="56"/>
      <c r="C1053" s="56"/>
      <c r="D1053" s="56"/>
      <c r="E1053" s="56"/>
      <c r="F1053" s="56"/>
      <c r="G1053" s="56"/>
      <c r="H1053" s="56"/>
      <c r="I1053" s="56"/>
      <c r="J1053" s="56"/>
    </row>
    <row r="1054" spans="1:10" ht="18.75">
      <c r="A1054" s="56"/>
      <c r="B1054" s="56"/>
      <c r="C1054" s="56"/>
      <c r="D1054" s="56"/>
      <c r="E1054" s="56"/>
      <c r="F1054" s="56"/>
      <c r="G1054" s="56"/>
      <c r="H1054" s="56"/>
      <c r="I1054" s="56"/>
      <c r="J1054" s="56"/>
    </row>
    <row r="1055" spans="1:10" ht="18.75">
      <c r="A1055" s="56"/>
      <c r="B1055" s="56"/>
      <c r="C1055" s="56"/>
      <c r="D1055" s="56"/>
      <c r="E1055" s="56"/>
      <c r="F1055" s="56"/>
      <c r="G1055" s="56"/>
      <c r="H1055" s="56"/>
      <c r="I1055" s="56"/>
      <c r="J1055" s="56"/>
    </row>
    <row r="1056" spans="1:10" ht="18.75">
      <c r="A1056" s="56"/>
      <c r="B1056" s="56"/>
      <c r="C1056" s="56"/>
      <c r="D1056" s="56"/>
      <c r="E1056" s="56"/>
      <c r="F1056" s="56"/>
      <c r="G1056" s="56"/>
      <c r="H1056" s="56"/>
      <c r="I1056" s="56"/>
      <c r="J1056" s="56"/>
    </row>
    <row r="1057" spans="1:10" ht="18.75">
      <c r="A1057" s="56"/>
      <c r="B1057" s="56"/>
      <c r="C1057" s="56"/>
      <c r="D1057" s="56"/>
      <c r="E1057" s="56"/>
      <c r="F1057" s="56"/>
      <c r="G1057" s="56"/>
      <c r="H1057" s="56"/>
      <c r="I1057" s="56"/>
      <c r="J1057" s="56"/>
    </row>
    <row r="1058" spans="1:10" ht="18.75">
      <c r="A1058" s="56"/>
      <c r="B1058" s="56"/>
      <c r="C1058" s="56"/>
      <c r="D1058" s="56"/>
      <c r="E1058" s="56"/>
      <c r="F1058" s="56"/>
      <c r="G1058" s="56"/>
      <c r="H1058" s="56"/>
      <c r="I1058" s="56"/>
      <c r="J1058" s="56"/>
    </row>
    <row r="1059" spans="1:10" ht="18.75">
      <c r="A1059" s="56"/>
      <c r="B1059" s="56"/>
      <c r="C1059" s="56"/>
      <c r="D1059" s="56"/>
      <c r="E1059" s="56"/>
      <c r="F1059" s="56"/>
      <c r="G1059" s="56"/>
      <c r="H1059" s="56"/>
      <c r="I1059" s="56"/>
      <c r="J1059" s="56"/>
    </row>
    <row r="1060" spans="1:10" ht="18.75">
      <c r="A1060" s="56"/>
      <c r="B1060" s="56"/>
      <c r="C1060" s="56"/>
      <c r="D1060" s="56"/>
      <c r="E1060" s="56"/>
      <c r="F1060" s="56"/>
      <c r="G1060" s="56"/>
      <c r="H1060" s="56"/>
      <c r="I1060" s="56"/>
      <c r="J1060" s="56"/>
    </row>
    <row r="1061" spans="1:10" ht="18.75">
      <c r="A1061" s="56"/>
      <c r="B1061" s="56"/>
      <c r="C1061" s="56"/>
      <c r="D1061" s="56"/>
      <c r="E1061" s="56"/>
      <c r="F1061" s="56"/>
      <c r="G1061" s="56"/>
      <c r="H1061" s="56"/>
      <c r="I1061" s="56"/>
      <c r="J1061" s="56"/>
    </row>
    <row r="1062" spans="1:10" ht="18.75">
      <c r="A1062" s="56"/>
      <c r="B1062" s="56"/>
      <c r="C1062" s="56"/>
      <c r="D1062" s="56"/>
      <c r="E1062" s="56"/>
      <c r="F1062" s="56"/>
      <c r="G1062" s="56"/>
      <c r="H1062" s="56"/>
      <c r="I1062" s="56"/>
      <c r="J1062" s="56"/>
    </row>
    <row r="1063" spans="1:10" ht="18.75">
      <c r="A1063" s="56"/>
      <c r="B1063" s="56"/>
      <c r="C1063" s="56"/>
      <c r="D1063" s="56"/>
      <c r="E1063" s="56"/>
      <c r="F1063" s="56"/>
      <c r="G1063" s="56"/>
      <c r="H1063" s="56"/>
      <c r="I1063" s="56"/>
      <c r="J1063" s="56"/>
    </row>
    <row r="1064" spans="1:10" ht="18.75">
      <c r="A1064" s="56"/>
      <c r="B1064" s="56"/>
      <c r="C1064" s="56"/>
      <c r="D1064" s="56"/>
      <c r="E1064" s="56"/>
      <c r="F1064" s="56"/>
      <c r="G1064" s="56"/>
      <c r="H1064" s="56"/>
      <c r="I1064" s="56"/>
      <c r="J1064" s="56"/>
    </row>
    <row r="1065" spans="1:10" ht="18.75">
      <c r="A1065" s="56"/>
      <c r="B1065" s="56"/>
      <c r="C1065" s="56"/>
      <c r="D1065" s="56"/>
      <c r="E1065" s="56"/>
      <c r="F1065" s="56"/>
      <c r="G1065" s="56"/>
      <c r="H1065" s="56"/>
      <c r="I1065" s="56"/>
      <c r="J1065" s="56"/>
    </row>
    <row r="1066" spans="1:10" ht="18.75">
      <c r="A1066" s="56"/>
      <c r="B1066" s="56"/>
      <c r="C1066" s="56"/>
      <c r="D1066" s="56"/>
      <c r="E1066" s="56"/>
      <c r="F1066" s="56"/>
      <c r="G1066" s="56"/>
      <c r="H1066" s="56"/>
      <c r="I1066" s="56"/>
      <c r="J1066" s="56"/>
    </row>
    <row r="1067" spans="1:10" ht="18.75">
      <c r="A1067" s="56"/>
      <c r="B1067" s="56"/>
      <c r="C1067" s="56"/>
      <c r="D1067" s="56"/>
      <c r="E1067" s="56"/>
      <c r="F1067" s="56"/>
      <c r="G1067" s="56"/>
      <c r="H1067" s="56"/>
      <c r="I1067" s="56"/>
      <c r="J1067" s="56"/>
    </row>
    <row r="1068" spans="1:10" ht="18.75">
      <c r="A1068" s="56"/>
      <c r="B1068" s="56"/>
      <c r="C1068" s="56"/>
      <c r="D1068" s="56"/>
      <c r="E1068" s="56"/>
      <c r="F1068" s="56"/>
      <c r="G1068" s="56"/>
      <c r="H1068" s="56"/>
      <c r="I1068" s="56"/>
      <c r="J1068" s="56"/>
    </row>
    <row r="1069" spans="1:10" ht="18.75">
      <c r="A1069" s="56"/>
      <c r="B1069" s="56"/>
      <c r="C1069" s="56"/>
      <c r="D1069" s="56"/>
      <c r="E1069" s="56"/>
      <c r="F1069" s="56"/>
      <c r="G1069" s="56"/>
      <c r="H1069" s="56"/>
      <c r="I1069" s="56"/>
      <c r="J1069" s="56"/>
    </row>
    <row r="1070" spans="1:10" ht="18.75">
      <c r="A1070" s="56"/>
      <c r="B1070" s="56"/>
      <c r="C1070" s="56"/>
      <c r="D1070" s="56"/>
      <c r="E1070" s="56"/>
      <c r="F1070" s="56"/>
      <c r="G1070" s="56"/>
      <c r="H1070" s="56"/>
      <c r="I1070" s="56"/>
      <c r="J1070" s="56"/>
    </row>
    <row r="1071" spans="1:10" ht="18.75">
      <c r="A1071" s="56"/>
      <c r="B1071" s="56"/>
      <c r="C1071" s="56"/>
      <c r="D1071" s="56"/>
      <c r="E1071" s="56"/>
      <c r="F1071" s="56"/>
      <c r="G1071" s="56"/>
      <c r="H1071" s="56"/>
      <c r="I1071" s="56"/>
      <c r="J1071" s="56"/>
    </row>
    <row r="1072" spans="1:10" ht="18.75">
      <c r="A1072" s="56"/>
      <c r="B1072" s="56"/>
      <c r="C1072" s="56"/>
      <c r="D1072" s="56"/>
      <c r="E1072" s="56"/>
      <c r="F1072" s="56"/>
      <c r="G1072" s="56"/>
      <c r="H1072" s="56"/>
      <c r="I1072" s="56"/>
      <c r="J1072" s="56"/>
    </row>
    <row r="1073" spans="1:10" ht="18.75">
      <c r="A1073" s="56"/>
      <c r="B1073" s="56"/>
      <c r="C1073" s="56"/>
      <c r="D1073" s="56"/>
      <c r="E1073" s="56"/>
      <c r="F1073" s="56"/>
      <c r="G1073" s="56"/>
      <c r="H1073" s="56"/>
      <c r="I1073" s="56"/>
      <c r="J1073" s="56"/>
    </row>
    <row r="1074" spans="1:10" ht="18.75">
      <c r="A1074" s="56"/>
      <c r="B1074" s="56"/>
      <c r="C1074" s="56"/>
      <c r="D1074" s="56"/>
      <c r="E1074" s="56"/>
      <c r="F1074" s="56"/>
      <c r="G1074" s="56"/>
      <c r="H1074" s="56"/>
      <c r="I1074" s="56"/>
      <c r="J1074" s="56"/>
    </row>
    <row r="1075" spans="1:10" ht="18.75">
      <c r="A1075" s="56"/>
      <c r="B1075" s="56"/>
      <c r="C1075" s="56"/>
      <c r="D1075" s="56"/>
      <c r="E1075" s="56"/>
      <c r="F1075" s="56"/>
      <c r="G1075" s="56"/>
      <c r="H1075" s="56"/>
      <c r="I1075" s="56"/>
      <c r="J1075" s="56"/>
    </row>
    <row r="1076" spans="1:10" ht="18.75">
      <c r="A1076" s="56"/>
      <c r="B1076" s="56"/>
      <c r="C1076" s="56"/>
      <c r="D1076" s="56"/>
      <c r="E1076" s="56"/>
      <c r="F1076" s="56"/>
      <c r="G1076" s="56"/>
      <c r="H1076" s="56"/>
      <c r="I1076" s="56"/>
      <c r="J1076" s="56"/>
    </row>
    <row r="1077" spans="1:10" ht="18.75">
      <c r="A1077" s="56"/>
      <c r="B1077" s="56"/>
      <c r="C1077" s="56"/>
      <c r="D1077" s="56"/>
      <c r="E1077" s="56"/>
      <c r="F1077" s="56"/>
      <c r="G1077" s="56"/>
      <c r="H1077" s="56"/>
      <c r="I1077" s="56"/>
      <c r="J1077" s="56"/>
    </row>
    <row r="1078" spans="1:10" ht="18.75">
      <c r="A1078" s="56"/>
      <c r="B1078" s="56"/>
      <c r="C1078" s="56"/>
      <c r="D1078" s="56"/>
      <c r="E1078" s="56"/>
      <c r="F1078" s="56"/>
      <c r="G1078" s="56"/>
      <c r="H1078" s="56"/>
      <c r="I1078" s="56"/>
      <c r="J1078" s="56"/>
    </row>
    <row r="1079" spans="1:10" ht="18.75">
      <c r="A1079" s="56"/>
      <c r="B1079" s="56"/>
      <c r="C1079" s="56"/>
      <c r="D1079" s="56"/>
      <c r="E1079" s="56"/>
      <c r="F1079" s="56"/>
      <c r="G1079" s="56"/>
      <c r="H1079" s="56"/>
      <c r="I1079" s="56"/>
      <c r="J1079" s="56"/>
    </row>
    <row r="1080" spans="1:10" ht="18.75">
      <c r="A1080" s="56"/>
      <c r="B1080" s="56"/>
      <c r="C1080" s="56"/>
      <c r="D1080" s="56"/>
      <c r="E1080" s="56"/>
      <c r="F1080" s="56"/>
      <c r="G1080" s="56"/>
      <c r="H1080" s="56"/>
      <c r="I1080" s="56"/>
      <c r="J1080" s="56"/>
    </row>
    <row r="1081" spans="1:10" ht="18.75">
      <c r="A1081" s="56"/>
      <c r="B1081" s="56"/>
      <c r="C1081" s="56"/>
      <c r="D1081" s="56"/>
      <c r="E1081" s="56"/>
      <c r="F1081" s="56"/>
      <c r="G1081" s="56"/>
      <c r="H1081" s="56"/>
      <c r="I1081" s="56"/>
      <c r="J1081" s="56"/>
    </row>
    <row r="1082" spans="1:10" ht="18.75">
      <c r="A1082" s="56"/>
      <c r="B1082" s="56"/>
      <c r="C1082" s="56"/>
      <c r="D1082" s="56"/>
      <c r="E1082" s="56"/>
      <c r="F1082" s="56"/>
      <c r="G1082" s="56"/>
      <c r="H1082" s="56"/>
      <c r="I1082" s="56"/>
      <c r="J1082" s="56"/>
    </row>
    <row r="1083" spans="1:10" ht="18.75">
      <c r="A1083" s="56"/>
      <c r="B1083" s="56"/>
      <c r="C1083" s="56"/>
      <c r="D1083" s="56"/>
      <c r="E1083" s="56"/>
      <c r="F1083" s="56"/>
      <c r="G1083" s="56"/>
      <c r="H1083" s="56"/>
      <c r="I1083" s="56"/>
      <c r="J1083" s="56"/>
    </row>
    <row r="1084" spans="1:10" ht="18.75">
      <c r="A1084" s="56"/>
      <c r="B1084" s="56"/>
      <c r="C1084" s="56"/>
      <c r="D1084" s="56"/>
      <c r="E1084" s="56"/>
      <c r="F1084" s="56"/>
      <c r="G1084" s="56"/>
      <c r="H1084" s="56"/>
      <c r="I1084" s="56"/>
      <c r="J1084" s="56"/>
    </row>
  </sheetData>
  <mergeCells count="55">
    <mergeCell ref="C19:C28"/>
    <mergeCell ref="D19:D20"/>
    <mergeCell ref="D21:D22"/>
    <mergeCell ref="D23:D24"/>
    <mergeCell ref="D25:D26"/>
    <mergeCell ref="D27:D28"/>
    <mergeCell ref="B2:O2"/>
    <mergeCell ref="C5:C7"/>
    <mergeCell ref="C14:E14"/>
    <mergeCell ref="F14:I14"/>
    <mergeCell ref="B16:O16"/>
    <mergeCell ref="C37:E37"/>
    <mergeCell ref="F37:I37"/>
    <mergeCell ref="B39:O39"/>
    <mergeCell ref="H41:I41"/>
    <mergeCell ref="B103:B104"/>
    <mergeCell ref="D54:I54"/>
    <mergeCell ref="B81:B82"/>
    <mergeCell ref="D86:I86"/>
    <mergeCell ref="B92:B94"/>
    <mergeCell ref="C48:C51"/>
    <mergeCell ref="B164:B167"/>
    <mergeCell ref="B174:B176"/>
    <mergeCell ref="B182:B183"/>
    <mergeCell ref="B186:B187"/>
    <mergeCell ref="B197:B200"/>
    <mergeCell ref="D130:I130"/>
    <mergeCell ref="B134:B137"/>
    <mergeCell ref="B144:B146"/>
    <mergeCell ref="B152:B153"/>
    <mergeCell ref="B156:B157"/>
    <mergeCell ref="D109:I109"/>
    <mergeCell ref="B288:B292"/>
    <mergeCell ref="C288:C289"/>
    <mergeCell ref="B215:B216"/>
    <mergeCell ref="B219:B220"/>
    <mergeCell ref="B228:B230"/>
    <mergeCell ref="B237:B239"/>
    <mergeCell ref="B245:B246"/>
    <mergeCell ref="B249:B250"/>
    <mergeCell ref="B257:B260"/>
    <mergeCell ref="B266:B268"/>
    <mergeCell ref="B274:B275"/>
    <mergeCell ref="B278:B279"/>
    <mergeCell ref="B284:O284"/>
    <mergeCell ref="B207:B209"/>
    <mergeCell ref="B115:B116"/>
    <mergeCell ref="B330:M330"/>
    <mergeCell ref="B304:D304"/>
    <mergeCell ref="E304:H304"/>
    <mergeCell ref="B307:O307"/>
    <mergeCell ref="B310:B313"/>
    <mergeCell ref="B322:G323"/>
    <mergeCell ref="B327:D327"/>
    <mergeCell ref="E327:H327"/>
  </mergeCells>
  <dataValidations count="9">
    <dataValidation type="list" allowBlank="1" showErrorMessage="1" sqref="D165" xr:uid="{4876842C-E581-46B4-BD3D-BB560360F2B3}">
      <formula1>$L$74:$L$143</formula1>
    </dataValidation>
    <dataValidation type="list" allowBlank="1" showErrorMessage="1" sqref="D198" xr:uid="{EED74E85-80DE-44A0-8537-6033CB27CC54}">
      <formula1>$L$74:$L$141</formula1>
    </dataValidation>
    <dataValidation type="list" allowBlank="1" showErrorMessage="1" sqref="D258:D259 D136 D166" xr:uid="{EE6FE63F-49D4-45F0-91A7-7B3143CAC9ED}">
      <formula1>$K$69:$K$109</formula1>
    </dataValidation>
    <dataValidation type="list" allowBlank="1" showErrorMessage="1" sqref="D257" xr:uid="{BA2DFA56-8DE2-4DE9-88ED-4BBBDD833E97}">
      <formula1>$K$47:$K$71</formula1>
    </dataValidation>
    <dataValidation type="list" allowBlank="1" showErrorMessage="1" sqref="C83:C85 C87:C88 C106:C107 C126" xr:uid="{8B7E0DCA-96A2-4222-8CD5-1D4CA8779AD4}">
      <formula1>#REF!</formula1>
    </dataValidation>
    <dataValidation type="list" allowBlank="1" showErrorMessage="1" sqref="D199" xr:uid="{2E040774-EC9E-4344-AF9D-E7E67FA5BF55}">
      <formula1>$J$73:$J$141</formula1>
    </dataValidation>
    <dataValidation type="list" allowBlank="1" showErrorMessage="1" sqref="D167 D260 D137" xr:uid="{509B60EB-9EC0-4E7E-A85E-433916ADA5FA}">
      <formula1>$K$145:$K$153</formula1>
    </dataValidation>
    <dataValidation type="list" allowBlank="1" showErrorMessage="1" sqref="D200" xr:uid="{446BBA8E-054B-4D01-9FF6-7A98317D28EF}">
      <formula1>$J$155:$J$157</formula1>
    </dataValidation>
    <dataValidation type="list" allowBlank="1" showErrorMessage="1" sqref="D134 D164" xr:uid="{29A1C3FD-F596-4CFD-BEEF-52D13918D1C4}">
      <formula1>$J$47:$J$71</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8E19F329-6EDD-4B37-AB22-76D214770455}">
          <x14:formula1>
            <xm:f>'Salario empleados'!$D$2:$D$17</xm:f>
          </x14:formula1>
          <xm:sqref>C144:C150 C175:C180 C182:C184 C186:C188 C156:C158 C152:C154 C208:C213 C215:C217 C219:C221 C238:C243 C245:C247 C249:C251 C267:C272 C274:C276 C278:C280</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EFE9F-54CB-45EE-A520-B23FF90DF160}">
  <dimension ref="A1:O1080"/>
  <sheetViews>
    <sheetView showGridLines="0" topLeftCell="E297" zoomScale="70" zoomScaleNormal="70" workbookViewId="0">
      <selection activeCell="F228" sqref="F228"/>
    </sheetView>
  </sheetViews>
  <sheetFormatPr baseColWidth="10" defaultRowHeight="15"/>
  <cols>
    <col min="1" max="1" width="12.855468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s>
  <sheetData>
    <row r="1" spans="1:15" ht="19.5" thickBot="1">
      <c r="A1" s="56"/>
      <c r="B1" s="56"/>
      <c r="C1" s="56"/>
      <c r="D1" s="56"/>
      <c r="E1" s="56"/>
      <c r="F1" s="56"/>
      <c r="G1" s="56"/>
      <c r="H1" s="56"/>
      <c r="I1" s="56"/>
      <c r="J1" s="56"/>
    </row>
    <row r="2" spans="1:15" ht="19.5" thickBot="1">
      <c r="A2" s="56"/>
      <c r="B2" s="1083" t="s">
        <v>614</v>
      </c>
      <c r="C2" s="1084"/>
      <c r="D2" s="1084"/>
      <c r="E2" s="1084"/>
      <c r="F2" s="1084"/>
      <c r="G2" s="1084"/>
      <c r="H2" s="1084"/>
      <c r="I2" s="1084"/>
      <c r="J2" s="1084"/>
      <c r="K2" s="1084"/>
      <c r="L2" s="1084"/>
      <c r="M2" s="1084"/>
      <c r="N2" s="1084"/>
      <c r="O2" s="1085"/>
    </row>
    <row r="3" spans="1:15" ht="18.75">
      <c r="A3" s="56"/>
      <c r="B3" s="56"/>
      <c r="C3" s="120"/>
      <c r="D3" s="120"/>
      <c r="E3" s="120"/>
      <c r="F3" s="120"/>
      <c r="G3" s="120"/>
      <c r="H3" s="120"/>
      <c r="I3" s="120"/>
      <c r="J3" s="120"/>
      <c r="K3" s="120"/>
    </row>
    <row r="4" spans="1:15" ht="30">
      <c r="A4" s="56"/>
      <c r="B4" s="56"/>
      <c r="C4" s="91" t="s">
        <v>380</v>
      </c>
      <c r="D4" s="91" t="s">
        <v>396</v>
      </c>
      <c r="E4" s="91" t="s">
        <v>397</v>
      </c>
      <c r="F4" s="91" t="s">
        <v>603</v>
      </c>
      <c r="G4" s="91" t="s">
        <v>398</v>
      </c>
      <c r="H4" s="91" t="s">
        <v>604</v>
      </c>
      <c r="I4" s="91" t="s">
        <v>399</v>
      </c>
      <c r="J4" s="120"/>
      <c r="K4" s="120"/>
    </row>
    <row r="5" spans="1:15" ht="18.75">
      <c r="A5" s="56"/>
      <c r="B5" s="56"/>
      <c r="C5" s="1144" t="s">
        <v>400</v>
      </c>
      <c r="D5" s="86" t="s">
        <v>605</v>
      </c>
      <c r="E5" s="86" t="s">
        <v>54</v>
      </c>
      <c r="F5" s="86">
        <f>ENERGÍA!K8</f>
        <v>253</v>
      </c>
      <c r="G5" s="86">
        <v>40</v>
      </c>
      <c r="H5" s="118">
        <f>(G5*F5)</f>
        <v>10120</v>
      </c>
      <c r="I5" s="129">
        <f>H5*796.96/1000</f>
        <v>8065.2352000000001</v>
      </c>
      <c r="J5" s="120"/>
      <c r="K5" s="120"/>
    </row>
    <row r="6" spans="1:15" ht="18.75">
      <c r="A6" s="56"/>
      <c r="B6" s="56"/>
      <c r="C6" s="1145"/>
      <c r="D6" s="86" t="s">
        <v>606</v>
      </c>
      <c r="E6" s="86" t="s">
        <v>54</v>
      </c>
      <c r="F6" s="86">
        <f>ENERGÍA!K8</f>
        <v>253</v>
      </c>
      <c r="G6" s="86">
        <v>20</v>
      </c>
      <c r="H6" s="118">
        <f>(G6*F6)</f>
        <v>5060</v>
      </c>
      <c r="I6" s="129">
        <f>H6*796.96/1000</f>
        <v>4032.6176</v>
      </c>
      <c r="J6" s="120"/>
      <c r="K6" s="120"/>
    </row>
    <row r="7" spans="1:15" ht="18.75">
      <c r="A7" s="56"/>
      <c r="B7" s="56"/>
      <c r="C7" s="1146"/>
      <c r="D7" s="86" t="s">
        <v>607</v>
      </c>
      <c r="E7" s="86" t="s">
        <v>54</v>
      </c>
      <c r="F7" s="86">
        <f>ENERGÍA!K8</f>
        <v>253</v>
      </c>
      <c r="G7" s="86">
        <v>30</v>
      </c>
      <c r="H7" s="118">
        <f>(G7*F7)</f>
        <v>7590</v>
      </c>
      <c r="I7" s="129">
        <f>H7*796.96/1000</f>
        <v>6048.9264000000003</v>
      </c>
      <c r="J7" s="120"/>
      <c r="K7" s="120"/>
    </row>
    <row r="8" spans="1:15" ht="18.75">
      <c r="A8" s="56"/>
      <c r="B8" s="56"/>
      <c r="C8" s="120"/>
      <c r="D8" s="120"/>
      <c r="E8" s="120"/>
      <c r="F8" s="565">
        <f>SUM(F5:F7)</f>
        <v>759</v>
      </c>
      <c r="G8" s="120"/>
      <c r="H8" s="120"/>
      <c r="I8" s="120"/>
      <c r="J8" s="120"/>
      <c r="K8" s="120"/>
    </row>
    <row r="9" spans="1:15" ht="18.75">
      <c r="A9" s="56"/>
      <c r="B9" s="56"/>
      <c r="C9" s="91" t="s">
        <v>396</v>
      </c>
      <c r="D9" s="91" t="s">
        <v>402</v>
      </c>
      <c r="E9" s="91" t="s">
        <v>398</v>
      </c>
      <c r="F9" s="91" t="s">
        <v>403</v>
      </c>
      <c r="G9" s="91" t="s">
        <v>404</v>
      </c>
      <c r="H9" s="120"/>
      <c r="I9" s="120"/>
      <c r="J9" s="120"/>
      <c r="K9" s="120"/>
    </row>
    <row r="10" spans="1:15" ht="18.75">
      <c r="A10" s="56"/>
      <c r="B10" s="56"/>
      <c r="C10" s="86" t="s">
        <v>605</v>
      </c>
      <c r="D10" s="114" t="s">
        <v>370</v>
      </c>
      <c r="E10" s="86">
        <v>40</v>
      </c>
      <c r="F10" s="129">
        <f>'Salario empleados'!G5</f>
        <v>7317.0731707317073</v>
      </c>
      <c r="G10" s="129">
        <f>F10*E10</f>
        <v>292682.92682926828</v>
      </c>
      <c r="H10" s="120"/>
      <c r="I10" s="120"/>
      <c r="J10" s="120"/>
      <c r="K10" s="120"/>
    </row>
    <row r="11" spans="1:15" ht="18.75">
      <c r="A11" s="56"/>
      <c r="B11" s="56"/>
      <c r="C11" s="86" t="s">
        <v>606</v>
      </c>
      <c r="D11" s="114" t="s">
        <v>370</v>
      </c>
      <c r="E11" s="86">
        <v>20</v>
      </c>
      <c r="F11" s="129">
        <f>'Salario empleados'!G5</f>
        <v>7317.0731707317073</v>
      </c>
      <c r="G11" s="129">
        <f>F11*E11</f>
        <v>146341.46341463414</v>
      </c>
      <c r="H11" s="120"/>
      <c r="I11" s="120"/>
      <c r="J11" s="120"/>
      <c r="K11" s="120"/>
    </row>
    <row r="12" spans="1:15" ht="18.75">
      <c r="A12" s="56"/>
      <c r="B12" s="56"/>
      <c r="C12" s="86" t="s">
        <v>607</v>
      </c>
      <c r="D12" s="114" t="s">
        <v>370</v>
      </c>
      <c r="E12" s="86">
        <v>30</v>
      </c>
      <c r="F12" s="129">
        <f>'Salario empleados'!G5</f>
        <v>7317.0731707317073</v>
      </c>
      <c r="G12" s="129">
        <f>F12*E12</f>
        <v>219512.19512195123</v>
      </c>
      <c r="H12" s="120"/>
      <c r="I12" s="120"/>
      <c r="J12" s="120"/>
      <c r="K12" s="120"/>
    </row>
    <row r="13" spans="1:15" ht="19.5" thickBot="1">
      <c r="A13" s="56"/>
      <c r="B13" s="56"/>
      <c r="C13" s="112"/>
      <c r="D13" s="121"/>
      <c r="E13" s="112"/>
      <c r="F13" s="112"/>
      <c r="G13" s="128"/>
      <c r="H13" s="120"/>
      <c r="I13" s="120"/>
      <c r="J13" s="120"/>
      <c r="K13" s="120"/>
    </row>
    <row r="14" spans="1:15" ht="19.5" thickBot="1">
      <c r="A14" s="56"/>
      <c r="B14" s="56"/>
      <c r="C14" s="1116" t="s">
        <v>613</v>
      </c>
      <c r="D14" s="1117"/>
      <c r="E14" s="1118"/>
      <c r="F14" s="1119" cm="1">
        <f t="array" ref="F14">SUM(I5:I7+G10:G12)</f>
        <v>676683.36456585373</v>
      </c>
      <c r="G14" s="1120"/>
      <c r="H14" s="1120"/>
      <c r="I14" s="1121"/>
      <c r="J14" s="120"/>
      <c r="K14" s="120"/>
    </row>
    <row r="15" spans="1:15" ht="19.5" thickBot="1">
      <c r="A15" s="56"/>
      <c r="B15" s="56"/>
      <c r="C15" s="120"/>
      <c r="D15" s="120"/>
      <c r="E15" s="120"/>
      <c r="F15" s="120"/>
      <c r="G15" s="120"/>
      <c r="H15" s="120"/>
      <c r="I15" s="120"/>
      <c r="J15" s="120"/>
      <c r="K15" s="120"/>
    </row>
    <row r="16" spans="1:15" ht="19.5" thickBot="1">
      <c r="A16" s="56"/>
      <c r="B16" s="1083" t="s">
        <v>582</v>
      </c>
      <c r="C16" s="1084"/>
      <c r="D16" s="1084"/>
      <c r="E16" s="1084"/>
      <c r="F16" s="1084"/>
      <c r="G16" s="1084"/>
      <c r="H16" s="1084"/>
      <c r="I16" s="1084"/>
      <c r="J16" s="1084"/>
      <c r="K16" s="1084"/>
      <c r="L16" s="1084"/>
      <c r="M16" s="1084"/>
      <c r="N16" s="1084"/>
      <c r="O16" s="1085"/>
    </row>
    <row r="17" spans="1:11" ht="18.75">
      <c r="A17" s="56"/>
      <c r="B17" s="56"/>
      <c r="C17" s="120"/>
      <c r="D17" s="120"/>
      <c r="E17" s="120"/>
      <c r="F17" s="120"/>
      <c r="G17" s="120"/>
      <c r="H17" s="120"/>
      <c r="I17" s="120"/>
      <c r="J17" s="120"/>
      <c r="K17" s="120"/>
    </row>
    <row r="18" spans="1:11" ht="30">
      <c r="A18" s="56"/>
      <c r="B18" s="56"/>
      <c r="C18" s="91" t="s">
        <v>380</v>
      </c>
      <c r="D18" s="91" t="s">
        <v>396</v>
      </c>
      <c r="E18" s="91" t="s">
        <v>397</v>
      </c>
      <c r="F18" s="91" t="s">
        <v>603</v>
      </c>
      <c r="G18" s="91" t="s">
        <v>398</v>
      </c>
      <c r="H18" s="91" t="s">
        <v>604</v>
      </c>
      <c r="I18" s="91" t="s">
        <v>399</v>
      </c>
      <c r="J18" s="120"/>
      <c r="K18" s="120"/>
    </row>
    <row r="19" spans="1:11" ht="18.75">
      <c r="A19" s="56"/>
      <c r="B19" s="56"/>
      <c r="C19" s="1122" t="s">
        <v>400</v>
      </c>
      <c r="D19" s="1122" t="s">
        <v>608</v>
      </c>
      <c r="E19" s="86" t="s">
        <v>54</v>
      </c>
      <c r="F19" s="118">
        <f>ENERGÍA!K20</f>
        <v>65.78</v>
      </c>
      <c r="G19" s="86">
        <v>10</v>
      </c>
      <c r="H19" s="118">
        <f>(G19*F19)</f>
        <v>657.8</v>
      </c>
      <c r="I19" s="129">
        <f>H19*796.96/1000</f>
        <v>524.24028799999996</v>
      </c>
      <c r="J19" s="120"/>
      <c r="K19" s="120"/>
    </row>
    <row r="20" spans="1:11" ht="18.75">
      <c r="A20" s="56"/>
      <c r="B20" s="56"/>
      <c r="C20" s="1122"/>
      <c r="D20" s="1122"/>
      <c r="E20" s="86" t="s">
        <v>615</v>
      </c>
      <c r="F20" s="86">
        <f>SUM('ENERGÍA EQUIPOS'!$H$25:$H$34)</f>
        <v>2866.4900000000007</v>
      </c>
      <c r="G20" s="86">
        <v>10</v>
      </c>
      <c r="H20" s="118">
        <f t="shared" ref="H20:H28" si="0">(G20*F20)</f>
        <v>28664.900000000009</v>
      </c>
      <c r="I20" s="129">
        <f t="shared" ref="I20:I29" si="1">H20*796.96/1000</f>
        <v>22844.778704000008</v>
      </c>
      <c r="J20" s="120"/>
      <c r="K20" s="120"/>
    </row>
    <row r="21" spans="1:11" ht="18.75">
      <c r="A21" s="56"/>
      <c r="B21" s="56"/>
      <c r="C21" s="1122"/>
      <c r="D21" s="1122" t="s">
        <v>609</v>
      </c>
      <c r="E21" s="86" t="s">
        <v>54</v>
      </c>
      <c r="F21" s="118">
        <f>ENERGÍA!K20</f>
        <v>65.78</v>
      </c>
      <c r="G21" s="86">
        <v>5</v>
      </c>
      <c r="H21" s="118">
        <f t="shared" si="0"/>
        <v>328.9</v>
      </c>
      <c r="I21" s="129">
        <f t="shared" si="1"/>
        <v>262.12014399999998</v>
      </c>
      <c r="J21" s="120"/>
      <c r="K21" s="120"/>
    </row>
    <row r="22" spans="1:11" ht="18.75">
      <c r="A22" s="56"/>
      <c r="B22" s="56"/>
      <c r="C22" s="1122"/>
      <c r="D22" s="1122"/>
      <c r="E22" s="86" t="s">
        <v>615</v>
      </c>
      <c r="F22" s="86">
        <f>SUM('ENERGÍA EQUIPOS'!$H$25:$H$34)</f>
        <v>2866.4900000000007</v>
      </c>
      <c r="G22" s="86">
        <v>10</v>
      </c>
      <c r="H22" s="118">
        <f t="shared" si="0"/>
        <v>28664.900000000009</v>
      </c>
      <c r="I22" s="129">
        <f t="shared" si="1"/>
        <v>22844.778704000008</v>
      </c>
      <c r="J22" s="120"/>
      <c r="K22" s="120"/>
    </row>
    <row r="23" spans="1:11" ht="18.75">
      <c r="A23" s="56"/>
      <c r="B23" s="56"/>
      <c r="C23" s="1122"/>
      <c r="D23" s="1122" t="s">
        <v>610</v>
      </c>
      <c r="E23" s="86" t="s">
        <v>54</v>
      </c>
      <c r="F23" s="118">
        <f>ENERGÍA!K20</f>
        <v>65.78</v>
      </c>
      <c r="G23" s="86">
        <v>5</v>
      </c>
      <c r="H23" s="118">
        <f t="shared" si="0"/>
        <v>328.9</v>
      </c>
      <c r="I23" s="129">
        <f t="shared" si="1"/>
        <v>262.12014399999998</v>
      </c>
      <c r="J23" s="120"/>
      <c r="K23" s="120"/>
    </row>
    <row r="24" spans="1:11" ht="18.75">
      <c r="A24" s="56"/>
      <c r="B24" s="56"/>
      <c r="C24" s="1122"/>
      <c r="D24" s="1122"/>
      <c r="E24" s="86" t="s">
        <v>616</v>
      </c>
      <c r="F24" s="86">
        <f>SUM('ENERGÍA EQUIPOS'!$H$25:$H$34)</f>
        <v>2866.4900000000007</v>
      </c>
      <c r="G24" s="86">
        <v>20</v>
      </c>
      <c r="H24" s="118">
        <f t="shared" si="0"/>
        <v>57329.800000000017</v>
      </c>
      <c r="I24" s="129">
        <f>H24*796.96/1000</f>
        <v>45689.557408000015</v>
      </c>
      <c r="J24" s="120"/>
      <c r="K24" s="120"/>
    </row>
    <row r="25" spans="1:11" ht="18.75">
      <c r="A25" s="56"/>
      <c r="B25" s="56"/>
      <c r="C25" s="1122"/>
      <c r="D25" s="1122" t="s">
        <v>611</v>
      </c>
      <c r="E25" s="86" t="s">
        <v>54</v>
      </c>
      <c r="F25" s="118">
        <f>ENERGÍA!K20</f>
        <v>65.78</v>
      </c>
      <c r="G25" s="86">
        <v>5</v>
      </c>
      <c r="H25" s="118">
        <f t="shared" si="0"/>
        <v>328.9</v>
      </c>
      <c r="I25" s="129">
        <f t="shared" si="1"/>
        <v>262.12014399999998</v>
      </c>
      <c r="J25" s="120"/>
      <c r="K25" s="120"/>
    </row>
    <row r="26" spans="1:11" ht="18.75">
      <c r="A26" s="56"/>
      <c r="B26" s="56"/>
      <c r="C26" s="1122"/>
      <c r="D26" s="1122"/>
      <c r="E26" s="86" t="s">
        <v>615</v>
      </c>
      <c r="F26" s="86">
        <f>SUM('ENERGÍA EQUIPOS'!$H$25:$H$34)</f>
        <v>2866.4900000000007</v>
      </c>
      <c r="G26" s="86">
        <v>10</v>
      </c>
      <c r="H26" s="118">
        <f t="shared" si="0"/>
        <v>28664.900000000009</v>
      </c>
      <c r="I26" s="129">
        <f t="shared" si="1"/>
        <v>22844.778704000008</v>
      </c>
      <c r="J26" s="120"/>
      <c r="K26" s="120"/>
    </row>
    <row r="27" spans="1:11" ht="18.75">
      <c r="A27" s="56"/>
      <c r="B27" s="56"/>
      <c r="C27" s="1122"/>
      <c r="D27" s="1122" t="s">
        <v>612</v>
      </c>
      <c r="E27" s="86" t="s">
        <v>54</v>
      </c>
      <c r="F27" s="118">
        <f>ENERGÍA!K20</f>
        <v>65.78</v>
      </c>
      <c r="G27" s="86">
        <v>10</v>
      </c>
      <c r="H27" s="118">
        <f t="shared" si="0"/>
        <v>657.8</v>
      </c>
      <c r="I27" s="129">
        <f t="shared" si="1"/>
        <v>524.24028799999996</v>
      </c>
      <c r="J27" s="120"/>
      <c r="K27" s="120"/>
    </row>
    <row r="28" spans="1:11" ht="18.75">
      <c r="A28" s="56"/>
      <c r="B28" s="56"/>
      <c r="C28" s="1122"/>
      <c r="D28" s="1122"/>
      <c r="E28" s="86" t="s">
        <v>615</v>
      </c>
      <c r="F28" s="86">
        <f>SUM('ENERGÍA EQUIPOS'!$H$25:$H$34)</f>
        <v>2866.4900000000007</v>
      </c>
      <c r="G28" s="86">
        <v>5</v>
      </c>
      <c r="H28" s="118">
        <f t="shared" si="0"/>
        <v>14332.450000000004</v>
      </c>
      <c r="I28" s="129">
        <f t="shared" si="1"/>
        <v>11422.389352000004</v>
      </c>
      <c r="J28" s="120"/>
      <c r="K28" s="120"/>
    </row>
    <row r="29" spans="1:11" ht="18.75">
      <c r="A29" s="56"/>
      <c r="B29" s="56"/>
      <c r="C29" s="120"/>
      <c r="D29" s="120"/>
      <c r="E29" s="120"/>
      <c r="F29" s="120"/>
      <c r="G29" s="120"/>
      <c r="H29" s="556">
        <f>SUM(H19:H28)</f>
        <v>159959.25000000006</v>
      </c>
      <c r="I29" s="120">
        <f t="shared" si="1"/>
        <v>127481.12388000006</v>
      </c>
      <c r="J29" s="120"/>
      <c r="K29" s="120"/>
    </row>
    <row r="30" spans="1:11" ht="18.75">
      <c r="A30" s="56"/>
      <c r="B30" s="56"/>
      <c r="C30" s="109" t="s">
        <v>396</v>
      </c>
      <c r="D30" s="109" t="s">
        <v>402</v>
      </c>
      <c r="E30" s="109" t="s">
        <v>398</v>
      </c>
      <c r="F30" s="109" t="s">
        <v>403</v>
      </c>
      <c r="G30" s="109" t="s">
        <v>404</v>
      </c>
      <c r="H30" s="120"/>
      <c r="I30" s="120"/>
      <c r="J30" s="120"/>
      <c r="K30" s="120"/>
    </row>
    <row r="31" spans="1:11" ht="18.75">
      <c r="A31" s="56"/>
      <c r="B31" s="56"/>
      <c r="C31" s="114" t="s">
        <v>608</v>
      </c>
      <c r="D31" s="114" t="s">
        <v>370</v>
      </c>
      <c r="E31" s="114">
        <v>20</v>
      </c>
      <c r="F31" s="129">
        <v>7317</v>
      </c>
      <c r="G31" s="130">
        <f>F31*E31</f>
        <v>146340</v>
      </c>
      <c r="H31" s="120"/>
      <c r="I31" s="120"/>
      <c r="J31" s="120"/>
      <c r="K31" s="120"/>
    </row>
    <row r="32" spans="1:11" ht="18.75">
      <c r="A32" s="56"/>
      <c r="B32" s="56"/>
      <c r="C32" s="114" t="s">
        <v>609</v>
      </c>
      <c r="D32" s="114" t="s">
        <v>370</v>
      </c>
      <c r="E32" s="114">
        <v>15</v>
      </c>
      <c r="F32" s="129">
        <v>7317</v>
      </c>
      <c r="G32" s="130">
        <f>F32*E32</f>
        <v>109755</v>
      </c>
      <c r="H32" s="120"/>
      <c r="I32" s="120"/>
      <c r="J32" s="120"/>
      <c r="K32" s="120"/>
    </row>
    <row r="33" spans="1:15" ht="18.75">
      <c r="A33" s="56"/>
      <c r="B33" s="56"/>
      <c r="C33" s="114" t="s">
        <v>610</v>
      </c>
      <c r="D33" s="114" t="s">
        <v>370</v>
      </c>
      <c r="E33" s="114">
        <v>25</v>
      </c>
      <c r="F33" s="129">
        <v>7317</v>
      </c>
      <c r="G33" s="130">
        <f>F33*E33</f>
        <v>182925</v>
      </c>
      <c r="H33" s="120"/>
      <c r="I33" s="120"/>
      <c r="J33" s="120"/>
      <c r="K33" s="120"/>
    </row>
    <row r="34" spans="1:15" ht="18.75">
      <c r="A34" s="56"/>
      <c r="B34" s="56"/>
      <c r="C34" s="86" t="s">
        <v>611</v>
      </c>
      <c r="D34" s="86" t="s">
        <v>370</v>
      </c>
      <c r="E34" s="86">
        <v>15</v>
      </c>
      <c r="F34" s="129">
        <v>7317</v>
      </c>
      <c r="G34" s="130">
        <f>F34*E34</f>
        <v>109755</v>
      </c>
      <c r="H34" s="120"/>
      <c r="I34" s="120"/>
      <c r="J34" s="120"/>
      <c r="K34" s="120"/>
    </row>
    <row r="35" spans="1:15" ht="18.75">
      <c r="A35" s="56"/>
      <c r="B35" s="56"/>
      <c r="C35" s="86" t="s">
        <v>612</v>
      </c>
      <c r="D35" s="86" t="s">
        <v>370</v>
      </c>
      <c r="E35" s="86">
        <v>15</v>
      </c>
      <c r="F35" s="129">
        <v>7317</v>
      </c>
      <c r="G35" s="130">
        <f>F35*E35</f>
        <v>109755</v>
      </c>
      <c r="H35" s="120"/>
      <c r="I35" s="120"/>
      <c r="J35" s="120"/>
      <c r="K35" s="120"/>
    </row>
    <row r="36" spans="1:15" ht="19.5" thickBot="1">
      <c r="A36" s="56"/>
      <c r="B36" s="56"/>
      <c r="C36" s="120"/>
      <c r="D36" s="120"/>
      <c r="E36" s="120"/>
      <c r="F36" s="120"/>
      <c r="G36" s="120"/>
      <c r="H36" s="120"/>
      <c r="I36" s="120"/>
      <c r="J36" s="120"/>
      <c r="K36" s="120"/>
    </row>
    <row r="37" spans="1:15" ht="19.5" thickBot="1">
      <c r="A37" s="56"/>
      <c r="B37" s="56"/>
      <c r="C37" s="1116" t="s">
        <v>613</v>
      </c>
      <c r="D37" s="1117"/>
      <c r="E37" s="1118"/>
      <c r="F37" s="1119">
        <f>SUM(I19:I28)+SUM(G31:G35)</f>
        <v>786011.12388000009</v>
      </c>
      <c r="G37" s="1120"/>
      <c r="H37" s="1120"/>
      <c r="I37" s="1121"/>
      <c r="J37" s="120"/>
      <c r="K37" s="120"/>
    </row>
    <row r="38" spans="1:15" ht="19.5" thickBot="1">
      <c r="A38" s="56"/>
      <c r="B38" s="56"/>
      <c r="C38" s="56"/>
      <c r="D38" s="56"/>
      <c r="E38" s="56"/>
      <c r="F38" s="56"/>
      <c r="G38" s="56"/>
      <c r="H38" s="56"/>
      <c r="I38" s="56"/>
      <c r="J38" s="56"/>
    </row>
    <row r="39" spans="1:15" ht="19.5" thickBot="1">
      <c r="A39" s="56"/>
      <c r="B39" s="1083" t="s">
        <v>583</v>
      </c>
      <c r="C39" s="1084"/>
      <c r="D39" s="1084"/>
      <c r="E39" s="1084"/>
      <c r="F39" s="1084"/>
      <c r="G39" s="1084"/>
      <c r="H39" s="1084"/>
      <c r="I39" s="1084"/>
      <c r="J39" s="1084"/>
      <c r="K39" s="1084"/>
      <c r="L39" s="1084"/>
      <c r="M39" s="1084"/>
      <c r="N39" s="1084"/>
      <c r="O39" s="1085"/>
    </row>
    <row r="40" spans="1:15" ht="18.75">
      <c r="A40" s="56"/>
      <c r="B40" s="56"/>
      <c r="C40" s="120"/>
      <c r="D40" s="120"/>
      <c r="E40" s="120"/>
      <c r="F40" s="120"/>
      <c r="G40" s="120"/>
      <c r="H40" s="120"/>
      <c r="I40" s="120"/>
      <c r="J40" s="120"/>
      <c r="K40" s="120"/>
    </row>
    <row r="41" spans="1:15" ht="18.75">
      <c r="A41" s="56"/>
      <c r="B41" s="56"/>
      <c r="C41" s="56"/>
      <c r="D41" s="56"/>
      <c r="E41" s="56"/>
      <c r="F41" s="56"/>
      <c r="G41" s="56"/>
      <c r="H41" s="1086" t="s">
        <v>376</v>
      </c>
      <c r="I41" s="1087"/>
      <c r="J41" s="56"/>
    </row>
    <row r="42" spans="1:15" ht="18.75">
      <c r="A42" s="56"/>
      <c r="C42" s="56"/>
      <c r="D42" s="56"/>
      <c r="E42" s="56"/>
      <c r="F42" s="56"/>
      <c r="G42" s="56"/>
      <c r="H42" s="57" t="s">
        <v>377</v>
      </c>
      <c r="I42" s="58">
        <v>605</v>
      </c>
      <c r="J42" s="56"/>
    </row>
    <row r="43" spans="1:15" ht="18.75">
      <c r="A43" s="56"/>
      <c r="B43" s="56"/>
      <c r="C43" s="56"/>
      <c r="D43" s="56"/>
      <c r="E43" s="56"/>
      <c r="F43" s="56"/>
      <c r="G43" s="56"/>
      <c r="H43" s="57" t="s">
        <v>378</v>
      </c>
      <c r="I43" s="59">
        <v>0.01</v>
      </c>
      <c r="J43" s="56"/>
    </row>
    <row r="44" spans="1:15" ht="18.75">
      <c r="A44" s="56"/>
      <c r="B44" s="60"/>
      <c r="C44" s="56"/>
      <c r="D44" s="56"/>
      <c r="E44" s="56"/>
      <c r="F44" s="56"/>
      <c r="G44" s="56"/>
      <c r="H44" s="61" t="s">
        <v>379</v>
      </c>
      <c r="I44" s="62">
        <f>+I42*(1-I43)</f>
        <v>598.95000000000005</v>
      </c>
      <c r="J44" s="56"/>
    </row>
    <row r="45" spans="1:15" ht="18.75">
      <c r="A45" s="56"/>
      <c r="B45" s="60"/>
      <c r="C45" s="56"/>
      <c r="D45" s="56"/>
      <c r="E45" s="56"/>
      <c r="F45" s="56"/>
      <c r="G45" s="56"/>
      <c r="H45" s="56"/>
      <c r="I45" s="56"/>
      <c r="J45" s="56"/>
    </row>
    <row r="46" spans="1:15" ht="18.75">
      <c r="A46" s="56"/>
      <c r="B46" s="56"/>
      <c r="C46" s="56"/>
      <c r="D46" s="56"/>
      <c r="E46" s="56"/>
      <c r="F46" s="56"/>
      <c r="G46" s="56"/>
      <c r="H46" s="56"/>
      <c r="I46" s="56"/>
      <c r="J46" s="56"/>
    </row>
    <row r="47" spans="1:15" ht="30">
      <c r="A47" s="56"/>
      <c r="B47" s="56"/>
      <c r="C47" s="109" t="s">
        <v>380</v>
      </c>
      <c r="D47" s="109" t="s">
        <v>381</v>
      </c>
      <c r="E47" s="109" t="s">
        <v>382</v>
      </c>
      <c r="F47" s="109" t="s">
        <v>383</v>
      </c>
      <c r="G47" s="109" t="s">
        <v>384</v>
      </c>
      <c r="H47" s="109" t="s">
        <v>385</v>
      </c>
      <c r="I47" s="56"/>
      <c r="J47" s="64"/>
    </row>
    <row r="48" spans="1:15" ht="18.75">
      <c r="A48" s="56"/>
      <c r="B48" s="56"/>
      <c r="C48" s="1088" t="s">
        <v>386</v>
      </c>
      <c r="D48" s="133" t="str">
        <f>+[2]RECURSOS!Q10</f>
        <v>Glutaraltec</v>
      </c>
      <c r="E48" s="134" t="str">
        <f>VLOOKUP(D48,[2]RECURSOS!$Q$10:$S$14,3,FALSE)</f>
        <v>mL</v>
      </c>
      <c r="F48" s="135">
        <v>50</v>
      </c>
      <c r="G48" s="134">
        <f>VLOOKUP(D48,[2]RECURSOS!$Q$10:$S$14,2,FALSE)</f>
        <v>1.4807999999999999</v>
      </c>
      <c r="H48" s="134">
        <f>+F48*G48</f>
        <v>74.039999999999992</v>
      </c>
      <c r="I48" s="56"/>
      <c r="J48" s="56"/>
    </row>
    <row r="49" spans="1:10" ht="18.75">
      <c r="A49" s="56"/>
      <c r="B49" s="56"/>
      <c r="C49" s="1104"/>
      <c r="D49" s="133" t="str">
        <f>+[2]RECURSOS!Q11</f>
        <v>Alcohol 70%</v>
      </c>
      <c r="E49" s="134" t="str">
        <f>VLOOKUP(D49,[2]RECURSOS!$Q$10:$S$14,3,FALSE)</f>
        <v>mL</v>
      </c>
      <c r="F49" s="135">
        <v>100</v>
      </c>
      <c r="G49" s="134">
        <f>VLOOKUP(D49,[2]RECURSOS!$Q$10:$S$14,2,FALSE)</f>
        <v>2.2994652406417111</v>
      </c>
      <c r="H49" s="134">
        <f>+F49*G49</f>
        <v>229.94652406417111</v>
      </c>
      <c r="I49" s="56"/>
      <c r="J49" s="56"/>
    </row>
    <row r="50" spans="1:10" ht="18.75">
      <c r="A50" s="56"/>
      <c r="B50" s="56"/>
      <c r="C50" s="1104"/>
      <c r="D50" s="133" t="str">
        <f>+[2]RECURSOS!Q13</f>
        <v>Hipoclorito de sodio 13%</v>
      </c>
      <c r="E50" s="134" t="str">
        <f>VLOOKUP(D50,[2]RECURSOS!$Q$10:$S$14,3,FALSE)</f>
        <v>mL</v>
      </c>
      <c r="F50" s="135">
        <v>50</v>
      </c>
      <c r="G50" s="134">
        <f>VLOOKUP(D50,[2]RECURSOS!$Q$10:$S$14,2,FALSE)</f>
        <v>10.1745</v>
      </c>
      <c r="H50" s="134">
        <f>+F50*G50</f>
        <v>508.72500000000002</v>
      </c>
      <c r="I50" s="56"/>
      <c r="J50" s="56"/>
    </row>
    <row r="51" spans="1:10" ht="19.5" thickBot="1">
      <c r="A51" s="56"/>
      <c r="B51" s="56"/>
      <c r="C51" s="1143"/>
      <c r="D51" s="133" t="str">
        <f>+[2]RECURSOS!Q12</f>
        <v>Benzaltec 5G Solución 2%</v>
      </c>
      <c r="E51" s="134" t="str">
        <f>VLOOKUP(D51,[2]RECURSOS!$Q$10:$S$14,3,FALSE)</f>
        <v>mL</v>
      </c>
      <c r="F51" s="135">
        <v>50</v>
      </c>
      <c r="G51" s="134">
        <f>VLOOKUP(D51,[2]RECURSOS!$Q$10:$S$14,2,FALSE)</f>
        <v>14.007608999999999</v>
      </c>
      <c r="H51" s="136">
        <f>+F51*G51</f>
        <v>700.38044999999988</v>
      </c>
      <c r="I51" s="56"/>
      <c r="J51" s="56"/>
    </row>
    <row r="52" spans="1:10" ht="19.5" thickBot="1">
      <c r="A52" s="56"/>
      <c r="B52" s="56"/>
      <c r="C52" s="137"/>
      <c r="D52" s="137"/>
      <c r="E52" s="137"/>
      <c r="F52" s="138"/>
      <c r="G52" s="137"/>
      <c r="H52" s="139">
        <f>SUM(H48:H51)</f>
        <v>1513.0919740641712</v>
      </c>
      <c r="I52" s="56"/>
      <c r="J52" s="56"/>
    </row>
    <row r="53" spans="1:10" ht="18.75">
      <c r="A53" s="56"/>
      <c r="B53" s="56"/>
      <c r="C53" s="56"/>
      <c r="D53" s="56"/>
      <c r="E53" s="56"/>
      <c r="F53" s="66"/>
      <c r="G53" s="56"/>
      <c r="H53" s="56"/>
      <c r="I53" s="56"/>
      <c r="J53" s="56"/>
    </row>
    <row r="54" spans="1:10" ht="21">
      <c r="A54" s="56"/>
      <c r="C54" s="131" t="s">
        <v>506</v>
      </c>
      <c r="D54" s="1082" t="s">
        <v>507</v>
      </c>
      <c r="E54" s="1082"/>
      <c r="F54" s="1082"/>
      <c r="G54" s="1082"/>
      <c r="H54" s="1082"/>
      <c r="I54" s="1082"/>
    </row>
    <row r="55" spans="1:10" ht="18.75">
      <c r="A55" s="56"/>
    </row>
    <row r="56" spans="1:10" ht="18.75">
      <c r="A56" s="56"/>
      <c r="B56" s="56"/>
      <c r="C56" s="56"/>
      <c r="D56" s="56"/>
      <c r="E56" s="56"/>
      <c r="F56" s="66"/>
      <c r="G56" s="56"/>
      <c r="H56" s="56"/>
      <c r="I56" s="56"/>
      <c r="J56" s="56"/>
    </row>
    <row r="57" spans="1:10" ht="18.75">
      <c r="A57" s="56"/>
      <c r="B57" s="91" t="s">
        <v>387</v>
      </c>
      <c r="C57" s="91" t="s">
        <v>388</v>
      </c>
      <c r="D57" s="91" t="s">
        <v>389</v>
      </c>
      <c r="E57" s="91" t="s">
        <v>382</v>
      </c>
      <c r="F57" s="91" t="s">
        <v>390</v>
      </c>
      <c r="G57" s="91" t="s">
        <v>391</v>
      </c>
      <c r="H57" s="91" t="s">
        <v>392</v>
      </c>
      <c r="I57" s="56"/>
      <c r="J57" s="56"/>
    </row>
    <row r="58" spans="1:10" ht="18.75">
      <c r="A58" s="56"/>
      <c r="B58" s="103" t="s">
        <v>394</v>
      </c>
      <c r="C58" s="140">
        <v>2.9000000000000001E-2</v>
      </c>
      <c r="D58" s="141">
        <f t="shared" ref="D58:D64" si="2">+$I$42*C58</f>
        <v>17.545000000000002</v>
      </c>
      <c r="E58" s="142" t="str">
        <f>VLOOKUP(B58,[2]RECURSOS!$D$9:$J$96,7,FALSE)</f>
        <v>Litro</v>
      </c>
      <c r="F58" s="143">
        <f>VLOOKUP(B58,[2]RECURSOS!$D$9:$J$96,6,FALSE)</f>
        <v>14681.0373</v>
      </c>
      <c r="G58" s="144">
        <f t="shared" ref="G58:G64" si="3">IF(D58=0,0,F58*D58)</f>
        <v>257578.79942850003</v>
      </c>
      <c r="H58" s="145">
        <f t="shared" ref="H58:H64" si="4">G58/$G$65</f>
        <v>7.2640464259237966E-2</v>
      </c>
      <c r="I58" s="56"/>
      <c r="J58" s="56"/>
    </row>
    <row r="59" spans="1:10" ht="18.75">
      <c r="A59" s="56"/>
      <c r="B59" s="103" t="s">
        <v>393</v>
      </c>
      <c r="C59" s="140">
        <v>0.115</v>
      </c>
      <c r="D59" s="141">
        <f t="shared" si="2"/>
        <v>69.575000000000003</v>
      </c>
      <c r="E59" s="142" t="str">
        <f>VLOOKUP(B59,[2]RECURSOS!$D$9:$J$96,7,FALSE)</f>
        <v>Litro</v>
      </c>
      <c r="F59" s="143">
        <f>VLOOKUP(B59,[2]RECURSOS!$D$9:$J$96,6,FALSE)</f>
        <v>24545.011680000003</v>
      </c>
      <c r="G59" s="144">
        <f t="shared" si="3"/>
        <v>1707719.1876360003</v>
      </c>
      <c r="H59" s="145">
        <f t="shared" si="4"/>
        <v>0.48159831045692114</v>
      </c>
      <c r="I59" s="56"/>
      <c r="J59" s="56"/>
    </row>
    <row r="60" spans="1:10" ht="18.75">
      <c r="A60" s="56"/>
      <c r="B60" s="103" t="s">
        <v>447</v>
      </c>
      <c r="C60" s="140">
        <v>5.0000000000000001E-3</v>
      </c>
      <c r="D60" s="141">
        <f t="shared" si="2"/>
        <v>3.0249999999999999</v>
      </c>
      <c r="E60" s="142" t="str">
        <f>VLOOKUP(B60,[2]RECURSOS!$D$9:$J$96,7,FALSE)</f>
        <v>Litro</v>
      </c>
      <c r="F60" s="143">
        <f>VLOOKUP(B60,[2]RECURSOS!$D$9:$J$96,6,FALSE)</f>
        <v>14007.608999999999</v>
      </c>
      <c r="G60" s="144">
        <f t="shared" si="3"/>
        <v>42373.017224999996</v>
      </c>
      <c r="H60" s="145">
        <f t="shared" si="4"/>
        <v>1.1949724317831879E-2</v>
      </c>
      <c r="I60" s="56"/>
      <c r="J60" s="56"/>
    </row>
    <row r="61" spans="1:10" ht="18.75">
      <c r="A61" s="56"/>
      <c r="B61" s="103" t="s">
        <v>448</v>
      </c>
      <c r="C61" s="140">
        <v>2.0000000000000002E-5</v>
      </c>
      <c r="D61" s="141">
        <f t="shared" si="2"/>
        <v>1.2100000000000001E-2</v>
      </c>
      <c r="E61" s="142" t="s">
        <v>439</v>
      </c>
      <c r="F61" s="143">
        <f>VLOOKUP(B61,[2]RECURSOS!$D$9:$J$96,6,FALSE)</f>
        <v>82000.52</v>
      </c>
      <c r="G61" s="144">
        <f t="shared" si="3"/>
        <v>992.20629200000019</v>
      </c>
      <c r="H61" s="145">
        <f t="shared" si="4"/>
        <v>2.7981466584878537E-4</v>
      </c>
      <c r="I61" s="56"/>
      <c r="J61" s="56"/>
    </row>
    <row r="62" spans="1:10" ht="18.75">
      <c r="A62" s="56"/>
      <c r="B62" s="103" t="s">
        <v>446</v>
      </c>
      <c r="C62" s="140">
        <v>0.61</v>
      </c>
      <c r="D62" s="141">
        <f t="shared" si="2"/>
        <v>369.05</v>
      </c>
      <c r="E62" s="142" t="str">
        <f>VLOOKUP(B62,[2]RECURSOS!$D$9:$J$96,7,FALSE)</f>
        <v>Litro</v>
      </c>
      <c r="F62" s="143">
        <f>VLOOKUP(B62,[2]RECURSOS!$D$9:$J$96,6,FALSE)</f>
        <v>4165.5</v>
      </c>
      <c r="G62" s="144">
        <f t="shared" si="3"/>
        <v>1537277.7750000001</v>
      </c>
      <c r="H62" s="145">
        <f t="shared" si="4"/>
        <v>0.43353168630016026</v>
      </c>
      <c r="I62" s="56"/>
      <c r="J62" s="56"/>
    </row>
    <row r="63" spans="1:10" ht="18.75">
      <c r="A63" s="56"/>
      <c r="B63" s="103" t="s">
        <v>602</v>
      </c>
      <c r="C63" s="140">
        <v>5.0000000000000001E-4</v>
      </c>
      <c r="D63" s="141">
        <f t="shared" si="2"/>
        <v>0.30249999999999999</v>
      </c>
      <c r="E63" s="142" t="s">
        <v>438</v>
      </c>
      <c r="F63" s="143">
        <v>14098.320000000002</v>
      </c>
      <c r="G63" s="144">
        <f t="shared" si="3"/>
        <v>4264.7418000000007</v>
      </c>
      <c r="H63" s="145">
        <f t="shared" si="4"/>
        <v>1.2027108790984642E-3</v>
      </c>
      <c r="I63" s="56"/>
      <c r="J63" s="56"/>
    </row>
    <row r="64" spans="1:10" ht="18.75">
      <c r="A64" s="56"/>
      <c r="B64" s="103" t="s">
        <v>428</v>
      </c>
      <c r="C64" s="140">
        <v>0.24049999999999999</v>
      </c>
      <c r="D64" s="141">
        <f t="shared" si="2"/>
        <v>145.5025</v>
      </c>
      <c r="E64" s="142" t="s">
        <v>438</v>
      </c>
      <c r="F64" s="143">
        <v>14</v>
      </c>
      <c r="G64" s="144">
        <f t="shared" si="3"/>
        <v>2037.0349999999999</v>
      </c>
      <c r="H64" s="145">
        <f t="shared" si="4"/>
        <v>5.7446951550603584E-4</v>
      </c>
      <c r="I64" s="56"/>
      <c r="J64" s="56"/>
    </row>
    <row r="65" spans="1:10" ht="19.5" thickBot="1">
      <c r="A65" s="56"/>
      <c r="B65" s="137"/>
      <c r="C65" s="146">
        <f>SUM(C58:C64)</f>
        <v>1.0000199999999999</v>
      </c>
      <c r="D65" s="147"/>
      <c r="E65" s="137"/>
      <c r="F65" s="137"/>
      <c r="G65" s="148">
        <f>SUM(G58:G62)</f>
        <v>3545940.9855815005</v>
      </c>
      <c r="H65" s="149">
        <f>SUM(H58:H62)</f>
        <v>1</v>
      </c>
      <c r="I65" s="56"/>
      <c r="J65" s="56"/>
    </row>
    <row r="66" spans="1:10" ht="18.75">
      <c r="A66" s="56"/>
      <c r="B66" s="60" t="s">
        <v>395</v>
      </c>
      <c r="C66" s="56"/>
      <c r="D66" s="56"/>
      <c r="E66" s="56"/>
      <c r="F66" s="56"/>
      <c r="G66" s="56"/>
      <c r="H66" s="56"/>
      <c r="I66" s="56"/>
      <c r="J66" s="56"/>
    </row>
    <row r="67" spans="1:10" ht="18.75">
      <c r="A67" s="56"/>
      <c r="B67" s="56"/>
      <c r="C67" s="56"/>
      <c r="D67" s="56"/>
      <c r="E67" s="56"/>
      <c r="F67" s="56"/>
      <c r="G67" s="56"/>
      <c r="H67" s="56"/>
      <c r="I67" s="56"/>
      <c r="J67" s="56"/>
    </row>
    <row r="68" spans="1:10" ht="18.75">
      <c r="A68" s="56"/>
      <c r="B68" s="91" t="s">
        <v>380</v>
      </c>
      <c r="C68" s="91" t="s">
        <v>397</v>
      </c>
      <c r="D68" s="91" t="s">
        <v>603</v>
      </c>
      <c r="E68" s="91" t="s">
        <v>398</v>
      </c>
      <c r="F68" s="91" t="s">
        <v>604</v>
      </c>
      <c r="G68" s="91" t="s">
        <v>399</v>
      </c>
      <c r="I68" s="56"/>
      <c r="J68" s="56"/>
    </row>
    <row r="69" spans="1:10" ht="18.75">
      <c r="A69" s="56"/>
      <c r="B69" s="111" t="s">
        <v>400</v>
      </c>
      <c r="C69" s="144" t="s">
        <v>600</v>
      </c>
      <c r="D69" s="152">
        <f>ENERGÍA!K35</f>
        <v>63.25</v>
      </c>
      <c r="E69" s="153">
        <f>40/60</f>
        <v>0.66666666666666663</v>
      </c>
      <c r="F69" s="557">
        <f>+D69*E69</f>
        <v>42.166666666666664</v>
      </c>
      <c r="G69" s="154">
        <f>F69*796.96/1000</f>
        <v>33.60514666666667</v>
      </c>
      <c r="I69" s="56"/>
      <c r="J69" s="56"/>
    </row>
    <row r="70" spans="1:10" ht="19.5" thickBot="1">
      <c r="A70" s="56"/>
      <c r="B70" s="155"/>
      <c r="C70" s="137"/>
      <c r="D70" s="137"/>
      <c r="E70" s="156">
        <f>SUM(E69:E69)</f>
        <v>0.66666666666666663</v>
      </c>
      <c r="F70" s="137"/>
      <c r="G70" s="157">
        <f>SUM(G69:G69)</f>
        <v>33.60514666666667</v>
      </c>
      <c r="I70" s="56"/>
      <c r="J70" s="56"/>
    </row>
    <row r="71" spans="1:10" ht="18.75">
      <c r="A71" s="56"/>
      <c r="B71" s="155"/>
      <c r="C71" s="137"/>
      <c r="D71" s="137"/>
      <c r="E71" s="158"/>
      <c r="F71" s="137"/>
      <c r="G71" s="159"/>
      <c r="I71" s="56"/>
      <c r="J71" s="56"/>
    </row>
    <row r="72" spans="1:10" ht="18.75">
      <c r="A72" s="56"/>
      <c r="B72" s="160" t="s">
        <v>380</v>
      </c>
      <c r="C72" s="160" t="s">
        <v>506</v>
      </c>
      <c r="D72" s="160" t="s">
        <v>619</v>
      </c>
      <c r="E72" s="160" t="s">
        <v>398</v>
      </c>
      <c r="F72" s="160" t="s">
        <v>620</v>
      </c>
      <c r="G72" s="160" t="s">
        <v>399</v>
      </c>
      <c r="I72" s="56"/>
      <c r="J72" s="56"/>
    </row>
    <row r="73" spans="1:10" ht="18.75">
      <c r="A73" s="56"/>
      <c r="B73" s="161" t="s">
        <v>428</v>
      </c>
      <c r="C73" s="162" t="s">
        <v>618</v>
      </c>
      <c r="D73" s="163">
        <f>ENERGÍA!K39</f>
        <v>1340.9</v>
      </c>
      <c r="E73" s="164">
        <f>40/60</f>
        <v>0.66666666666666663</v>
      </c>
      <c r="F73" s="165">
        <f>+D73*E73</f>
        <v>893.93333333333339</v>
      </c>
      <c r="G73" s="165">
        <f>F73*796.96/1000</f>
        <v>712.42910933333349</v>
      </c>
      <c r="I73" s="56"/>
      <c r="J73" s="56"/>
    </row>
    <row r="74" spans="1:10" ht="18.75">
      <c r="A74" s="56"/>
      <c r="B74" s="166" t="s">
        <v>401</v>
      </c>
      <c r="C74" s="137"/>
      <c r="D74" s="137"/>
      <c r="E74" s="137"/>
      <c r="F74" s="137"/>
      <c r="G74" s="137"/>
      <c r="H74" s="56"/>
      <c r="I74" s="56"/>
      <c r="J74" s="56"/>
    </row>
    <row r="75" spans="1:10" ht="18.75">
      <c r="A75" s="56"/>
      <c r="B75" s="137"/>
      <c r="C75" s="137"/>
      <c r="D75" s="137"/>
      <c r="E75" s="137"/>
      <c r="F75" s="137"/>
      <c r="G75" s="137"/>
      <c r="H75" s="56"/>
      <c r="I75" s="56"/>
      <c r="J75" s="56"/>
    </row>
    <row r="76" spans="1:10" ht="18.75">
      <c r="A76" s="56"/>
      <c r="B76" s="91" t="s">
        <v>396</v>
      </c>
      <c r="C76" s="91" t="s">
        <v>402</v>
      </c>
      <c r="D76" s="91" t="s">
        <v>398</v>
      </c>
      <c r="E76" s="91" t="s">
        <v>403</v>
      </c>
      <c r="F76" s="91" t="s">
        <v>404</v>
      </c>
      <c r="G76" s="137"/>
      <c r="H76" s="56"/>
      <c r="I76" s="56"/>
      <c r="J76" s="56"/>
    </row>
    <row r="77" spans="1:10" ht="18.75">
      <c r="A77" s="56"/>
      <c r="B77" s="1095" t="s">
        <v>617</v>
      </c>
      <c r="C77" s="144" t="s">
        <v>405</v>
      </c>
      <c r="D77" s="153">
        <v>0.67</v>
      </c>
      <c r="E77" s="167">
        <v>4878.05</v>
      </c>
      <c r="F77" s="154">
        <f>+D77*E77</f>
        <v>3268.2935000000002</v>
      </c>
      <c r="G77" s="137"/>
      <c r="H77" s="56"/>
      <c r="I77" s="56"/>
      <c r="J77" s="56"/>
    </row>
    <row r="78" spans="1:10" ht="18.75">
      <c r="A78" s="56"/>
      <c r="B78" s="1096"/>
      <c r="C78" s="144" t="s">
        <v>406</v>
      </c>
      <c r="D78" s="153">
        <f>15/60</f>
        <v>0.25</v>
      </c>
      <c r="E78" s="129">
        <v>7317</v>
      </c>
      <c r="F78" s="154">
        <f>+D78*E78</f>
        <v>1829.25</v>
      </c>
      <c r="G78" s="137"/>
      <c r="H78" s="56"/>
      <c r="I78" s="56"/>
      <c r="J78" s="56"/>
    </row>
    <row r="79" spans="1:10" ht="18.75">
      <c r="A79" s="56"/>
      <c r="B79" s="168" t="s">
        <v>407</v>
      </c>
      <c r="C79" s="169"/>
      <c r="D79" s="170"/>
      <c r="E79" s="171"/>
      <c r="F79" s="170">
        <f>SUM(F77:F78)</f>
        <v>5097.5434999999998</v>
      </c>
      <c r="G79" s="137"/>
      <c r="H79" s="56"/>
      <c r="I79" s="56"/>
      <c r="J79" s="56"/>
    </row>
    <row r="80" spans="1:10" ht="18.75">
      <c r="A80" s="56"/>
      <c r="B80" s="132"/>
      <c r="C80" s="132"/>
      <c r="D80" s="56"/>
      <c r="E80" s="68"/>
      <c r="F80" s="56"/>
      <c r="G80" s="56"/>
      <c r="H80" s="56"/>
      <c r="I80" s="56"/>
      <c r="J80" s="56"/>
    </row>
    <row r="81" spans="1:10" ht="18.75">
      <c r="A81" s="56"/>
      <c r="B81" s="132"/>
      <c r="C81" s="132"/>
      <c r="D81" s="56"/>
      <c r="E81" s="68"/>
      <c r="F81" s="56"/>
      <c r="G81" s="56"/>
      <c r="H81" s="56"/>
      <c r="I81" s="56"/>
      <c r="J81" s="56"/>
    </row>
    <row r="82" spans="1:10" ht="21">
      <c r="A82" s="56"/>
      <c r="B82" s="132"/>
      <c r="C82" s="131" t="s">
        <v>506</v>
      </c>
      <c r="D82" s="1082" t="s">
        <v>514</v>
      </c>
      <c r="E82" s="1082"/>
      <c r="F82" s="1082"/>
      <c r="G82" s="1082"/>
      <c r="H82" s="1082"/>
      <c r="I82" s="1082"/>
      <c r="J82" s="56"/>
    </row>
    <row r="83" spans="1:10" ht="18.75">
      <c r="A83" s="56"/>
      <c r="B83" s="132"/>
      <c r="C83" s="132"/>
      <c r="D83" s="56"/>
      <c r="E83" s="68"/>
      <c r="F83" s="56"/>
      <c r="G83" s="56"/>
      <c r="H83" s="56"/>
      <c r="I83" s="56"/>
      <c r="J83" s="56"/>
    </row>
    <row r="84" spans="1:10" ht="18.75">
      <c r="A84" s="56"/>
      <c r="B84" s="132"/>
      <c r="C84" s="132"/>
      <c r="D84" s="56"/>
      <c r="E84" s="68"/>
      <c r="F84" s="56"/>
      <c r="G84" s="56"/>
      <c r="H84" s="56"/>
      <c r="I84" s="56"/>
      <c r="J84" s="56"/>
    </row>
    <row r="85" spans="1:10" ht="18.75">
      <c r="A85" s="56"/>
      <c r="B85" s="166" t="s">
        <v>395</v>
      </c>
      <c r="C85" s="56"/>
      <c r="D85" s="56"/>
      <c r="E85" s="56"/>
      <c r="F85" s="56"/>
      <c r="G85" s="56"/>
      <c r="H85" s="56"/>
      <c r="I85" s="56"/>
      <c r="J85" s="56"/>
    </row>
    <row r="86" spans="1:10" ht="18.75">
      <c r="A86" s="56"/>
      <c r="B86" s="56"/>
      <c r="C86" s="56"/>
      <c r="D86" s="56"/>
      <c r="E86" s="56"/>
      <c r="F86" s="56"/>
      <c r="G86" s="56"/>
      <c r="H86" s="56"/>
      <c r="I86" s="56"/>
      <c r="J86" s="56"/>
    </row>
    <row r="87" spans="1:10" ht="18.75">
      <c r="A87" s="56"/>
      <c r="B87" s="91" t="s">
        <v>380</v>
      </c>
      <c r="C87" s="91" t="s">
        <v>397</v>
      </c>
      <c r="D87" s="91" t="s">
        <v>603</v>
      </c>
      <c r="E87" s="91" t="s">
        <v>398</v>
      </c>
      <c r="F87" s="91" t="s">
        <v>604</v>
      </c>
      <c r="G87" s="91" t="s">
        <v>399</v>
      </c>
      <c r="H87" s="56"/>
      <c r="I87" s="56"/>
      <c r="J87" s="56"/>
    </row>
    <row r="88" spans="1:10" ht="18.75">
      <c r="A88" s="56"/>
      <c r="B88" s="1097" t="s">
        <v>400</v>
      </c>
      <c r="C88" s="86" t="s">
        <v>593</v>
      </c>
      <c r="D88" s="152">
        <f>ENERGÍA!K39</f>
        <v>1340.9</v>
      </c>
      <c r="E88" s="153">
        <v>1</v>
      </c>
      <c r="F88" s="154">
        <f>+D88*E88</f>
        <v>1340.9</v>
      </c>
      <c r="G88" s="154">
        <f>F88*796.96/1000</f>
        <v>1068.6436640000002</v>
      </c>
      <c r="H88" s="56"/>
      <c r="I88" s="56"/>
      <c r="J88" s="56"/>
    </row>
    <row r="89" spans="1:10" ht="18.75">
      <c r="A89" s="56"/>
      <c r="B89" s="1097"/>
      <c r="C89" s="86" t="s">
        <v>598</v>
      </c>
      <c r="D89" s="152">
        <f>ENERGÍA!K40</f>
        <v>40.480000000000004</v>
      </c>
      <c r="E89" s="153">
        <v>0.5</v>
      </c>
      <c r="F89" s="154">
        <f>+D89*E89</f>
        <v>20.240000000000002</v>
      </c>
      <c r="G89" s="154">
        <f>F89*796.96/1000</f>
        <v>16.130470400000004</v>
      </c>
      <c r="H89" s="56"/>
      <c r="I89" s="56"/>
      <c r="J89" s="56"/>
    </row>
    <row r="90" spans="1:10" ht="18.75">
      <c r="A90" s="56"/>
      <c r="B90" s="1097"/>
      <c r="C90" s="86" t="s">
        <v>600</v>
      </c>
      <c r="D90" s="152">
        <f>ENERGÍA!K41</f>
        <v>63.25</v>
      </c>
      <c r="E90" s="172">
        <v>1.5</v>
      </c>
      <c r="F90" s="154">
        <f>+D90*E90</f>
        <v>94.875</v>
      </c>
      <c r="G90" s="154">
        <f>F90*796.96/1000</f>
        <v>75.611580000000004</v>
      </c>
      <c r="H90" s="56"/>
      <c r="I90" s="56"/>
      <c r="J90" s="56"/>
    </row>
    <row r="91" spans="1:10" ht="19.5" thickBot="1">
      <c r="A91" s="56"/>
      <c r="B91" s="155"/>
      <c r="C91" s="137"/>
      <c r="D91" s="137"/>
      <c r="E91" s="158"/>
      <c r="F91" s="558">
        <f>SUM(F88:F90)</f>
        <v>1456.0150000000001</v>
      </c>
      <c r="G91" s="157">
        <f>SUM(G88:G88)</f>
        <v>1068.6436640000002</v>
      </c>
      <c r="H91" s="56"/>
      <c r="I91" s="56"/>
      <c r="J91" s="56"/>
    </row>
    <row r="92" spans="1:10" ht="18.75">
      <c r="A92" s="56"/>
      <c r="B92" s="155"/>
      <c r="C92" s="137"/>
      <c r="D92" s="137"/>
      <c r="E92" s="158"/>
      <c r="F92" s="137"/>
      <c r="G92" s="159"/>
      <c r="H92" s="56"/>
      <c r="I92" s="56"/>
      <c r="J92" s="56"/>
    </row>
    <row r="93" spans="1:10" ht="18.75">
      <c r="A93" s="56"/>
      <c r="B93" s="160" t="s">
        <v>380</v>
      </c>
      <c r="C93" s="160" t="s">
        <v>506</v>
      </c>
      <c r="D93" s="160" t="s">
        <v>619</v>
      </c>
      <c r="E93" s="160" t="s">
        <v>398</v>
      </c>
      <c r="F93" s="160" t="s">
        <v>620</v>
      </c>
      <c r="G93" s="160" t="s">
        <v>399</v>
      </c>
      <c r="H93" s="56"/>
      <c r="I93" s="56"/>
      <c r="J93" s="56"/>
    </row>
    <row r="94" spans="1:10" ht="18.75">
      <c r="A94" s="56"/>
      <c r="B94" s="161" t="s">
        <v>428</v>
      </c>
      <c r="C94" s="162" t="s">
        <v>618</v>
      </c>
      <c r="D94" s="163">
        <f>ENERGÍA!K60</f>
        <v>2064.4800000000005</v>
      </c>
      <c r="E94" s="164">
        <f>40/60</f>
        <v>0.66666666666666663</v>
      </c>
      <c r="F94" s="165">
        <f>+D94*E94</f>
        <v>1376.3200000000002</v>
      </c>
      <c r="G94" s="165">
        <f>F94*796.96/1000</f>
        <v>1096.8719872000001</v>
      </c>
      <c r="H94" s="56"/>
      <c r="I94" s="56"/>
      <c r="J94" s="56"/>
    </row>
    <row r="95" spans="1:10" ht="18.75">
      <c r="A95" s="56"/>
      <c r="B95" s="155"/>
      <c r="C95" s="137"/>
      <c r="D95" s="137"/>
      <c r="E95" s="158"/>
      <c r="F95" s="137"/>
      <c r="G95" s="159"/>
      <c r="H95" s="56"/>
      <c r="I95" s="56"/>
      <c r="J95" s="56"/>
    </row>
    <row r="96" spans="1:10" ht="18.75">
      <c r="A96" s="56"/>
      <c r="B96" s="166" t="s">
        <v>401</v>
      </c>
      <c r="C96" s="137"/>
      <c r="D96" s="137"/>
      <c r="E96" s="137"/>
      <c r="F96" s="137"/>
      <c r="G96" s="137"/>
      <c r="H96" s="56"/>
      <c r="I96" s="56"/>
      <c r="J96" s="56"/>
    </row>
    <row r="97" spans="1:10" ht="18.75">
      <c r="A97" s="56"/>
      <c r="B97" s="137"/>
      <c r="C97" s="137"/>
      <c r="D97" s="137"/>
      <c r="E97" s="137"/>
      <c r="F97" s="137"/>
      <c r="G97" s="56"/>
      <c r="H97" s="56"/>
      <c r="I97" s="56"/>
      <c r="J97" s="56"/>
    </row>
    <row r="98" spans="1:10" ht="18.75">
      <c r="A98" s="56"/>
      <c r="B98" s="91" t="s">
        <v>396</v>
      </c>
      <c r="C98" s="91" t="s">
        <v>402</v>
      </c>
      <c r="D98" s="91" t="s">
        <v>398</v>
      </c>
      <c r="E98" s="91" t="s">
        <v>403</v>
      </c>
      <c r="F98" s="91" t="s">
        <v>404</v>
      </c>
      <c r="G98" s="56"/>
      <c r="H98" s="56"/>
      <c r="I98" s="56"/>
      <c r="J98" s="56"/>
    </row>
    <row r="99" spans="1:10" ht="18.75">
      <c r="A99" s="56"/>
      <c r="B99" s="1095" t="s">
        <v>514</v>
      </c>
      <c r="C99" s="144" t="s">
        <v>405</v>
      </c>
      <c r="D99" s="153">
        <v>1</v>
      </c>
      <c r="E99" s="167">
        <v>4878.05</v>
      </c>
      <c r="F99" s="154">
        <f>+D99*E99</f>
        <v>4878.05</v>
      </c>
      <c r="G99" s="56"/>
      <c r="H99" s="56"/>
      <c r="I99" s="56"/>
      <c r="J99" s="56"/>
    </row>
    <row r="100" spans="1:10" ht="18.75">
      <c r="A100" s="56"/>
      <c r="B100" s="1096"/>
      <c r="C100" s="144" t="s">
        <v>406</v>
      </c>
      <c r="D100" s="153">
        <f>15/60</f>
        <v>0.25</v>
      </c>
      <c r="E100" s="129">
        <v>7317</v>
      </c>
      <c r="F100" s="154">
        <f>+D100*E100</f>
        <v>1829.25</v>
      </c>
      <c r="G100" s="56"/>
      <c r="H100" s="56"/>
      <c r="I100" s="56"/>
      <c r="J100" s="56"/>
    </row>
    <row r="101" spans="1:10" ht="18.75">
      <c r="A101" s="56"/>
      <c r="B101" s="150"/>
      <c r="C101" s="144" t="s">
        <v>621</v>
      </c>
      <c r="D101" s="153">
        <v>0.4</v>
      </c>
      <c r="E101" s="129">
        <v>6975.61</v>
      </c>
      <c r="F101" s="154">
        <f>+D101*E101</f>
        <v>2790.2440000000001</v>
      </c>
      <c r="G101" s="56"/>
      <c r="H101" s="56"/>
      <c r="I101" s="56"/>
      <c r="J101" s="56"/>
    </row>
    <row r="102" spans="1:10" ht="18.75">
      <c r="A102" s="56"/>
      <c r="B102" s="168" t="s">
        <v>407</v>
      </c>
      <c r="C102" s="169"/>
      <c r="D102" s="170"/>
      <c r="E102" s="171"/>
      <c r="F102" s="170">
        <f>SUM(F99:F100)</f>
        <v>6707.3</v>
      </c>
      <c r="G102" s="56"/>
      <c r="H102" s="56"/>
      <c r="I102" s="56"/>
      <c r="J102" s="56"/>
    </row>
    <row r="103" spans="1:10" ht="18.75">
      <c r="A103" s="56"/>
      <c r="B103" s="132"/>
      <c r="C103" s="132"/>
      <c r="D103" s="56"/>
      <c r="E103" s="68"/>
      <c r="F103" s="56"/>
      <c r="G103" s="56"/>
      <c r="H103" s="56"/>
      <c r="I103" s="56"/>
      <c r="J103" s="56"/>
    </row>
    <row r="104" spans="1:10" ht="18.75">
      <c r="A104" s="56"/>
      <c r="B104" s="56"/>
      <c r="C104" s="56"/>
      <c r="D104" s="56"/>
      <c r="E104" s="56"/>
      <c r="F104" s="56"/>
      <c r="G104" s="68"/>
      <c r="H104" s="68"/>
      <c r="I104" s="56"/>
      <c r="J104" s="56"/>
    </row>
    <row r="105" spans="1:10" ht="21">
      <c r="A105" s="56"/>
      <c r="C105" s="131" t="s">
        <v>506</v>
      </c>
      <c r="D105" s="1082" t="s">
        <v>586</v>
      </c>
      <c r="E105" s="1082"/>
      <c r="F105" s="1082"/>
      <c r="G105" s="1082"/>
      <c r="H105" s="1082"/>
      <c r="I105" s="1082"/>
    </row>
    <row r="106" spans="1:10" ht="18.75">
      <c r="A106" s="56"/>
    </row>
    <row r="107" spans="1:10" ht="18.75">
      <c r="A107" s="56"/>
    </row>
    <row r="108" spans="1:10" ht="18.75">
      <c r="A108" s="56"/>
      <c r="B108" s="166" t="s">
        <v>395</v>
      </c>
      <c r="C108" s="137"/>
      <c r="D108" s="137"/>
      <c r="E108" s="137"/>
      <c r="F108" s="137"/>
      <c r="G108" s="137"/>
      <c r="H108" s="56"/>
      <c r="I108" s="56"/>
    </row>
    <row r="109" spans="1:10" ht="18.75">
      <c r="A109" s="56"/>
      <c r="B109" s="137"/>
      <c r="C109" s="137"/>
      <c r="D109" s="137"/>
      <c r="E109" s="137"/>
      <c r="F109" s="137"/>
      <c r="G109" s="137"/>
      <c r="H109" s="56"/>
      <c r="I109" s="56"/>
    </row>
    <row r="110" spans="1:10" ht="18.75">
      <c r="A110" s="56"/>
      <c r="B110" s="91" t="s">
        <v>380</v>
      </c>
      <c r="C110" s="91" t="s">
        <v>397</v>
      </c>
      <c r="D110" s="91" t="s">
        <v>603</v>
      </c>
      <c r="E110" s="91" t="s">
        <v>398</v>
      </c>
      <c r="F110" s="91" t="s">
        <v>604</v>
      </c>
      <c r="G110" s="91" t="s">
        <v>399</v>
      </c>
      <c r="H110" s="56"/>
      <c r="I110" s="56"/>
    </row>
    <row r="111" spans="1:10" ht="18.75">
      <c r="A111" s="56"/>
      <c r="B111" s="1097" t="s">
        <v>400</v>
      </c>
      <c r="C111" s="86" t="s">
        <v>138</v>
      </c>
      <c r="D111" s="152">
        <f>SUM(ENERGÍA!K45:K50)</f>
        <v>2743.7849999999999</v>
      </c>
      <c r="E111" s="153">
        <v>0.5</v>
      </c>
      <c r="F111" s="154">
        <f>+D111*E111</f>
        <v>1371.8924999999999</v>
      </c>
      <c r="G111" s="154">
        <f>F111*796.96/1000</f>
        <v>1093.3434468</v>
      </c>
      <c r="H111" s="56"/>
      <c r="I111" s="56"/>
    </row>
    <row r="112" spans="1:10" ht="18.75">
      <c r="A112" s="56"/>
      <c r="B112" s="1097"/>
      <c r="C112" s="86" t="s">
        <v>600</v>
      </c>
      <c r="D112" s="152">
        <f>ENERGÍA!K51</f>
        <v>189.75</v>
      </c>
      <c r="E112" s="172">
        <v>0.5</v>
      </c>
      <c r="F112" s="154">
        <f>+D112*E112</f>
        <v>94.875</v>
      </c>
      <c r="G112" s="154">
        <f>F112*796.96/1000</f>
        <v>75.611580000000004</v>
      </c>
      <c r="H112" s="56"/>
      <c r="I112" s="56"/>
    </row>
    <row r="113" spans="1:10" ht="19.5" thickBot="1">
      <c r="A113" s="56"/>
      <c r="B113" s="155"/>
      <c r="C113" s="137"/>
      <c r="D113" s="137"/>
      <c r="E113" s="158"/>
      <c r="F113" s="558">
        <f>SUM(F111:F112)</f>
        <v>1466.7674999999999</v>
      </c>
      <c r="G113" s="157">
        <f>SUM(G111:G111)</f>
        <v>1093.3434468</v>
      </c>
      <c r="H113" s="56"/>
      <c r="I113" s="56"/>
    </row>
    <row r="114" spans="1:10" ht="18.75">
      <c r="A114" s="56"/>
      <c r="B114" s="155"/>
      <c r="C114" s="137"/>
      <c r="D114" s="137"/>
      <c r="E114" s="158"/>
      <c r="F114" s="137"/>
      <c r="G114" s="159"/>
      <c r="H114" s="56"/>
      <c r="I114" s="56"/>
    </row>
    <row r="115" spans="1:10" ht="18.75">
      <c r="A115" s="56"/>
      <c r="B115" s="160" t="s">
        <v>380</v>
      </c>
      <c r="C115" s="160" t="s">
        <v>506</v>
      </c>
      <c r="D115" s="160" t="s">
        <v>619</v>
      </c>
      <c r="E115" s="160" t="s">
        <v>398</v>
      </c>
      <c r="F115" s="160" t="s">
        <v>620</v>
      </c>
      <c r="G115" s="160" t="s">
        <v>399</v>
      </c>
      <c r="H115" s="56"/>
      <c r="I115" s="56"/>
    </row>
    <row r="116" spans="1:10" ht="18.75">
      <c r="A116" s="56"/>
      <c r="B116" s="161" t="s">
        <v>428</v>
      </c>
      <c r="C116" s="162" t="s">
        <v>618</v>
      </c>
      <c r="D116" s="163">
        <f>ENERGÍA!K83</f>
        <v>0</v>
      </c>
      <c r="E116" s="164">
        <f>40/60</f>
        <v>0.66666666666666663</v>
      </c>
      <c r="F116" s="165">
        <f>+D116*E116</f>
        <v>0</v>
      </c>
      <c r="G116" s="165">
        <f>F116*796.96/1000</f>
        <v>0</v>
      </c>
      <c r="H116" s="56"/>
      <c r="I116" s="56"/>
    </row>
    <row r="117" spans="1:10" ht="18.75">
      <c r="A117" s="56"/>
      <c r="B117" s="155"/>
      <c r="C117" s="137"/>
      <c r="D117" s="137"/>
      <c r="E117" s="158"/>
      <c r="F117" s="137"/>
      <c r="G117" s="159"/>
      <c r="H117" s="56"/>
      <c r="I117" s="56"/>
    </row>
    <row r="118" spans="1:10" ht="18.75">
      <c r="A118" s="56"/>
      <c r="B118" s="166" t="s">
        <v>401</v>
      </c>
      <c r="C118" s="137"/>
      <c r="D118" s="137"/>
      <c r="E118" s="137"/>
      <c r="F118" s="137"/>
      <c r="G118" s="137"/>
      <c r="H118" s="56"/>
      <c r="I118" s="56"/>
    </row>
    <row r="119" spans="1:10" ht="18.75">
      <c r="A119" s="56"/>
      <c r="B119" s="137"/>
      <c r="C119" s="137"/>
      <c r="D119" s="137"/>
      <c r="E119" s="137"/>
      <c r="F119" s="137"/>
      <c r="G119" s="137"/>
      <c r="H119" s="56"/>
      <c r="I119" s="56"/>
    </row>
    <row r="120" spans="1:10" ht="18.75">
      <c r="A120" s="56"/>
      <c r="B120" s="91" t="s">
        <v>396</v>
      </c>
      <c r="C120" s="91" t="s">
        <v>402</v>
      </c>
      <c r="D120" s="91" t="s">
        <v>398</v>
      </c>
      <c r="E120" s="91" t="s">
        <v>403</v>
      </c>
      <c r="F120" s="91" t="s">
        <v>404</v>
      </c>
      <c r="G120" s="137"/>
      <c r="H120" s="56"/>
      <c r="I120" s="56"/>
    </row>
    <row r="121" spans="1:10" ht="18.75">
      <c r="A121" s="56"/>
      <c r="B121" s="151" t="s">
        <v>534</v>
      </c>
      <c r="C121" s="144" t="s">
        <v>621</v>
      </c>
      <c r="D121" s="153">
        <v>0.5</v>
      </c>
      <c r="E121" s="129">
        <v>6975.61</v>
      </c>
      <c r="F121" s="154">
        <f>+D121*E121</f>
        <v>3487.8049999999998</v>
      </c>
      <c r="G121" s="137"/>
      <c r="H121" s="56"/>
      <c r="I121" s="56"/>
    </row>
    <row r="122" spans="1:10" ht="18.75">
      <c r="A122" s="56"/>
      <c r="B122" s="168" t="s">
        <v>407</v>
      </c>
      <c r="C122" s="169"/>
      <c r="D122" s="170"/>
      <c r="E122" s="171"/>
      <c r="F122" s="170">
        <f>SUM(F121)</f>
        <v>3487.8049999999998</v>
      </c>
      <c r="G122" s="137"/>
      <c r="H122" s="56"/>
      <c r="I122" s="56"/>
      <c r="J122" s="56"/>
    </row>
    <row r="123" spans="1:10" ht="18.75">
      <c r="A123" s="56"/>
      <c r="C123" s="56"/>
      <c r="D123" s="56"/>
      <c r="E123" s="56"/>
      <c r="F123" s="56"/>
      <c r="G123" s="56"/>
      <c r="H123" s="56"/>
      <c r="I123" s="56"/>
      <c r="J123" s="56"/>
    </row>
    <row r="124" spans="1:10" ht="18.75">
      <c r="A124" s="56"/>
      <c r="B124" s="137"/>
      <c r="C124" s="137"/>
      <c r="D124" s="137"/>
      <c r="E124" s="56"/>
      <c r="F124" s="56"/>
      <c r="G124" s="56"/>
      <c r="H124" s="68"/>
      <c r="I124" s="68"/>
      <c r="J124" s="56"/>
    </row>
    <row r="125" spans="1:10" ht="18.75">
      <c r="A125" s="56"/>
      <c r="B125" s="56"/>
      <c r="C125" s="56"/>
      <c r="D125" s="56"/>
      <c r="E125" s="56"/>
      <c r="F125" s="56"/>
      <c r="G125" s="56"/>
      <c r="H125" s="68"/>
      <c r="I125" s="68"/>
      <c r="J125" s="56"/>
    </row>
    <row r="126" spans="1:10" ht="21">
      <c r="A126" s="56"/>
      <c r="B126" s="56"/>
      <c r="C126" s="131" t="s">
        <v>506</v>
      </c>
      <c r="D126" s="1082" t="s">
        <v>664</v>
      </c>
      <c r="E126" s="1082"/>
      <c r="F126" s="1082"/>
      <c r="G126" s="1082"/>
      <c r="H126" s="1082"/>
      <c r="I126" s="1082"/>
      <c r="J126" s="56"/>
    </row>
    <row r="127" spans="1:10" ht="18.75">
      <c r="A127" s="56"/>
      <c r="B127" s="56"/>
      <c r="C127" s="56"/>
      <c r="D127" s="56"/>
      <c r="E127" s="56"/>
      <c r="F127" s="56"/>
      <c r="G127" s="56"/>
      <c r="H127" s="68"/>
      <c r="I127" s="68"/>
      <c r="J127" s="56"/>
    </row>
    <row r="128" spans="1:10" ht="18.75">
      <c r="A128" s="56"/>
      <c r="B128" s="56"/>
      <c r="C128" s="56"/>
      <c r="D128" s="56"/>
      <c r="E128" s="56"/>
      <c r="F128" s="56"/>
      <c r="G128" s="56"/>
      <c r="H128" s="68"/>
      <c r="I128" s="68"/>
      <c r="J128" s="56"/>
    </row>
    <row r="129" spans="1:10" ht="18.75">
      <c r="A129" s="56"/>
      <c r="B129" s="185" t="s">
        <v>412</v>
      </c>
      <c r="C129" s="185" t="s">
        <v>413</v>
      </c>
      <c r="D129" s="185" t="s">
        <v>413</v>
      </c>
      <c r="E129" s="186" t="s">
        <v>414</v>
      </c>
      <c r="F129" s="56"/>
      <c r="G129" s="56"/>
      <c r="H129" s="68"/>
      <c r="I129" s="68"/>
      <c r="J129" s="56"/>
    </row>
    <row r="130" spans="1:10" ht="18.75">
      <c r="A130" s="56"/>
      <c r="B130" s="1110">
        <v>0.06</v>
      </c>
      <c r="C130" s="187" t="s">
        <v>415</v>
      </c>
      <c r="D130" s="188" t="s">
        <v>449</v>
      </c>
      <c r="E130" s="189">
        <f>VLOOKUP(D130,[2]RECURSOS!$L$10:$O$42,2,FALSE)</f>
        <v>329.80937823834194</v>
      </c>
      <c r="F130" s="56"/>
      <c r="G130" s="56"/>
      <c r="H130" s="68"/>
      <c r="I130" s="68"/>
      <c r="J130" s="56"/>
    </row>
    <row r="131" spans="1:10" ht="18.75">
      <c r="A131" s="56"/>
      <c r="B131" s="1111"/>
      <c r="C131" s="187" t="s">
        <v>417</v>
      </c>
      <c r="D131" s="190" t="s">
        <v>450</v>
      </c>
      <c r="E131" s="189">
        <f>VLOOKUP(D131,[2]RECURSOS!$L$43:$M$65,2,FALSE)</f>
        <v>692</v>
      </c>
      <c r="F131" s="56"/>
      <c r="G131" s="56"/>
      <c r="H131" s="68"/>
      <c r="I131" s="68"/>
      <c r="J131" s="56"/>
    </row>
    <row r="132" spans="1:10" ht="18.75">
      <c r="A132" s="56"/>
      <c r="B132" s="1111"/>
      <c r="C132" s="187" t="s">
        <v>418</v>
      </c>
      <c r="D132" s="190" t="s">
        <v>451</v>
      </c>
      <c r="E132" s="75">
        <f>VLOOKUP(D132,[2]RECURSOS!$L$43:$M$67,2,FALSE)</f>
        <v>0</v>
      </c>
      <c r="F132" s="56"/>
      <c r="G132" s="56"/>
      <c r="H132" s="68"/>
      <c r="I132" s="68"/>
      <c r="J132" s="56"/>
    </row>
    <row r="133" spans="1:10" ht="18.75">
      <c r="A133" s="56"/>
      <c r="B133" s="1112"/>
      <c r="C133" s="187" t="s">
        <v>419</v>
      </c>
      <c r="D133" s="190" t="s">
        <v>452</v>
      </c>
      <c r="E133" s="191">
        <f>VLOOKUP(D133,[2]RECURSOS!$L$76:$M$82,2,FALSE)</f>
        <v>141.60999999999999</v>
      </c>
      <c r="F133" s="56"/>
      <c r="G133" s="56"/>
      <c r="H133" s="68"/>
      <c r="I133" s="68"/>
      <c r="J133" s="56"/>
    </row>
    <row r="134" spans="1:10" ht="18.75">
      <c r="A134" s="56"/>
      <c r="B134" s="56"/>
      <c r="C134" s="137"/>
      <c r="D134" s="192" t="s">
        <v>421</v>
      </c>
      <c r="E134" s="193">
        <f>+SUM(E130:E133)</f>
        <v>1163.4193782383418</v>
      </c>
      <c r="F134" s="56"/>
      <c r="G134" s="56"/>
      <c r="H134" s="68"/>
      <c r="I134" s="68"/>
      <c r="J134" s="56"/>
    </row>
    <row r="135" spans="1:10" ht="18.75">
      <c r="A135" s="56"/>
      <c r="B135" s="56"/>
      <c r="C135" s="137"/>
      <c r="D135" s="194" t="s">
        <v>422</v>
      </c>
      <c r="E135" s="195">
        <f>E134/B130</f>
        <v>19390.32297063903</v>
      </c>
      <c r="F135" s="562">
        <f>G156+F113+F91+F69</f>
        <v>14753.484166666665</v>
      </c>
      <c r="G135" s="56"/>
      <c r="H135" s="68"/>
      <c r="I135" s="68"/>
      <c r="J135" s="56"/>
    </row>
    <row r="136" spans="1:10" ht="18.75">
      <c r="A136" s="56"/>
      <c r="B136" s="56"/>
      <c r="C136" s="56"/>
      <c r="D136" s="56"/>
      <c r="E136" s="56"/>
      <c r="F136" s="56"/>
      <c r="G136" s="56"/>
      <c r="H136" s="68"/>
      <c r="I136" s="68"/>
      <c r="J136" s="56"/>
    </row>
    <row r="137" spans="1:10" ht="18.75">
      <c r="A137" s="56"/>
      <c r="B137" s="56"/>
      <c r="C137" s="56"/>
      <c r="D137" s="56"/>
      <c r="E137" s="56"/>
      <c r="F137" s="56"/>
      <c r="G137" s="56"/>
      <c r="H137" s="68"/>
      <c r="I137" s="68"/>
      <c r="J137" s="56"/>
    </row>
    <row r="138" spans="1:10" ht="18.75">
      <c r="A138" s="56"/>
      <c r="B138" s="56"/>
      <c r="C138" s="56"/>
      <c r="D138" s="56"/>
      <c r="E138" s="56"/>
      <c r="F138" s="56"/>
      <c r="G138" s="56"/>
      <c r="H138" s="68"/>
      <c r="I138" s="68"/>
      <c r="J138" s="56"/>
    </row>
    <row r="139" spans="1:10" ht="18.75">
      <c r="A139" s="56"/>
      <c r="B139" s="63" t="s">
        <v>396</v>
      </c>
      <c r="C139" s="109" t="s">
        <v>402</v>
      </c>
      <c r="D139" s="109" t="s">
        <v>397</v>
      </c>
      <c r="E139" s="109" t="s">
        <v>622</v>
      </c>
      <c r="F139" s="109" t="s">
        <v>398</v>
      </c>
      <c r="G139" s="109" t="s">
        <v>623</v>
      </c>
      <c r="H139" s="109" t="s">
        <v>408</v>
      </c>
      <c r="I139" s="109" t="s">
        <v>409</v>
      </c>
      <c r="J139" s="109" t="s">
        <v>410</v>
      </c>
    </row>
    <row r="140" spans="1:10" ht="18.75">
      <c r="A140" s="56"/>
      <c r="B140" s="1109" t="s">
        <v>411</v>
      </c>
      <c r="C140" s="200" t="s">
        <v>642</v>
      </c>
      <c r="D140" s="200" t="s">
        <v>286</v>
      </c>
      <c r="E140" s="201">
        <f>ENERGÍA!K56</f>
        <v>12.65</v>
      </c>
      <c r="F140" s="135">
        <v>5.5</v>
      </c>
      <c r="G140" s="134">
        <f>+E140*F140</f>
        <v>69.575000000000003</v>
      </c>
      <c r="H140" s="134">
        <f>G140*796.96/1000</f>
        <v>55.448492000000009</v>
      </c>
      <c r="I140" s="134">
        <f>'Salario empleados'!G15</f>
        <v>4878.0487804878048</v>
      </c>
      <c r="J140" s="134">
        <f>+F140*I140</f>
        <v>26829.268292682926</v>
      </c>
    </row>
    <row r="141" spans="1:10" ht="18.75">
      <c r="A141" s="56"/>
      <c r="B141" s="1104"/>
      <c r="C141" s="200" t="s">
        <v>642</v>
      </c>
      <c r="D141" s="200" t="s">
        <v>472</v>
      </c>
      <c r="E141" s="201">
        <f>ENERGÍA!K58</f>
        <v>12.65</v>
      </c>
      <c r="F141" s="135">
        <v>5.5</v>
      </c>
      <c r="G141" s="134">
        <f>+E141*F141</f>
        <v>69.575000000000003</v>
      </c>
      <c r="H141" s="134">
        <f>G141*796.96/1000</f>
        <v>55.448492000000009</v>
      </c>
      <c r="I141" s="134">
        <f>'Salario empleados'!G15</f>
        <v>4878.0487804878048</v>
      </c>
      <c r="J141" s="134">
        <f t="shared" ref="J141:J146" si="5">+F141*I141</f>
        <v>26829.268292682926</v>
      </c>
    </row>
    <row r="142" spans="1:10" ht="18.75">
      <c r="A142" s="56"/>
      <c r="B142" s="1104"/>
      <c r="C142" s="200"/>
      <c r="D142" s="200" t="s">
        <v>596</v>
      </c>
      <c r="E142" s="201">
        <f>ENERGÍA!K55</f>
        <v>2024</v>
      </c>
      <c r="F142" s="135">
        <v>5.5</v>
      </c>
      <c r="G142" s="134">
        <f>+E142*F142</f>
        <v>11132</v>
      </c>
      <c r="H142" s="134">
        <f>G142*796.96/1000</f>
        <v>8871.7587199999998</v>
      </c>
      <c r="I142" s="134"/>
      <c r="J142" s="134">
        <f t="shared" si="5"/>
        <v>0</v>
      </c>
    </row>
    <row r="143" spans="1:10" ht="18.75">
      <c r="A143" s="56"/>
      <c r="B143" s="110"/>
      <c r="C143" s="200"/>
      <c r="D143" s="200" t="s">
        <v>597</v>
      </c>
      <c r="E143" s="201">
        <f>ENERGÍA!K57</f>
        <v>3.7949999999999999</v>
      </c>
      <c r="F143" s="135">
        <v>5.5</v>
      </c>
      <c r="G143" s="134">
        <f>F143*E143</f>
        <v>20.872499999999999</v>
      </c>
      <c r="H143" s="134">
        <f>G143*796.96/1000</f>
        <v>16.634547599999998</v>
      </c>
      <c r="I143" s="134"/>
      <c r="J143" s="134">
        <f t="shared" si="5"/>
        <v>0</v>
      </c>
    </row>
    <row r="144" spans="1:10" ht="18.75">
      <c r="A144" s="56"/>
      <c r="B144" s="110"/>
      <c r="C144" s="200"/>
      <c r="D144" s="200" t="s">
        <v>600</v>
      </c>
      <c r="E144" s="201">
        <f>ENERGÍA!K59</f>
        <v>11.385</v>
      </c>
      <c r="F144" s="135">
        <v>5.5</v>
      </c>
      <c r="G144" s="134">
        <f>F144*E144</f>
        <v>62.6175</v>
      </c>
      <c r="H144" s="134">
        <f>G144*796.96/1000</f>
        <v>49.9036428</v>
      </c>
      <c r="I144" s="134"/>
      <c r="J144" s="134">
        <f t="shared" si="5"/>
        <v>0</v>
      </c>
    </row>
    <row r="145" spans="1:10" ht="18.75">
      <c r="A145" s="56"/>
      <c r="B145" s="110"/>
      <c r="C145" s="200" t="s">
        <v>641</v>
      </c>
      <c r="D145" s="200"/>
      <c r="E145" s="201"/>
      <c r="F145" s="135">
        <v>5.5</v>
      </c>
      <c r="G145" s="134"/>
      <c r="H145" s="134"/>
      <c r="I145" s="134">
        <f>'Salario empleados'!G14</f>
        <v>5853.6585365853662</v>
      </c>
      <c r="J145" s="134">
        <f t="shared" si="5"/>
        <v>32195.121951219513</v>
      </c>
    </row>
    <row r="146" spans="1:10" ht="18.75">
      <c r="A146" s="56"/>
      <c r="B146" s="110"/>
      <c r="C146" s="200" t="s">
        <v>644</v>
      </c>
      <c r="D146" s="200"/>
      <c r="E146" s="201"/>
      <c r="F146" s="135">
        <v>5.5</v>
      </c>
      <c r="G146" s="134"/>
      <c r="H146" s="134"/>
      <c r="I146" s="134">
        <f>'Salario empleados'!G17</f>
        <v>5853.6585365853662</v>
      </c>
      <c r="J146" s="134">
        <f t="shared" si="5"/>
        <v>32195.121951219513</v>
      </c>
    </row>
    <row r="147" spans="1:10" ht="18.75">
      <c r="A147" s="56"/>
      <c r="B147" s="67" t="s">
        <v>407</v>
      </c>
      <c r="C147" s="203"/>
      <c r="D147" s="203"/>
      <c r="E147" s="203"/>
      <c r="F147" s="203"/>
      <c r="G147" s="203"/>
      <c r="H147" s="203">
        <f>SUM(H140:H142)</f>
        <v>8982.6557040000007</v>
      </c>
      <c r="I147" s="203"/>
      <c r="J147" s="203">
        <f>SUM(J140:J142)</f>
        <v>53658.536585365851</v>
      </c>
    </row>
    <row r="148" spans="1:10" ht="18.75">
      <c r="A148" s="56"/>
      <c r="B148" s="1109" t="s">
        <v>661</v>
      </c>
      <c r="C148" s="200" t="s">
        <v>642</v>
      </c>
      <c r="D148" s="200" t="s">
        <v>288</v>
      </c>
      <c r="E148" s="201">
        <f>ENERGÍA!W64</f>
        <v>64.515000000000001</v>
      </c>
      <c r="F148" s="135">
        <v>5</v>
      </c>
      <c r="G148" s="134">
        <f>+E148*F148</f>
        <v>322.57499999999999</v>
      </c>
      <c r="H148" s="134">
        <f>G148*796.96/1000</f>
        <v>257.07937199999998</v>
      </c>
      <c r="I148" s="134">
        <f>'Salario empleados'!G15</f>
        <v>4878.0487804878048</v>
      </c>
      <c r="J148" s="134">
        <f>+F148*I148</f>
        <v>24390.243902439026</v>
      </c>
    </row>
    <row r="149" spans="1:10" ht="18.75">
      <c r="A149" s="56"/>
      <c r="B149" s="1104"/>
      <c r="C149" s="200" t="s">
        <v>644</v>
      </c>
      <c r="D149" s="200"/>
      <c r="E149" s="201">
        <f>IF(D149="",0,+VLOOKUP(D149,[2]RECURSOS!$A$9:$B$42,2,FALSE))</f>
        <v>0</v>
      </c>
      <c r="F149" s="135">
        <v>1</v>
      </c>
      <c r="G149" s="134">
        <f>+E149*F149</f>
        <v>0</v>
      </c>
      <c r="H149" s="134">
        <f>G149*[2]RECURSOS!$V$11</f>
        <v>0</v>
      </c>
      <c r="I149" s="134">
        <f>'Salario empleados'!G17</f>
        <v>5853.6585365853662</v>
      </c>
      <c r="J149" s="134">
        <f>+F149*I149</f>
        <v>5853.6585365853662</v>
      </c>
    </row>
    <row r="150" spans="1:10" ht="18.75">
      <c r="A150" s="56"/>
      <c r="B150" s="110"/>
      <c r="C150" s="200" t="s">
        <v>641</v>
      </c>
      <c r="D150" s="200"/>
      <c r="E150" s="201"/>
      <c r="F150" s="135">
        <v>0.3</v>
      </c>
      <c r="G150" s="134"/>
      <c r="H150" s="134"/>
      <c r="I150" s="134">
        <f>'Salario empleados'!G14</f>
        <v>5853.6585365853662</v>
      </c>
      <c r="J150" s="134">
        <f>+F150*I150</f>
        <v>1756.0975609756099</v>
      </c>
    </row>
    <row r="151" spans="1:10" ht="18.75">
      <c r="A151" s="56"/>
      <c r="B151" s="69"/>
      <c r="C151" s="203"/>
      <c r="D151" s="203"/>
      <c r="E151" s="203"/>
      <c r="F151" s="203"/>
      <c r="G151" s="203"/>
      <c r="H151" s="203">
        <f>SUM(H148:H149)</f>
        <v>257.07937199999998</v>
      </c>
      <c r="I151" s="203"/>
      <c r="J151" s="203">
        <f>SUM(J148:J149)</f>
        <v>30243.902439024394</v>
      </c>
    </row>
    <row r="152" spans="1:10" ht="18.75">
      <c r="A152" s="56"/>
      <c r="B152" s="1109" t="s">
        <v>662</v>
      </c>
      <c r="C152" s="200" t="s">
        <v>642</v>
      </c>
      <c r="D152" s="200"/>
      <c r="E152" s="201">
        <f>IF(D152="",0,+VLOOKUP(D152,[2]RECURSOS!$A$9:$B$42,2,FALSE))</f>
        <v>0</v>
      </c>
      <c r="F152" s="135">
        <v>4.8</v>
      </c>
      <c r="G152" s="134">
        <f>+E152*F152</f>
        <v>0</v>
      </c>
      <c r="H152" s="134">
        <f>G152*[2]RECURSOS!$V$11</f>
        <v>0</v>
      </c>
      <c r="I152" s="134">
        <f>'Salario empleados'!G15</f>
        <v>4878.0487804878048</v>
      </c>
      <c r="J152" s="134">
        <f>+F152*I152</f>
        <v>23414.634146341461</v>
      </c>
    </row>
    <row r="153" spans="1:10" ht="18.75">
      <c r="A153" s="56"/>
      <c r="B153" s="1104"/>
      <c r="C153" s="200" t="s">
        <v>644</v>
      </c>
      <c r="D153" s="200"/>
      <c r="E153" s="201">
        <f>IF(D153="",0,+VLOOKUP(D153,[2]RECURSOS!$A$9:$B$42,2,FALSE))</f>
        <v>0</v>
      </c>
      <c r="F153" s="135">
        <v>0.5</v>
      </c>
      <c r="G153" s="134">
        <f>+E153*F153</f>
        <v>0</v>
      </c>
      <c r="H153" s="134">
        <f>G153*[2]RECURSOS!$V$11</f>
        <v>0</v>
      </c>
      <c r="I153" s="134">
        <f>'Salario empleados'!G17</f>
        <v>5853.6585365853662</v>
      </c>
      <c r="J153" s="134">
        <f>+F153*I153</f>
        <v>2926.8292682926831</v>
      </c>
    </row>
    <row r="154" spans="1:10" ht="18.75">
      <c r="A154" s="56"/>
      <c r="B154" s="110"/>
      <c r="C154" s="200" t="s">
        <v>641</v>
      </c>
      <c r="D154" s="200" t="s">
        <v>663</v>
      </c>
      <c r="E154" s="201">
        <f>ENERGÍA!W70+ENERGÍA!W71+ENERGÍA!W72</f>
        <v>695.75</v>
      </c>
      <c r="F154" s="135">
        <v>0.16</v>
      </c>
      <c r="G154" s="134">
        <f>F154*E154</f>
        <v>111.32000000000001</v>
      </c>
      <c r="H154" s="134">
        <f>G154*796.96/1000</f>
        <v>88.717587200000011</v>
      </c>
      <c r="I154" s="134">
        <f>'Salario empleados'!G14</f>
        <v>5853.6585365853662</v>
      </c>
      <c r="J154" s="134">
        <f>+F154*I154</f>
        <v>936.58536585365857</v>
      </c>
    </row>
    <row r="155" spans="1:10" ht="18.75">
      <c r="A155" s="56"/>
      <c r="B155" s="67" t="s">
        <v>407</v>
      </c>
      <c r="C155" s="203"/>
      <c r="D155" s="203"/>
      <c r="E155" s="203"/>
      <c r="F155" s="203"/>
      <c r="G155" s="203"/>
      <c r="H155" s="203">
        <f>SUM(H152:H154)</f>
        <v>88.717587200000011</v>
      </c>
      <c r="I155" s="203">
        <f>SUM(I152:I154)</f>
        <v>16585.365853658535</v>
      </c>
      <c r="J155" s="203">
        <f>SUM(J152:J154)</f>
        <v>27278.048780487803</v>
      </c>
    </row>
    <row r="156" spans="1:10" ht="18.75">
      <c r="A156" s="70"/>
      <c r="B156" s="70"/>
      <c r="C156" s="206"/>
      <c r="D156" s="206"/>
      <c r="E156" s="137"/>
      <c r="F156" s="137"/>
      <c r="G156" s="560">
        <f>SUM(G140:G146)+G148+G154</f>
        <v>11788.535</v>
      </c>
      <c r="H156" s="207">
        <f>H147+H155+H151</f>
        <v>9328.4526632000016</v>
      </c>
      <c r="I156" s="137"/>
      <c r="J156" s="207">
        <f>J147+J155+J151</f>
        <v>111180.48780487804</v>
      </c>
    </row>
    <row r="157" spans="1:10" ht="18.75">
      <c r="A157" s="56"/>
      <c r="B157" s="56"/>
      <c r="C157" s="56"/>
      <c r="D157" s="56"/>
      <c r="E157" s="56"/>
      <c r="F157" s="56"/>
      <c r="G157" s="56"/>
      <c r="H157" s="56"/>
      <c r="I157" s="56"/>
      <c r="J157" s="198"/>
    </row>
    <row r="158" spans="1:10" ht="18.75">
      <c r="A158" s="56"/>
      <c r="B158" s="56"/>
      <c r="C158" s="56"/>
      <c r="D158" s="56"/>
      <c r="E158" s="56"/>
      <c r="F158" s="56"/>
      <c r="G158" s="56"/>
      <c r="H158" s="56"/>
      <c r="I158" s="56"/>
      <c r="J158" s="56"/>
    </row>
    <row r="159" spans="1:10" ht="18.75">
      <c r="A159" s="56"/>
      <c r="B159" s="185" t="s">
        <v>412</v>
      </c>
      <c r="C159" s="185" t="s">
        <v>413</v>
      </c>
      <c r="D159" s="185" t="s">
        <v>413</v>
      </c>
      <c r="E159" s="186" t="s">
        <v>414</v>
      </c>
      <c r="F159" s="72"/>
      <c r="G159" s="56"/>
      <c r="H159" s="56"/>
      <c r="I159" s="56"/>
      <c r="J159" s="56"/>
    </row>
    <row r="160" spans="1:10" ht="18.75" customHeight="1">
      <c r="A160" s="56"/>
      <c r="B160" s="1110">
        <v>0.12</v>
      </c>
      <c r="C160" s="187" t="s">
        <v>415</v>
      </c>
      <c r="D160" s="188" t="s">
        <v>416</v>
      </c>
      <c r="E160" s="189">
        <f>VLOOKUP(D160,[2]RECURSOS!$L$10:$O$42,2,FALSE)</f>
        <v>468.07777777777773</v>
      </c>
      <c r="F160" s="56"/>
      <c r="G160" s="56"/>
      <c r="H160" s="56"/>
      <c r="I160" s="56"/>
      <c r="J160" s="56"/>
    </row>
    <row r="161" spans="1:10" ht="18.75">
      <c r="A161" s="56"/>
      <c r="B161" s="1111"/>
      <c r="C161" s="187" t="s">
        <v>417</v>
      </c>
      <c r="D161" s="190" t="s">
        <v>450</v>
      </c>
      <c r="E161" s="189">
        <f>VLOOKUP(D161,[2]RECURSOS!$L$43:$M$65,2,FALSE)</f>
        <v>692</v>
      </c>
      <c r="F161" s="56"/>
      <c r="G161" s="56"/>
      <c r="H161" s="56"/>
      <c r="I161" s="56"/>
      <c r="J161" s="56"/>
    </row>
    <row r="162" spans="1:10" ht="18.75">
      <c r="A162" s="56"/>
      <c r="B162" s="1111"/>
      <c r="C162" s="187" t="s">
        <v>418</v>
      </c>
      <c r="D162" s="190" t="s">
        <v>451</v>
      </c>
      <c r="E162" s="75">
        <f>VLOOKUP(D162,[2]RECURSOS!$L$43:$M$67,2,FALSE)</f>
        <v>0</v>
      </c>
      <c r="F162" s="56"/>
      <c r="G162" s="56"/>
      <c r="H162" s="56"/>
      <c r="I162" s="56"/>
      <c r="J162" s="56"/>
    </row>
    <row r="163" spans="1:10" ht="18.75">
      <c r="A163" s="56"/>
      <c r="B163" s="1112"/>
      <c r="C163" s="187" t="s">
        <v>419</v>
      </c>
      <c r="D163" s="190" t="s">
        <v>420</v>
      </c>
      <c r="E163" s="189">
        <f>VLOOKUP(D163,[2]RECURSOS!$L$76:$M$82,2,FALSE)</f>
        <v>202.29999999999998</v>
      </c>
      <c r="F163" s="56"/>
      <c r="G163" s="56"/>
      <c r="H163" s="56"/>
      <c r="I163" s="56"/>
      <c r="J163" s="56"/>
    </row>
    <row r="164" spans="1:10" ht="18.75">
      <c r="A164" s="56"/>
      <c r="B164" s="137"/>
      <c r="C164" s="137"/>
      <c r="D164" s="192" t="s">
        <v>421</v>
      </c>
      <c r="E164" s="193">
        <f>+SUM(E160:E163)</f>
        <v>1362.3777777777777</v>
      </c>
      <c r="F164" s="56"/>
      <c r="G164" s="56"/>
      <c r="H164" s="56"/>
      <c r="I164" s="56"/>
      <c r="J164" s="56"/>
    </row>
    <row r="165" spans="1:10" ht="18.75">
      <c r="A165" s="56"/>
      <c r="B165" s="137"/>
      <c r="C165" s="137"/>
      <c r="D165" s="194" t="s">
        <v>422</v>
      </c>
      <c r="E165" s="195">
        <f>E164/B160</f>
        <v>11353.148148148148</v>
      </c>
      <c r="F165" s="561">
        <f>G186+F113+F91+F69</f>
        <v>15087.444166666666</v>
      </c>
      <c r="G165" s="56"/>
      <c r="H165" s="56"/>
      <c r="I165" s="56"/>
      <c r="J165" s="56"/>
    </row>
    <row r="166" spans="1:10" ht="18.75">
      <c r="A166" s="56"/>
      <c r="B166" s="56"/>
      <c r="C166" s="56"/>
      <c r="D166" s="56"/>
      <c r="E166" s="56"/>
      <c r="F166" s="56"/>
      <c r="G166" s="56"/>
      <c r="H166" s="56"/>
      <c r="I166" s="56"/>
      <c r="J166" s="56"/>
    </row>
    <row r="167" spans="1:10" ht="18.75">
      <c r="A167" s="56"/>
    </row>
    <row r="168" spans="1:10" ht="18.75">
      <c r="A168" s="56"/>
      <c r="B168" s="56"/>
      <c r="C168" s="56"/>
      <c r="D168" s="56"/>
      <c r="E168" s="56"/>
      <c r="F168" s="56"/>
      <c r="G168" s="56"/>
      <c r="H168" s="68"/>
      <c r="I168" s="68"/>
      <c r="J168" s="56"/>
    </row>
    <row r="169" spans="1:10" ht="18.75">
      <c r="A169" s="56"/>
      <c r="B169" s="109" t="s">
        <v>396</v>
      </c>
      <c r="C169" s="109" t="s">
        <v>402</v>
      </c>
      <c r="D169" s="109" t="s">
        <v>397</v>
      </c>
      <c r="E169" s="109" t="s">
        <v>622</v>
      </c>
      <c r="F169" s="109" t="s">
        <v>398</v>
      </c>
      <c r="G169" s="109" t="s">
        <v>623</v>
      </c>
      <c r="H169" s="109" t="s">
        <v>408</v>
      </c>
      <c r="I169" s="109" t="s">
        <v>409</v>
      </c>
      <c r="J169" s="109" t="s">
        <v>410</v>
      </c>
    </row>
    <row r="170" spans="1:10" ht="18.75">
      <c r="A170" s="56"/>
      <c r="B170" s="1103" t="s">
        <v>411</v>
      </c>
      <c r="C170" s="200" t="s">
        <v>642</v>
      </c>
      <c r="D170" s="200" t="s">
        <v>286</v>
      </c>
      <c r="E170" s="201">
        <f>VLOOKUP(D170,'ENERGÍA EQUIPOS'!C3:I35,6,FALSE)</f>
        <v>12.65</v>
      </c>
      <c r="F170" s="135">
        <v>5</v>
      </c>
      <c r="G170" s="134">
        <f>+E170*F170</f>
        <v>63.25</v>
      </c>
      <c r="H170" s="134">
        <f>G170*796.96/1000</f>
        <v>50.407719999999998</v>
      </c>
      <c r="I170" s="134">
        <f>'Salario empleados'!G15</f>
        <v>4878.0487804878048</v>
      </c>
      <c r="J170" s="134">
        <f>+F170*I170</f>
        <v>24390.243902439026</v>
      </c>
    </row>
    <row r="171" spans="1:10" ht="18.75">
      <c r="A171" s="56"/>
      <c r="B171" s="1104"/>
      <c r="C171" s="200" t="s">
        <v>642</v>
      </c>
      <c r="D171" s="200" t="s">
        <v>472</v>
      </c>
      <c r="E171" s="201">
        <f>VLOOKUP(D171,'ENERGÍA EQUIPOS'!C3:I35,6,FALSE)</f>
        <v>12.65</v>
      </c>
      <c r="F171" s="135">
        <v>5</v>
      </c>
      <c r="G171" s="134">
        <f>+E171*F171</f>
        <v>63.25</v>
      </c>
      <c r="H171" s="134">
        <f>G171*796.96/1000</f>
        <v>50.407719999999998</v>
      </c>
      <c r="I171" s="134">
        <f>'Salario empleados'!G15</f>
        <v>4878.0487804878048</v>
      </c>
      <c r="J171" s="134">
        <f t="shared" ref="J171:J176" si="6">+F171*I171</f>
        <v>24390.243902439026</v>
      </c>
    </row>
    <row r="172" spans="1:10" ht="18.75">
      <c r="A172" s="56"/>
      <c r="B172" s="1104"/>
      <c r="C172" s="200"/>
      <c r="D172" s="200" t="s">
        <v>596</v>
      </c>
      <c r="E172" s="201">
        <f>VLOOKUP(D172,'ENERGÍA EQUIPOS'!C3:I35,6,FALSE)</f>
        <v>2024</v>
      </c>
      <c r="F172" s="135">
        <v>5</v>
      </c>
      <c r="G172" s="134">
        <f>+E172*F172</f>
        <v>10120</v>
      </c>
      <c r="H172" s="134">
        <f>G172*796.96/1000</f>
        <v>8065.2352000000001</v>
      </c>
      <c r="I172" s="134"/>
      <c r="J172" s="134">
        <f t="shared" si="6"/>
        <v>0</v>
      </c>
    </row>
    <row r="173" spans="1:10" ht="18.75">
      <c r="A173" s="56"/>
      <c r="B173" s="110"/>
      <c r="C173" s="200"/>
      <c r="D173" s="200" t="s">
        <v>597</v>
      </c>
      <c r="E173" s="201">
        <f>ENERGÍA!K57</f>
        <v>3.7949999999999999</v>
      </c>
      <c r="F173" s="135">
        <v>5</v>
      </c>
      <c r="G173" s="134">
        <f>F173*E173</f>
        <v>18.975000000000001</v>
      </c>
      <c r="H173" s="134">
        <f>G173*796.96/1000</f>
        <v>15.122316000000003</v>
      </c>
      <c r="I173" s="134"/>
      <c r="J173" s="134">
        <f t="shared" si="6"/>
        <v>0</v>
      </c>
    </row>
    <row r="174" spans="1:10" ht="18.75">
      <c r="A174" s="56"/>
      <c r="B174" s="110"/>
      <c r="C174" s="200"/>
      <c r="D174" s="200" t="s">
        <v>600</v>
      </c>
      <c r="E174" s="201">
        <f>VLOOKUP(D174,'ENERGÍA EQUIPOS'!C3:I35,6,FALSE)*3</f>
        <v>189.75</v>
      </c>
      <c r="F174" s="135">
        <v>5</v>
      </c>
      <c r="G174" s="134">
        <f>F174*E174</f>
        <v>948.75</v>
      </c>
      <c r="H174" s="134">
        <f>G174*796.96/1000</f>
        <v>756.11580000000004</v>
      </c>
      <c r="I174" s="134"/>
      <c r="J174" s="134">
        <f t="shared" si="6"/>
        <v>0</v>
      </c>
    </row>
    <row r="175" spans="1:10" ht="18.75">
      <c r="A175" s="56"/>
      <c r="B175" s="110"/>
      <c r="C175" s="200" t="s">
        <v>641</v>
      </c>
      <c r="D175" s="200"/>
      <c r="F175" s="135">
        <v>5</v>
      </c>
      <c r="G175" s="134"/>
      <c r="H175" s="134"/>
      <c r="I175" s="134">
        <f>'Salario empleados'!G14</f>
        <v>5853.6585365853662</v>
      </c>
      <c r="J175" s="134">
        <f t="shared" si="6"/>
        <v>29268.292682926833</v>
      </c>
    </row>
    <row r="176" spans="1:10" ht="18.75">
      <c r="A176" s="56"/>
      <c r="B176" s="110"/>
      <c r="C176" s="200" t="s">
        <v>644</v>
      </c>
      <c r="D176" s="200"/>
      <c r="E176" s="201"/>
      <c r="F176" s="135">
        <v>5</v>
      </c>
      <c r="G176" s="134"/>
      <c r="H176" s="134"/>
      <c r="I176" s="134">
        <f>'Salario empleados'!G17</f>
        <v>5853.6585365853662</v>
      </c>
      <c r="J176" s="134">
        <f t="shared" si="6"/>
        <v>29268.292682926833</v>
      </c>
    </row>
    <row r="177" spans="1:10" ht="18.75">
      <c r="A177" s="56"/>
      <c r="B177" s="202" t="s">
        <v>407</v>
      </c>
      <c r="C177" s="203"/>
      <c r="D177" s="203"/>
      <c r="E177" s="203"/>
      <c r="F177" s="203"/>
      <c r="G177" s="203"/>
      <c r="H177" s="203">
        <f>SUM(H170:H172)</f>
        <v>8166.0506400000004</v>
      </c>
      <c r="I177" s="203"/>
      <c r="J177" s="203">
        <f>SUM(J170:J172)</f>
        <v>48780.487804878052</v>
      </c>
    </row>
    <row r="178" spans="1:10" ht="18.75">
      <c r="A178" s="56"/>
      <c r="B178" s="1103" t="s">
        <v>661</v>
      </c>
      <c r="C178" s="200" t="s">
        <v>642</v>
      </c>
      <c r="D178" s="200" t="s">
        <v>288</v>
      </c>
      <c r="E178" s="201">
        <f>VLOOKUP(D178,'ENERGÍA EQUIPOS'!C3:I35,6,FALSE)</f>
        <v>177.1</v>
      </c>
      <c r="F178" s="135">
        <v>4.5</v>
      </c>
      <c r="G178" s="134">
        <f>+E178*F178</f>
        <v>796.94999999999993</v>
      </c>
      <c r="H178" s="134">
        <f>G178*796.96/1000</f>
        <v>635.13727200000005</v>
      </c>
      <c r="I178" s="134">
        <f>'Salario empleados'!G15</f>
        <v>4878.0487804878048</v>
      </c>
      <c r="J178" s="134">
        <f>+F178*I178</f>
        <v>21951.219512195123</v>
      </c>
    </row>
    <row r="179" spans="1:10" ht="18.75">
      <c r="A179" s="56"/>
      <c r="B179" s="1104"/>
      <c r="C179" s="200" t="s">
        <v>644</v>
      </c>
      <c r="D179" s="200"/>
      <c r="E179" s="201">
        <f>IF(D179="",0,+VLOOKUP(D179,[2]RECURSOS!$A$9:$B$42,2,FALSE))</f>
        <v>0</v>
      </c>
      <c r="F179" s="135">
        <v>1</v>
      </c>
      <c r="G179" s="134">
        <f>+E179*F179</f>
        <v>0</v>
      </c>
      <c r="H179" s="134">
        <f>G179*[2]RECURSOS!$V$11</f>
        <v>0</v>
      </c>
      <c r="I179" s="134">
        <f>'Salario empleados'!G14</f>
        <v>5853.6585365853662</v>
      </c>
      <c r="J179" s="134">
        <f>+F179*I179</f>
        <v>5853.6585365853662</v>
      </c>
    </row>
    <row r="180" spans="1:10" ht="18.75">
      <c r="A180" s="56"/>
      <c r="B180" s="110"/>
      <c r="C180" s="200" t="s">
        <v>641</v>
      </c>
      <c r="D180" s="200"/>
      <c r="E180" s="201"/>
      <c r="F180" s="135">
        <v>0.3</v>
      </c>
      <c r="G180" s="134"/>
      <c r="H180" s="134"/>
      <c r="I180" s="134">
        <f>'Salario empleados'!G14</f>
        <v>5853.6585365853662</v>
      </c>
      <c r="J180" s="134">
        <f>+F180*I180</f>
        <v>1756.0975609756099</v>
      </c>
    </row>
    <row r="181" spans="1:10" ht="18.75">
      <c r="A181" s="56"/>
      <c r="B181" s="204"/>
      <c r="C181" s="203"/>
      <c r="D181" s="203"/>
      <c r="E181" s="203"/>
      <c r="F181" s="203"/>
      <c r="G181" s="203"/>
      <c r="H181" s="203">
        <f>SUM(H178:H179)</f>
        <v>635.13727200000005</v>
      </c>
      <c r="I181" s="203"/>
      <c r="J181" s="203">
        <f>SUM(J178:J179)</f>
        <v>27804.878048780491</v>
      </c>
    </row>
    <row r="182" spans="1:10" ht="18.75">
      <c r="A182" s="56"/>
      <c r="B182" s="1103" t="s">
        <v>662</v>
      </c>
      <c r="C182" s="200" t="s">
        <v>642</v>
      </c>
      <c r="D182" s="200"/>
      <c r="E182" s="201">
        <f>IF(D182="",0,+VLOOKUP(D182,[2]RECURSOS!$A$9:$B$42,2,FALSE))</f>
        <v>0</v>
      </c>
      <c r="F182" s="135">
        <v>4.8</v>
      </c>
      <c r="G182" s="134">
        <f>+E182*F182</f>
        <v>0</v>
      </c>
      <c r="H182" s="134">
        <f>G182*[2]RECURSOS!$V$11</f>
        <v>0</v>
      </c>
      <c r="I182" s="134">
        <f>'Salario empleados'!G15</f>
        <v>4878.0487804878048</v>
      </c>
      <c r="J182" s="134">
        <f>+F182*I182</f>
        <v>23414.634146341461</v>
      </c>
    </row>
    <row r="183" spans="1:10" ht="18.75">
      <c r="A183" s="56"/>
      <c r="B183" s="1104"/>
      <c r="C183" s="200" t="s">
        <v>644</v>
      </c>
      <c r="D183" s="200"/>
      <c r="E183" s="201">
        <f>IF(D183="",0,+VLOOKUP(D183,[2]RECURSOS!$A$9:$B$42,2,FALSE))</f>
        <v>0</v>
      </c>
      <c r="F183" s="135">
        <v>0.5</v>
      </c>
      <c r="G183" s="134">
        <f>+E183*F183</f>
        <v>0</v>
      </c>
      <c r="H183" s="134">
        <f>G183*[2]RECURSOS!$V$11</f>
        <v>0</v>
      </c>
      <c r="I183" s="134">
        <f>'Salario empleados'!G14</f>
        <v>5853.6585365853662</v>
      </c>
      <c r="J183" s="134">
        <f>+F183*I183</f>
        <v>2926.8292682926831</v>
      </c>
    </row>
    <row r="184" spans="1:10" ht="18.75">
      <c r="A184" s="56"/>
      <c r="B184" s="110"/>
      <c r="C184" s="200" t="s">
        <v>641</v>
      </c>
      <c r="D184" s="200" t="s">
        <v>663</v>
      </c>
      <c r="E184" s="201">
        <f>ENERGÍA!W70+ENERGÍA!W71+ENERGÍA!W72</f>
        <v>695.75</v>
      </c>
      <c r="F184" s="135">
        <v>0.16</v>
      </c>
      <c r="G184" s="134">
        <f>F184*E184</f>
        <v>111.32000000000001</v>
      </c>
      <c r="H184" s="134">
        <f>G184*796.96/1000</f>
        <v>88.717587200000011</v>
      </c>
      <c r="I184" s="134">
        <f>'Salario empleados'!G14</f>
        <v>5853.6585365853662</v>
      </c>
      <c r="J184" s="134">
        <f>+F184*I184</f>
        <v>936.58536585365857</v>
      </c>
    </row>
    <row r="185" spans="1:10" ht="18.75">
      <c r="A185" s="56"/>
      <c r="B185" s="202" t="s">
        <v>407</v>
      </c>
      <c r="C185" s="203"/>
      <c r="D185" s="203"/>
      <c r="E185" s="203"/>
      <c r="F185" s="203"/>
      <c r="G185" s="203"/>
      <c r="H185" s="203">
        <f>SUM(H182:H184)</f>
        <v>88.717587200000011</v>
      </c>
      <c r="I185" s="203">
        <f>SUM(I182:I184)</f>
        <v>16585.365853658535</v>
      </c>
      <c r="J185" s="203">
        <f>SUM(J182:J184)</f>
        <v>27278.048780487803</v>
      </c>
    </row>
    <row r="186" spans="1:10" ht="18.75">
      <c r="A186" s="70"/>
      <c r="B186" s="205"/>
      <c r="C186" s="206"/>
      <c r="D186" s="206"/>
      <c r="E186" s="137"/>
      <c r="F186" s="137"/>
      <c r="G186" s="560">
        <f>SUM(G170:G176)+G178+G184</f>
        <v>12122.495000000001</v>
      </c>
      <c r="H186" s="207">
        <f>H177+H185+H181</f>
        <v>8889.9054992000001</v>
      </c>
      <c r="I186" s="137"/>
      <c r="J186" s="207">
        <f>J177+J185+J181</f>
        <v>103863.41463414635</v>
      </c>
    </row>
    <row r="187" spans="1:10" ht="18.75">
      <c r="A187" s="56"/>
      <c r="B187" s="56"/>
      <c r="C187" s="56"/>
      <c r="D187" s="56"/>
      <c r="E187" s="56"/>
      <c r="F187" s="56"/>
      <c r="G187" s="56"/>
      <c r="H187" s="56"/>
      <c r="I187" s="56"/>
      <c r="J187" s="199"/>
    </row>
    <row r="188" spans="1:10" ht="18.75">
      <c r="A188" s="56"/>
      <c r="B188" s="56"/>
      <c r="C188" s="56"/>
      <c r="D188" s="56"/>
      <c r="E188" s="56"/>
      <c r="F188" s="56"/>
      <c r="G188" s="56"/>
      <c r="H188" s="56"/>
      <c r="I188" s="56"/>
      <c r="J188" s="199"/>
    </row>
    <row r="189" spans="1:10" ht="18.75">
      <c r="A189" s="56"/>
      <c r="B189" s="70"/>
      <c r="C189" s="71"/>
      <c r="D189" s="71"/>
      <c r="E189" s="56"/>
      <c r="F189" s="56"/>
      <c r="G189" s="56"/>
      <c r="H189" s="68"/>
      <c r="I189" s="56"/>
      <c r="J189" s="68"/>
    </row>
    <row r="190" spans="1:10" ht="18.75">
      <c r="A190" s="56"/>
      <c r="B190" s="56"/>
      <c r="C190" s="56"/>
      <c r="D190" s="56"/>
      <c r="E190" s="56"/>
      <c r="F190" s="56"/>
      <c r="G190" s="56"/>
      <c r="H190" s="56"/>
      <c r="I190" s="56"/>
      <c r="J190" s="199"/>
    </row>
    <row r="191" spans="1:10" ht="18.75">
      <c r="A191" s="56"/>
      <c r="B191" s="56"/>
      <c r="C191" s="56"/>
      <c r="D191" s="56"/>
      <c r="E191" s="56"/>
      <c r="F191" s="56"/>
      <c r="G191" s="56"/>
      <c r="H191" s="56"/>
      <c r="I191" s="56"/>
      <c r="J191" s="56"/>
    </row>
    <row r="192" spans="1:10" ht="18.75">
      <c r="A192" s="56"/>
      <c r="B192" s="174" t="s">
        <v>412</v>
      </c>
      <c r="C192" s="174" t="s">
        <v>413</v>
      </c>
      <c r="D192" s="174" t="s">
        <v>413</v>
      </c>
      <c r="E192" s="175" t="s">
        <v>414</v>
      </c>
      <c r="F192" s="72"/>
      <c r="G192" s="56"/>
      <c r="H192" s="56"/>
      <c r="I192" s="56"/>
      <c r="J192" s="56"/>
    </row>
    <row r="193" spans="1:10" ht="18.75">
      <c r="A193" s="56"/>
      <c r="B193" s="1105">
        <v>0.5</v>
      </c>
      <c r="C193" s="176" t="s">
        <v>415</v>
      </c>
      <c r="D193" s="177" t="s">
        <v>423</v>
      </c>
      <c r="E193" s="178">
        <f>VLOOKUP(D193,[2]RECURSOS!$L$10:$O$42,2,FALSE)</f>
        <v>778.435294117647</v>
      </c>
      <c r="F193" s="56"/>
      <c r="G193" s="56"/>
      <c r="H193" s="56"/>
      <c r="I193" s="56"/>
      <c r="J193" s="56"/>
    </row>
    <row r="194" spans="1:10" ht="18.75">
      <c r="A194" s="56"/>
      <c r="B194" s="1106"/>
      <c r="C194" s="176" t="s">
        <v>417</v>
      </c>
      <c r="D194" s="179" t="s">
        <v>453</v>
      </c>
      <c r="E194" s="178">
        <f>VLOOKUP(D194,[2]RECURSOS!$L$43:$M$65,2,FALSE)</f>
        <v>502.00229999999999</v>
      </c>
      <c r="F194" s="56"/>
      <c r="G194" s="56"/>
      <c r="H194" s="56"/>
      <c r="I194" s="56"/>
      <c r="J194" s="56"/>
    </row>
    <row r="195" spans="1:10" ht="18.75">
      <c r="A195" s="56"/>
      <c r="B195" s="1106"/>
      <c r="C195" s="176" t="s">
        <v>418</v>
      </c>
      <c r="D195" s="179" t="s">
        <v>451</v>
      </c>
      <c r="E195" s="180">
        <f>VLOOKUP(D195,[2]RECURSOS!$L$43:$M$67,2,FALSE)</f>
        <v>0</v>
      </c>
      <c r="F195" s="56"/>
      <c r="G195" s="56"/>
      <c r="H195" s="56"/>
      <c r="I195" s="56"/>
      <c r="J195" s="56"/>
    </row>
    <row r="196" spans="1:10" ht="18.75">
      <c r="A196" s="56"/>
      <c r="B196" s="1107"/>
      <c r="C196" s="176" t="s">
        <v>419</v>
      </c>
      <c r="D196" s="179" t="s">
        <v>424</v>
      </c>
      <c r="E196" s="178">
        <f>VLOOKUP(D196,[2]RECURSOS!$L$76:$M$82,2,FALSE)</f>
        <v>411.74</v>
      </c>
      <c r="F196" s="56"/>
      <c r="G196" s="56"/>
      <c r="H196" s="56"/>
      <c r="I196" s="56"/>
      <c r="J196" s="56"/>
    </row>
    <row r="197" spans="1:10" ht="18.75">
      <c r="A197" s="56"/>
      <c r="B197" s="173"/>
      <c r="C197" s="173"/>
      <c r="D197" s="181" t="s">
        <v>421</v>
      </c>
      <c r="E197" s="182">
        <f>+SUM(E193:E196)</f>
        <v>1692.177594117647</v>
      </c>
      <c r="F197" s="56"/>
      <c r="G197" s="56"/>
      <c r="H197" s="56"/>
      <c r="I197" s="56"/>
      <c r="J197" s="56"/>
    </row>
    <row r="198" spans="1:10" ht="18.75">
      <c r="A198" s="56"/>
      <c r="B198" s="173"/>
      <c r="C198" s="173"/>
      <c r="D198" s="183" t="s">
        <v>422</v>
      </c>
      <c r="E198" s="184">
        <f>E197/B193</f>
        <v>3384.355188235294</v>
      </c>
      <c r="F198" s="562">
        <f>G219+F113+F91+F69</f>
        <v>12155.174166666666</v>
      </c>
      <c r="G198" s="56"/>
      <c r="H198" s="56"/>
      <c r="I198" s="56"/>
      <c r="J198" s="56"/>
    </row>
    <row r="199" spans="1:10" ht="18.75">
      <c r="A199" s="56"/>
      <c r="B199" s="56"/>
      <c r="C199" s="56"/>
      <c r="D199" s="56"/>
      <c r="E199" s="56"/>
      <c r="F199" s="56"/>
      <c r="G199" s="56"/>
      <c r="H199" s="56"/>
      <c r="I199" s="56"/>
      <c r="J199" s="56"/>
    </row>
    <row r="200" spans="1:10" ht="18.75">
      <c r="A200" s="56"/>
    </row>
    <row r="201" spans="1:10" ht="18.75">
      <c r="A201" s="56"/>
      <c r="B201" s="56"/>
      <c r="C201" s="56"/>
      <c r="D201" s="56"/>
      <c r="E201" s="56"/>
      <c r="F201" s="56"/>
      <c r="G201" s="56"/>
      <c r="H201" s="68"/>
      <c r="I201" s="68"/>
      <c r="J201" s="56"/>
    </row>
    <row r="202" spans="1:10" ht="18.75">
      <c r="A202" s="56"/>
      <c r="B202" s="109" t="s">
        <v>396</v>
      </c>
      <c r="C202" s="109" t="s">
        <v>402</v>
      </c>
      <c r="D202" s="109" t="s">
        <v>397</v>
      </c>
      <c r="E202" s="109" t="s">
        <v>622</v>
      </c>
      <c r="F202" s="109" t="s">
        <v>398</v>
      </c>
      <c r="G202" s="109" t="s">
        <v>623</v>
      </c>
      <c r="H202" s="109" t="s">
        <v>408</v>
      </c>
      <c r="I202" s="109" t="s">
        <v>409</v>
      </c>
      <c r="J202" s="109" t="s">
        <v>410</v>
      </c>
    </row>
    <row r="203" spans="1:10" ht="18.75">
      <c r="A203" s="56"/>
      <c r="B203" s="1103" t="s">
        <v>411</v>
      </c>
      <c r="C203" s="200" t="s">
        <v>642</v>
      </c>
      <c r="D203" s="200" t="s">
        <v>286</v>
      </c>
      <c r="E203" s="201">
        <f>VLOOKUP(D203,'ENERGÍA EQUIPOS'!C3:I35,6,FALSE)</f>
        <v>12.65</v>
      </c>
      <c r="F203" s="135">
        <v>4</v>
      </c>
      <c r="G203" s="134">
        <f>+E203*F203</f>
        <v>50.6</v>
      </c>
      <c r="H203" s="134">
        <f>G203*796.96/1000</f>
        <v>40.326175999999997</v>
      </c>
      <c r="I203" s="134">
        <f>'Salario empleados'!G15</f>
        <v>4878.0487804878048</v>
      </c>
      <c r="J203" s="134">
        <f>+F203*I203</f>
        <v>19512.195121951219</v>
      </c>
    </row>
    <row r="204" spans="1:10" ht="18.75">
      <c r="A204" s="56"/>
      <c r="B204" s="1104"/>
      <c r="C204" s="200" t="s">
        <v>642</v>
      </c>
      <c r="D204" s="200" t="s">
        <v>472</v>
      </c>
      <c r="E204" s="201">
        <f>VLOOKUP(D204,'ENERGÍA EQUIPOS'!C3:I35,6,FALSE)</f>
        <v>12.65</v>
      </c>
      <c r="F204" s="135">
        <v>4</v>
      </c>
      <c r="G204" s="134">
        <f>+E204*F204</f>
        <v>50.6</v>
      </c>
      <c r="H204" s="134">
        <f>G204*796.96/1000</f>
        <v>40.326175999999997</v>
      </c>
      <c r="I204" s="134">
        <f>'Salario empleados'!G15</f>
        <v>4878.0487804878048</v>
      </c>
      <c r="J204" s="134">
        <f t="shared" ref="J204:J209" si="7">+F204*I204</f>
        <v>19512.195121951219</v>
      </c>
    </row>
    <row r="205" spans="1:10" ht="18.75">
      <c r="A205" s="56"/>
      <c r="B205" s="1104"/>
      <c r="C205" s="200"/>
      <c r="D205" s="200" t="s">
        <v>596</v>
      </c>
      <c r="E205" s="201">
        <f>VLOOKUP(D205,'ENERGÍA EQUIPOS'!C3:I35,6,FALSE)</f>
        <v>2024</v>
      </c>
      <c r="F205" s="135">
        <v>4</v>
      </c>
      <c r="G205" s="134">
        <f>+E205*F205</f>
        <v>8096</v>
      </c>
      <c r="H205" s="134">
        <f>G205*796.96/1000</f>
        <v>6452.1881599999997</v>
      </c>
      <c r="I205" s="134"/>
      <c r="J205" s="134">
        <f t="shared" si="7"/>
        <v>0</v>
      </c>
    </row>
    <row r="206" spans="1:10" ht="18.75">
      <c r="A206" s="56"/>
      <c r="B206" s="110"/>
      <c r="C206" s="200"/>
      <c r="D206" s="200" t="s">
        <v>597</v>
      </c>
      <c r="E206" s="201">
        <f>VLOOKUP(D206,'ENERGÍA EQUIPOS'!C3:I35,6,FALSE)</f>
        <v>37.950000000000003</v>
      </c>
      <c r="F206" s="135">
        <v>4</v>
      </c>
      <c r="G206" s="134">
        <f>F206*E206</f>
        <v>151.80000000000001</v>
      </c>
      <c r="H206" s="134">
        <f>G206*796.96/1000</f>
        <v>120.97852800000003</v>
      </c>
      <c r="I206" s="134"/>
      <c r="J206" s="134">
        <f t="shared" si="7"/>
        <v>0</v>
      </c>
    </row>
    <row r="207" spans="1:10" ht="18.75">
      <c r="A207" s="56"/>
      <c r="B207" s="110"/>
      <c r="C207" s="200"/>
      <c r="D207" s="200" t="s">
        <v>600</v>
      </c>
      <c r="E207" s="201">
        <f>VLOOKUP(D203,'ENERGÍA EQUIPOS'!C3:I35,6,FALSE)*3</f>
        <v>37.950000000000003</v>
      </c>
      <c r="F207" s="135">
        <v>4</v>
      </c>
      <c r="G207" s="134">
        <f>F207*E207</f>
        <v>151.80000000000001</v>
      </c>
      <c r="H207" s="134">
        <f>G207*796.96/1000</f>
        <v>120.97852800000003</v>
      </c>
      <c r="I207" s="134"/>
      <c r="J207" s="134">
        <f t="shared" si="7"/>
        <v>0</v>
      </c>
    </row>
    <row r="208" spans="1:10" ht="18.75">
      <c r="A208" s="56"/>
      <c r="B208" s="110"/>
      <c r="C208" s="200" t="s">
        <v>641</v>
      </c>
      <c r="D208" s="200"/>
      <c r="F208" s="135">
        <v>4</v>
      </c>
      <c r="G208" s="134"/>
      <c r="H208" s="134"/>
      <c r="I208" s="134">
        <f>'Salario empleados'!G14</f>
        <v>5853.6585365853662</v>
      </c>
      <c r="J208" s="134">
        <f t="shared" si="7"/>
        <v>23414.634146341465</v>
      </c>
    </row>
    <row r="209" spans="1:10" ht="18.75">
      <c r="A209" s="56"/>
      <c r="B209" s="110"/>
      <c r="C209" s="200" t="s">
        <v>644</v>
      </c>
      <c r="D209" s="200"/>
      <c r="E209" s="201"/>
      <c r="F209" s="135">
        <v>4</v>
      </c>
      <c r="G209" s="134"/>
      <c r="H209" s="134"/>
      <c r="I209" s="134">
        <f>'Salario empleados'!G17</f>
        <v>5853.6585365853662</v>
      </c>
      <c r="J209" s="134">
        <f t="shared" si="7"/>
        <v>23414.634146341465</v>
      </c>
    </row>
    <row r="210" spans="1:10" ht="18.75">
      <c r="A210" s="56"/>
      <c r="B210" s="202" t="s">
        <v>407</v>
      </c>
      <c r="C210" s="203"/>
      <c r="D210" s="203"/>
      <c r="E210" s="203"/>
      <c r="F210" s="203"/>
      <c r="G210" s="203"/>
      <c r="H210" s="203">
        <f>SUM(H203:H205)</f>
        <v>6532.8405119999998</v>
      </c>
      <c r="I210" s="203"/>
      <c r="J210" s="203">
        <f>SUM(J203:J205)</f>
        <v>39024.390243902439</v>
      </c>
    </row>
    <row r="211" spans="1:10" ht="18.75">
      <c r="A211" s="56"/>
      <c r="B211" s="1103" t="s">
        <v>661</v>
      </c>
      <c r="C211" s="200" t="s">
        <v>642</v>
      </c>
      <c r="D211" s="200" t="s">
        <v>288</v>
      </c>
      <c r="E211" s="201">
        <f>VLOOKUP(D211,'ENERGÍA EQUIPOS'!C3:I35,6,FALSE)</f>
        <v>177.1</v>
      </c>
      <c r="F211" s="135">
        <v>3.5</v>
      </c>
      <c r="G211" s="134">
        <f>+E211*F211</f>
        <v>619.85</v>
      </c>
      <c r="H211" s="134">
        <f>G211*796.96/1000</f>
        <v>493.995656</v>
      </c>
      <c r="I211" s="134">
        <f>'Salario empleados'!G15</f>
        <v>4878.0487804878048</v>
      </c>
      <c r="J211" s="134">
        <f>+F211*I211</f>
        <v>17073.170731707316</v>
      </c>
    </row>
    <row r="212" spans="1:10" ht="18.75">
      <c r="A212" s="56"/>
      <c r="B212" s="1104"/>
      <c r="C212" s="200" t="s">
        <v>644</v>
      </c>
      <c r="D212" s="200"/>
      <c r="E212" s="201">
        <f>IF(D212="",0,+VLOOKUP(D212,[2]RECURSOS!$A$9:$B$42,2,FALSE))</f>
        <v>0</v>
      </c>
      <c r="F212" s="135">
        <v>1</v>
      </c>
      <c r="G212" s="134">
        <f>+E212*F212</f>
        <v>0</v>
      </c>
      <c r="H212" s="134">
        <f>G212*[2]RECURSOS!$V$11</f>
        <v>0</v>
      </c>
      <c r="I212" s="134">
        <f>'Salario empleados'!G17</f>
        <v>5853.6585365853662</v>
      </c>
      <c r="J212" s="134">
        <f>+F212*I212</f>
        <v>5853.6585365853662</v>
      </c>
    </row>
    <row r="213" spans="1:10" ht="18.75">
      <c r="A213" s="56"/>
      <c r="B213" s="110"/>
      <c r="C213" s="200" t="s">
        <v>641</v>
      </c>
      <c r="D213" s="200"/>
      <c r="E213" s="201"/>
      <c r="F213" s="135">
        <v>0.5</v>
      </c>
      <c r="G213" s="134"/>
      <c r="H213" s="134"/>
      <c r="I213" s="134">
        <f>'Salario empleados'!G14</f>
        <v>5853.6585365853662</v>
      </c>
      <c r="J213" s="134">
        <f>+F213*I213</f>
        <v>2926.8292682926831</v>
      </c>
    </row>
    <row r="214" spans="1:10" ht="18.75">
      <c r="A214" s="56"/>
      <c r="B214" s="204"/>
      <c r="C214" s="203"/>
      <c r="D214" s="203"/>
      <c r="E214" s="203"/>
      <c r="F214" s="203"/>
      <c r="G214" s="203"/>
      <c r="H214" s="203">
        <f>SUM(H211:H212)</f>
        <v>493.995656</v>
      </c>
      <c r="I214" s="203"/>
      <c r="J214" s="203">
        <f>SUM(J211:J212)</f>
        <v>22926.829268292684</v>
      </c>
    </row>
    <row r="215" spans="1:10" ht="18.75">
      <c r="A215" s="56"/>
      <c r="B215" s="1103" t="s">
        <v>662</v>
      </c>
      <c r="C215" s="200" t="s">
        <v>642</v>
      </c>
      <c r="D215" s="200"/>
      <c r="E215" s="201">
        <f>IF(D215="",0,+VLOOKUP(D215,[2]RECURSOS!$A$9:$B$42,2,FALSE))</f>
        <v>0</v>
      </c>
      <c r="F215" s="135">
        <v>1</v>
      </c>
      <c r="G215" s="134">
        <f>+E215*F215</f>
        <v>0</v>
      </c>
      <c r="H215" s="134">
        <f>G215*[2]RECURSOS!$V$11</f>
        <v>0</v>
      </c>
      <c r="I215" s="134">
        <f>'Salario empleados'!G15</f>
        <v>4878.0487804878048</v>
      </c>
      <c r="J215" s="134">
        <f>+F215*I215</f>
        <v>4878.0487804878048</v>
      </c>
    </row>
    <row r="216" spans="1:10" ht="18.75">
      <c r="A216" s="56"/>
      <c r="B216" s="1104"/>
      <c r="C216" s="200" t="s">
        <v>644</v>
      </c>
      <c r="D216" s="200"/>
      <c r="E216" s="201">
        <f>IF(D216="",0,+VLOOKUP(D216,[2]RECURSOS!$A$9:$B$42,2,FALSE))</f>
        <v>0</v>
      </c>
      <c r="F216" s="135">
        <v>0.3</v>
      </c>
      <c r="G216" s="134">
        <f>+E216*F216</f>
        <v>0</v>
      </c>
      <c r="H216" s="134">
        <f>G216*[2]RECURSOS!$V$11</f>
        <v>0</v>
      </c>
      <c r="I216" s="134">
        <f>'Salario empleados'!G17</f>
        <v>5853.6585365853662</v>
      </c>
      <c r="J216" s="134">
        <f>+F216*I216</f>
        <v>1756.0975609756099</v>
      </c>
    </row>
    <row r="217" spans="1:10" ht="18.75">
      <c r="A217" s="56"/>
      <c r="B217" s="110"/>
      <c r="C217" s="200" t="s">
        <v>641</v>
      </c>
      <c r="D217" s="200" t="s">
        <v>663</v>
      </c>
      <c r="E217" s="201">
        <f>ENERGÍA!W70+ENERGÍA!W71+ENERGÍA!W72</f>
        <v>695.75</v>
      </c>
      <c r="F217" s="135">
        <v>0.1</v>
      </c>
      <c r="G217" s="134">
        <f>F217*E217</f>
        <v>69.575000000000003</v>
      </c>
      <c r="H217" s="134">
        <f>G217*796.96/1000</f>
        <v>55.448492000000009</v>
      </c>
      <c r="I217" s="134">
        <f>'Salario empleados'!G14</f>
        <v>5853.6585365853662</v>
      </c>
      <c r="J217" s="134">
        <f>+F217*I217</f>
        <v>585.36585365853659</v>
      </c>
    </row>
    <row r="218" spans="1:10" ht="18.75">
      <c r="A218" s="56"/>
      <c r="B218" s="202" t="s">
        <v>407</v>
      </c>
      <c r="C218" s="203"/>
      <c r="D218" s="203"/>
      <c r="E218" s="203"/>
      <c r="F218" s="203"/>
      <c r="G218" s="203"/>
      <c r="H218" s="203">
        <f>SUM(H215:H217)</f>
        <v>55.448492000000009</v>
      </c>
      <c r="I218" s="203">
        <f>SUM(I215:I217)</f>
        <v>16585.365853658535</v>
      </c>
      <c r="J218" s="203">
        <f>SUM(J215:J217)</f>
        <v>7219.5121951219508</v>
      </c>
    </row>
    <row r="219" spans="1:10" ht="18.75" customHeight="1">
      <c r="A219" s="70"/>
      <c r="C219" s="206"/>
      <c r="D219" s="206"/>
      <c r="E219" s="137"/>
      <c r="F219" s="137"/>
      <c r="G219" s="560">
        <f>SUM(G203:G209)+G211+G217</f>
        <v>9190.2250000000004</v>
      </c>
      <c r="H219" s="207">
        <f>H210+H218+H214</f>
        <v>7082.2846600000003</v>
      </c>
      <c r="I219" s="137"/>
      <c r="J219" s="207">
        <f>J210+J218+J214</f>
        <v>69170.731707317071</v>
      </c>
    </row>
    <row r="220" spans="1:10" ht="18.75" customHeight="1">
      <c r="A220" s="70"/>
      <c r="C220" s="206"/>
      <c r="D220" s="206"/>
      <c r="E220" s="137"/>
      <c r="F220" s="137"/>
      <c r="G220" s="137"/>
      <c r="H220" s="158"/>
      <c r="I220" s="137"/>
      <c r="J220" s="158"/>
    </row>
    <row r="221" spans="1:10" ht="18.75" customHeight="1">
      <c r="A221" s="70"/>
      <c r="C221" s="206"/>
      <c r="D221" s="206"/>
      <c r="E221" s="137"/>
      <c r="F221" s="137"/>
      <c r="G221" s="137"/>
      <c r="H221" s="158"/>
      <c r="I221" s="137"/>
      <c r="J221" s="158"/>
    </row>
    <row r="222" spans="1:10" ht="18.75" customHeight="1">
      <c r="A222" s="70"/>
      <c r="C222" s="206"/>
      <c r="D222" s="206"/>
      <c r="E222" s="137"/>
      <c r="F222" s="137"/>
      <c r="G222" s="137"/>
      <c r="H222" s="158"/>
      <c r="I222" s="137"/>
      <c r="J222" s="158"/>
    </row>
    <row r="223" spans="1:10" ht="18.75" customHeight="1">
      <c r="A223" s="70"/>
      <c r="B223" s="210" t="s">
        <v>412</v>
      </c>
      <c r="C223" s="208" t="s">
        <v>413</v>
      </c>
      <c r="D223" s="174" t="s">
        <v>413</v>
      </c>
      <c r="E223" s="175" t="s">
        <v>414</v>
      </c>
      <c r="F223" s="137"/>
      <c r="G223" s="137"/>
      <c r="H223" s="158"/>
      <c r="I223" s="137"/>
      <c r="J223" s="158"/>
    </row>
    <row r="224" spans="1:10" ht="31.5" customHeight="1">
      <c r="A224" s="56"/>
      <c r="B224" s="1108">
        <v>1</v>
      </c>
      <c r="C224" s="209" t="s">
        <v>417</v>
      </c>
      <c r="D224" s="74" t="s">
        <v>453</v>
      </c>
      <c r="E224" s="73">
        <f>VLOOKUP(D224,[2]RECURSOS!$L$43:$M$65,2,FALSE)</f>
        <v>502.00229999999999</v>
      </c>
      <c r="F224" s="56"/>
      <c r="G224" s="56"/>
      <c r="H224" s="56"/>
      <c r="I224" s="56"/>
      <c r="J224" s="56"/>
    </row>
    <row r="225" spans="1:10" ht="18.75">
      <c r="A225" s="56"/>
      <c r="B225" s="1108"/>
      <c r="C225" s="209" t="s">
        <v>418</v>
      </c>
      <c r="D225" s="74" t="s">
        <v>451</v>
      </c>
      <c r="E225" s="75">
        <f>VLOOKUP(D225,[2]RECURSOS!$L$43:$M$67,2,FALSE)</f>
        <v>0</v>
      </c>
      <c r="F225" s="56"/>
      <c r="G225" s="56"/>
      <c r="H225" s="56"/>
      <c r="I225" s="56"/>
      <c r="J225" s="56"/>
    </row>
    <row r="226" spans="1:10" ht="31.5" customHeight="1">
      <c r="A226" s="56"/>
      <c r="B226" s="1108"/>
      <c r="C226" s="209" t="s">
        <v>419</v>
      </c>
      <c r="D226" s="74" t="s">
        <v>424</v>
      </c>
      <c r="E226" s="73">
        <f>VLOOKUP(D226,[2]RECURSOS!$L$76:$M$82,2,FALSE)</f>
        <v>411.74</v>
      </c>
      <c r="F226" s="56"/>
      <c r="G226" s="56"/>
      <c r="H226" s="56"/>
      <c r="I226" s="56"/>
      <c r="J226" s="56"/>
    </row>
    <row r="227" spans="1:10" ht="18.75">
      <c r="A227" s="56"/>
      <c r="B227" s="56"/>
      <c r="C227" s="56"/>
      <c r="D227" s="76" t="s">
        <v>421</v>
      </c>
      <c r="E227" s="77">
        <f>+SUM(E219:E226)</f>
        <v>913.7423</v>
      </c>
      <c r="F227" s="56"/>
      <c r="G227" s="56"/>
      <c r="H227" s="56"/>
      <c r="I227" s="56"/>
      <c r="J227" s="56"/>
    </row>
    <row r="228" spans="1:10" ht="18.75">
      <c r="A228" s="56"/>
      <c r="B228" s="56"/>
      <c r="C228" s="56"/>
      <c r="D228" s="78" t="s">
        <v>422</v>
      </c>
      <c r="E228" s="79">
        <f>E227/B224</f>
        <v>913.7423</v>
      </c>
      <c r="F228" s="562">
        <f>G249+F113+F91+F69</f>
        <v>12186.799166666666</v>
      </c>
      <c r="G228" s="56"/>
      <c r="H228" s="56"/>
      <c r="I228" s="56"/>
      <c r="J228" s="56"/>
    </row>
    <row r="229" spans="1:10" ht="18.75">
      <c r="A229" s="56"/>
      <c r="B229" s="56"/>
      <c r="C229" s="56"/>
      <c r="D229" s="56"/>
      <c r="E229" s="56"/>
      <c r="F229" s="56"/>
      <c r="G229" s="56"/>
      <c r="H229" s="56"/>
      <c r="I229" s="56"/>
      <c r="J229" s="56"/>
    </row>
    <row r="230" spans="1:10" ht="18.75">
      <c r="A230" s="56"/>
    </row>
    <row r="231" spans="1:10" ht="18.75">
      <c r="A231" s="56"/>
      <c r="B231" s="56"/>
      <c r="C231" s="56"/>
      <c r="D231" s="56"/>
      <c r="E231" s="56"/>
      <c r="F231" s="56"/>
      <c r="G231" s="56"/>
      <c r="H231" s="68"/>
      <c r="I231" s="68"/>
      <c r="J231" s="56"/>
    </row>
    <row r="232" spans="1:10" ht="18.75">
      <c r="A232" s="56"/>
      <c r="B232" s="109" t="s">
        <v>396</v>
      </c>
      <c r="C232" s="109" t="s">
        <v>402</v>
      </c>
      <c r="D232" s="109" t="s">
        <v>397</v>
      </c>
      <c r="E232" s="109" t="s">
        <v>622</v>
      </c>
      <c r="F232" s="109" t="s">
        <v>398</v>
      </c>
      <c r="G232" s="109" t="s">
        <v>623</v>
      </c>
      <c r="H232" s="109" t="s">
        <v>408</v>
      </c>
      <c r="I232" s="109" t="s">
        <v>409</v>
      </c>
      <c r="J232" s="109" t="s">
        <v>410</v>
      </c>
    </row>
    <row r="233" spans="1:10" ht="18.75">
      <c r="A233" s="56"/>
      <c r="B233" s="1103" t="s">
        <v>411</v>
      </c>
      <c r="C233" s="200" t="s">
        <v>642</v>
      </c>
      <c r="D233" s="200" t="s">
        <v>286</v>
      </c>
      <c r="E233" s="201">
        <f>VLOOKUP(D233,'ENERGÍA EQUIPOS'!C3:I35,6,FALSE)</f>
        <v>12.65</v>
      </c>
      <c r="F233" s="135">
        <v>4</v>
      </c>
      <c r="G233" s="134">
        <f>+E233*F233</f>
        <v>50.6</v>
      </c>
      <c r="H233" s="134">
        <f>G233*796.96/1000</f>
        <v>40.326175999999997</v>
      </c>
      <c r="I233" s="134">
        <f>'Salario empleados'!G15</f>
        <v>4878.0487804878048</v>
      </c>
      <c r="J233" s="134">
        <f>+F233*I233</f>
        <v>19512.195121951219</v>
      </c>
    </row>
    <row r="234" spans="1:10" ht="18.75">
      <c r="A234" s="56"/>
      <c r="B234" s="1104"/>
      <c r="C234" s="200" t="s">
        <v>642</v>
      </c>
      <c r="D234" s="200" t="s">
        <v>472</v>
      </c>
      <c r="E234" s="201">
        <f>VLOOKUP(D234,'ENERGÍA EQUIPOS'!C3:I35,6,FALSE)</f>
        <v>12.65</v>
      </c>
      <c r="F234" s="135">
        <v>4</v>
      </c>
      <c r="G234" s="134">
        <f>+E234*F234</f>
        <v>50.6</v>
      </c>
      <c r="H234" s="134">
        <f>G234*796.96/1000</f>
        <v>40.326175999999997</v>
      </c>
      <c r="I234" s="134">
        <f>'Salario empleados'!G15</f>
        <v>4878.0487804878048</v>
      </c>
      <c r="J234" s="134">
        <f t="shared" ref="J234:J239" si="8">+F234*I234</f>
        <v>19512.195121951219</v>
      </c>
    </row>
    <row r="235" spans="1:10" ht="18.75">
      <c r="A235" s="56"/>
      <c r="B235" s="1104"/>
      <c r="C235" s="200"/>
      <c r="D235" s="200" t="s">
        <v>596</v>
      </c>
      <c r="E235" s="201">
        <f>VLOOKUP(D235,'ENERGÍA EQUIPOS'!C3:I35,6,FALSE)</f>
        <v>2024</v>
      </c>
      <c r="F235" s="135">
        <v>4</v>
      </c>
      <c r="G235" s="134">
        <f>+E235*F235</f>
        <v>8096</v>
      </c>
      <c r="H235" s="134">
        <f>G235*796.96/1000</f>
        <v>6452.1881599999997</v>
      </c>
      <c r="I235" s="134"/>
      <c r="J235" s="134">
        <f t="shared" si="8"/>
        <v>0</v>
      </c>
    </row>
    <row r="236" spans="1:10" ht="18.75">
      <c r="A236" s="56"/>
      <c r="B236" s="110"/>
      <c r="C236" s="200"/>
      <c r="D236" s="200" t="s">
        <v>597</v>
      </c>
      <c r="E236" s="201">
        <f>VLOOKUP(D236,'ENERGÍA EQUIPOS'!C3:I35,6,FALSE)</f>
        <v>37.950000000000003</v>
      </c>
      <c r="F236" s="135">
        <v>4</v>
      </c>
      <c r="G236" s="134">
        <f>F236*E236</f>
        <v>151.80000000000001</v>
      </c>
      <c r="H236" s="134">
        <f>G236*796.96/1000</f>
        <v>120.97852800000003</v>
      </c>
      <c r="I236" s="134"/>
      <c r="J236" s="134">
        <f t="shared" si="8"/>
        <v>0</v>
      </c>
    </row>
    <row r="237" spans="1:10" ht="18.75">
      <c r="A237" s="56"/>
      <c r="B237" s="110"/>
      <c r="C237" s="200"/>
      <c r="D237" s="200" t="s">
        <v>600</v>
      </c>
      <c r="E237" s="201">
        <f>VLOOKUP(D237,'ENERGÍA EQUIPOS'!C3:I35,6,FALSE)</f>
        <v>63.25</v>
      </c>
      <c r="F237" s="135">
        <v>4</v>
      </c>
      <c r="G237" s="134">
        <f>F237*E237</f>
        <v>253</v>
      </c>
      <c r="H237" s="134">
        <f>G237*796.96/1000</f>
        <v>201.63087999999999</v>
      </c>
      <c r="I237" s="134"/>
      <c r="J237" s="134">
        <f t="shared" si="8"/>
        <v>0</v>
      </c>
    </row>
    <row r="238" spans="1:10" ht="18.75">
      <c r="A238" s="56"/>
      <c r="B238" s="110"/>
      <c r="C238" s="200" t="s">
        <v>641</v>
      </c>
      <c r="D238" s="200"/>
      <c r="F238" s="135">
        <v>4</v>
      </c>
      <c r="G238" s="134"/>
      <c r="H238" s="134"/>
      <c r="I238" s="134">
        <f>'Salario empleados'!G17</f>
        <v>5853.6585365853662</v>
      </c>
      <c r="J238" s="134">
        <f t="shared" si="8"/>
        <v>23414.634146341465</v>
      </c>
    </row>
    <row r="239" spans="1:10" ht="18.75">
      <c r="A239" s="56"/>
      <c r="B239" s="110"/>
      <c r="C239" s="200" t="s">
        <v>644</v>
      </c>
      <c r="D239" s="200"/>
      <c r="E239" s="201"/>
      <c r="F239" s="135">
        <v>4</v>
      </c>
      <c r="G239" s="134"/>
      <c r="H239" s="134"/>
      <c r="I239" s="134">
        <f>'Salario empleados'!G14</f>
        <v>5853.6585365853662</v>
      </c>
      <c r="J239" s="134">
        <f t="shared" si="8"/>
        <v>23414.634146341465</v>
      </c>
    </row>
    <row r="240" spans="1:10" ht="18.75">
      <c r="A240" s="56"/>
      <c r="B240" s="202" t="s">
        <v>407</v>
      </c>
      <c r="C240" s="203"/>
      <c r="D240" s="203"/>
      <c r="E240" s="203"/>
      <c r="F240" s="203"/>
      <c r="G240" s="203"/>
      <c r="H240" s="203">
        <f>SUM(H233:H235)</f>
        <v>6532.8405119999998</v>
      </c>
      <c r="I240" s="203"/>
      <c r="J240" s="203">
        <f>SUM(J233:J235)</f>
        <v>39024.390243902439</v>
      </c>
    </row>
    <row r="241" spans="1:10" ht="18.75">
      <c r="A241" s="56"/>
      <c r="B241" s="1103" t="s">
        <v>661</v>
      </c>
      <c r="C241" s="200" t="s">
        <v>642</v>
      </c>
      <c r="D241" s="200" t="s">
        <v>288</v>
      </c>
      <c r="E241" s="201">
        <f>VLOOKUP(D241,'ENERGÍA EQUIPOS'!C3:I35,6,FALSE)</f>
        <v>177.1</v>
      </c>
      <c r="F241" s="135">
        <v>3.5</v>
      </c>
      <c r="G241" s="134">
        <f>+E241*F241</f>
        <v>619.85</v>
      </c>
      <c r="H241" s="134">
        <f>G241*796.96/1000</f>
        <v>493.995656</v>
      </c>
      <c r="I241" s="134">
        <f>'Salario empleados'!G15</f>
        <v>4878.0487804878048</v>
      </c>
      <c r="J241" s="134">
        <f>+F241*I241</f>
        <v>17073.170731707316</v>
      </c>
    </row>
    <row r="242" spans="1:10" ht="18.75">
      <c r="A242" s="56"/>
      <c r="B242" s="1104"/>
      <c r="C242" s="200" t="s">
        <v>644</v>
      </c>
      <c r="D242" s="200"/>
      <c r="E242" s="201">
        <f>IF(D242="",0,+VLOOKUP(D242,[2]RECURSOS!$A$9:$B$42,2,FALSE))</f>
        <v>0</v>
      </c>
      <c r="F242" s="135">
        <v>0.5</v>
      </c>
      <c r="G242" s="134">
        <f>+E242*F242</f>
        <v>0</v>
      </c>
      <c r="H242" s="134">
        <f>G242*[2]RECURSOS!$V$11</f>
        <v>0</v>
      </c>
      <c r="I242" s="134">
        <f>'Salario empleados'!G14</f>
        <v>5853.6585365853662</v>
      </c>
      <c r="J242" s="134">
        <f>+F242*I242</f>
        <v>2926.8292682926831</v>
      </c>
    </row>
    <row r="243" spans="1:10" ht="18.75">
      <c r="A243" s="56"/>
      <c r="B243" s="110"/>
      <c r="C243" s="200" t="s">
        <v>641</v>
      </c>
      <c r="D243" s="200"/>
      <c r="E243" s="201"/>
      <c r="F243" s="135">
        <v>0.1</v>
      </c>
      <c r="G243" s="134"/>
      <c r="H243" s="134"/>
      <c r="I243" s="134">
        <f>'Salario empleados'!G17</f>
        <v>5853.6585365853662</v>
      </c>
      <c r="J243" s="134">
        <f>+F243*I243</f>
        <v>585.36585365853659</v>
      </c>
    </row>
    <row r="244" spans="1:10" ht="18.75">
      <c r="A244" s="56"/>
      <c r="B244" s="204"/>
      <c r="C244" s="203"/>
      <c r="D244" s="203"/>
      <c r="E244" s="203"/>
      <c r="F244" s="203"/>
      <c r="G244" s="203"/>
      <c r="H244" s="203">
        <f>SUM(H241:H242)</f>
        <v>493.995656</v>
      </c>
      <c r="I244" s="203"/>
      <c r="J244" s="203">
        <f>SUM(J241:J242)</f>
        <v>20000</v>
      </c>
    </row>
    <row r="245" spans="1:10" ht="18.75">
      <c r="A245" s="56"/>
      <c r="B245" s="1103" t="s">
        <v>662</v>
      </c>
      <c r="C245" s="200" t="s">
        <v>642</v>
      </c>
      <c r="D245" s="200"/>
      <c r="E245" s="201">
        <f>IF(D245="",0,+VLOOKUP(D245,[2]RECURSOS!$A$9:$B$42,2,FALSE))</f>
        <v>0</v>
      </c>
      <c r="F245" s="135">
        <v>1</v>
      </c>
      <c r="G245" s="134">
        <f>+E245*F245</f>
        <v>0</v>
      </c>
      <c r="H245" s="134">
        <f>G245*[2]RECURSOS!$V$11</f>
        <v>0</v>
      </c>
      <c r="I245" s="134">
        <f>'Salario empleados'!G15</f>
        <v>4878.0487804878048</v>
      </c>
      <c r="J245" s="134">
        <f>+F245*I245</f>
        <v>4878.0487804878048</v>
      </c>
    </row>
    <row r="246" spans="1:10" ht="18.75">
      <c r="A246" s="56"/>
      <c r="B246" s="1104"/>
      <c r="C246" s="200" t="s">
        <v>644</v>
      </c>
      <c r="D246" s="200"/>
      <c r="E246" s="201">
        <f>IF(D246="",0,+VLOOKUP(D246,[2]RECURSOS!$A$9:$B$42,2,FALSE))</f>
        <v>0</v>
      </c>
      <c r="F246" s="135">
        <v>0.3</v>
      </c>
      <c r="G246" s="134">
        <f>+E246*F246</f>
        <v>0</v>
      </c>
      <c r="H246" s="134">
        <f>G246*[2]RECURSOS!$V$11</f>
        <v>0</v>
      </c>
      <c r="I246" s="134">
        <f>'Salario empleados'!G14</f>
        <v>5853.6585365853662</v>
      </c>
      <c r="J246" s="134">
        <f>+F246*I246</f>
        <v>1756.0975609756099</v>
      </c>
    </row>
    <row r="247" spans="1:10" ht="18.75">
      <c r="A247" s="56"/>
      <c r="B247" s="110"/>
      <c r="C247" s="200" t="s">
        <v>641</v>
      </c>
      <c r="D247" s="200" t="s">
        <v>663</v>
      </c>
      <c r="E247" s="201">
        <f>ENERGÍA!W100+ENERGÍA!W101+ENERGÍA!W102</f>
        <v>0</v>
      </c>
      <c r="F247" s="135">
        <v>0.1</v>
      </c>
      <c r="G247" s="134">
        <f>F247*E247</f>
        <v>0</v>
      </c>
      <c r="H247" s="134">
        <f>G247*796.96/1000</f>
        <v>0</v>
      </c>
      <c r="I247" s="134">
        <f>'Salario empleados'!G17</f>
        <v>5853.6585365853662</v>
      </c>
      <c r="J247" s="134">
        <f>+F247*I247</f>
        <v>585.36585365853659</v>
      </c>
    </row>
    <row r="248" spans="1:10" ht="18.75">
      <c r="A248" s="56"/>
      <c r="B248" s="202" t="s">
        <v>407</v>
      </c>
      <c r="C248" s="203"/>
      <c r="D248" s="203"/>
      <c r="E248" s="203"/>
      <c r="F248" s="203"/>
      <c r="G248" s="203"/>
      <c r="H248" s="203">
        <f>SUM(H245:H247)</f>
        <v>0</v>
      </c>
      <c r="I248" s="203">
        <f>SUM(I245:I247)</f>
        <v>16585.365853658535</v>
      </c>
      <c r="J248" s="203">
        <f>SUM(J245:J247)</f>
        <v>7219.5121951219508</v>
      </c>
    </row>
    <row r="249" spans="1:10" ht="18.75" customHeight="1">
      <c r="A249" s="70"/>
      <c r="C249" s="206"/>
      <c r="D249" s="206"/>
      <c r="E249" s="137"/>
      <c r="F249" s="137"/>
      <c r="G249" s="560">
        <f>SUM(G233:G239)+G241</f>
        <v>9221.85</v>
      </c>
      <c r="H249" s="207">
        <f>H240+H248+H244</f>
        <v>7026.8361679999998</v>
      </c>
      <c r="I249" s="137"/>
      <c r="J249" s="207">
        <f>J240+J248+J244</f>
        <v>66243.902439024387</v>
      </c>
    </row>
    <row r="250" spans="1:10" ht="18.75" customHeight="1">
      <c r="A250" s="70"/>
      <c r="C250" s="206"/>
      <c r="D250" s="206"/>
      <c r="E250" s="137"/>
      <c r="F250" s="137"/>
      <c r="G250" s="137"/>
      <c r="H250" s="158"/>
      <c r="I250" s="137"/>
      <c r="J250" s="158"/>
    </row>
    <row r="251" spans="1:10" ht="18.75">
      <c r="A251" s="56"/>
      <c r="B251" s="56"/>
      <c r="C251" s="56"/>
      <c r="D251" s="56"/>
      <c r="E251" s="56"/>
      <c r="F251" s="56"/>
      <c r="G251" s="56"/>
      <c r="H251" s="56"/>
      <c r="I251" s="56"/>
      <c r="J251" s="56"/>
    </row>
    <row r="252" spans="1:10" ht="18.75">
      <c r="A252" s="56"/>
      <c r="B252" s="185" t="s">
        <v>412</v>
      </c>
      <c r="C252" s="185" t="s">
        <v>413</v>
      </c>
      <c r="D252" s="185" t="s">
        <v>413</v>
      </c>
      <c r="E252" s="186" t="s">
        <v>414</v>
      </c>
      <c r="F252" s="72"/>
      <c r="G252" s="56"/>
      <c r="H252" s="56"/>
      <c r="I252" s="56"/>
      <c r="J252" s="56"/>
    </row>
    <row r="253" spans="1:10" ht="18.75">
      <c r="A253" s="56"/>
      <c r="B253" s="1129">
        <v>3.8</v>
      </c>
      <c r="C253" s="187" t="s">
        <v>415</v>
      </c>
      <c r="D253" s="188" t="s">
        <v>425</v>
      </c>
      <c r="E253" s="189">
        <f>VLOOKUP(D253,[2]RECURSOS!$L$10:$O$42,2,FALSE)</f>
        <v>1901.3681818181817</v>
      </c>
      <c r="F253" s="56"/>
      <c r="G253" s="56"/>
      <c r="H253" s="56"/>
      <c r="I253" s="56"/>
      <c r="J253" s="56"/>
    </row>
    <row r="254" spans="1:10" ht="18.75">
      <c r="A254" s="56"/>
      <c r="B254" s="1110"/>
      <c r="C254" s="187" t="s">
        <v>417</v>
      </c>
      <c r="D254" s="190" t="s">
        <v>426</v>
      </c>
      <c r="E254" s="75">
        <f>VLOOKUP(D254,[2]RECURSOS!$L$43:$M$67,2,FALSE)</f>
        <v>181.22727272727272</v>
      </c>
      <c r="F254" s="56"/>
      <c r="G254" s="56"/>
      <c r="H254" s="56"/>
      <c r="I254" s="56"/>
      <c r="J254" s="56"/>
    </row>
    <row r="255" spans="1:10" ht="18.75">
      <c r="A255" s="56"/>
      <c r="B255" s="1110"/>
      <c r="C255" s="187" t="s">
        <v>418</v>
      </c>
      <c r="D255" s="190" t="s">
        <v>427</v>
      </c>
      <c r="E255" s="189">
        <f>VLOOKUP(D255,[2]RECURSOS!$L$43:$M$65,2,FALSE)</f>
        <v>52.707272727272724</v>
      </c>
      <c r="F255" s="56"/>
      <c r="G255" s="56"/>
      <c r="H255" s="56"/>
      <c r="I255" s="56"/>
      <c r="J255" s="56"/>
    </row>
    <row r="256" spans="1:10" ht="18.75">
      <c r="A256" s="56"/>
      <c r="B256" s="1130"/>
      <c r="C256" s="187" t="s">
        <v>419</v>
      </c>
      <c r="D256" s="190" t="s">
        <v>424</v>
      </c>
      <c r="E256" s="189">
        <f>VLOOKUP(D256,[2]RECURSOS!$L$76:$M$82,2,FALSE)</f>
        <v>411.74</v>
      </c>
      <c r="F256" s="56"/>
      <c r="G256" s="56"/>
      <c r="H256" s="56"/>
      <c r="I256" s="56"/>
      <c r="J256" s="56"/>
    </row>
    <row r="257" spans="1:10" ht="18.75">
      <c r="A257" s="56"/>
      <c r="B257" s="137"/>
      <c r="C257" s="137"/>
      <c r="D257" s="192" t="s">
        <v>421</v>
      </c>
      <c r="E257" s="193">
        <f>+SUM(E253:E256)</f>
        <v>2547.0427272727266</v>
      </c>
      <c r="F257" s="56"/>
      <c r="G257" s="56"/>
      <c r="H257" s="56"/>
      <c r="I257" s="56"/>
      <c r="J257" s="56"/>
    </row>
    <row r="258" spans="1:10" ht="18.75">
      <c r="A258" s="56"/>
      <c r="B258" s="137"/>
      <c r="C258" s="137"/>
      <c r="D258" s="194" t="s">
        <v>422</v>
      </c>
      <c r="E258" s="195">
        <f>E257/B253</f>
        <v>670.27440191387541</v>
      </c>
      <c r="F258" s="562">
        <f>G278+F113+F91+F69</f>
        <v>7468.3491666666678</v>
      </c>
      <c r="G258" s="56"/>
      <c r="H258" s="56"/>
      <c r="I258" s="56"/>
      <c r="J258" s="56"/>
    </row>
    <row r="259" spans="1:10" ht="18.75">
      <c r="A259" s="56"/>
      <c r="B259" s="56"/>
      <c r="C259" s="56"/>
      <c r="D259" s="56"/>
      <c r="E259" s="56"/>
      <c r="F259" s="56"/>
      <c r="G259" s="56"/>
      <c r="H259" s="56"/>
      <c r="I259" s="56"/>
      <c r="J259" s="56"/>
    </row>
    <row r="260" spans="1:10" ht="18.75">
      <c r="A260" s="56"/>
      <c r="B260" s="56"/>
      <c r="C260" s="56"/>
      <c r="D260" s="56"/>
      <c r="E260" s="56"/>
      <c r="F260" s="56"/>
      <c r="G260" s="56"/>
      <c r="H260" s="56"/>
      <c r="I260" s="56"/>
      <c r="J260" s="56"/>
    </row>
    <row r="261" spans="1:10" ht="18.75">
      <c r="A261" s="56"/>
      <c r="B261" s="109" t="s">
        <v>396</v>
      </c>
      <c r="C261" s="109" t="s">
        <v>402</v>
      </c>
      <c r="D261" s="109" t="s">
        <v>397</v>
      </c>
      <c r="E261" s="109" t="s">
        <v>622</v>
      </c>
      <c r="F261" s="109" t="s">
        <v>398</v>
      </c>
      <c r="G261" s="109" t="s">
        <v>623</v>
      </c>
      <c r="H261" s="109" t="s">
        <v>408</v>
      </c>
      <c r="I261" s="109" t="s">
        <v>409</v>
      </c>
      <c r="J261" s="109" t="s">
        <v>410</v>
      </c>
    </row>
    <row r="262" spans="1:10" ht="18.75">
      <c r="A262" s="56"/>
      <c r="B262" s="1103" t="s">
        <v>411</v>
      </c>
      <c r="C262" s="200" t="s">
        <v>642</v>
      </c>
      <c r="D262" s="200" t="s">
        <v>286</v>
      </c>
      <c r="E262" s="201">
        <f>VLOOKUP(D262,'ENERGÍA EQUIPOS'!C3:I35,6,FALSE)</f>
        <v>12.65</v>
      </c>
      <c r="F262" s="135">
        <v>2</v>
      </c>
      <c r="G262" s="134">
        <f>+E262*F262</f>
        <v>25.3</v>
      </c>
      <c r="H262" s="134">
        <f>G262*796.96/1000</f>
        <v>20.163087999999998</v>
      </c>
      <c r="I262" s="134">
        <f>'Salario empleados'!G15</f>
        <v>4878.0487804878048</v>
      </c>
      <c r="J262" s="134">
        <f>+F262*I262</f>
        <v>9756.0975609756097</v>
      </c>
    </row>
    <row r="263" spans="1:10" ht="18.75">
      <c r="A263" s="56"/>
      <c r="B263" s="1104"/>
      <c r="C263" s="200" t="s">
        <v>642</v>
      </c>
      <c r="D263" s="200" t="s">
        <v>472</v>
      </c>
      <c r="E263" s="201">
        <f>VLOOKUP(D263,'ENERGÍA EQUIPOS'!C3:I35,6,FALSE)</f>
        <v>12.65</v>
      </c>
      <c r="F263" s="135">
        <v>2</v>
      </c>
      <c r="G263" s="134">
        <f>+E263*F263</f>
        <v>25.3</v>
      </c>
      <c r="H263" s="134">
        <f>G263*796.96/1000</f>
        <v>20.163087999999998</v>
      </c>
      <c r="I263" s="134">
        <f>'Salario empleados'!G15</f>
        <v>4878.0487804878048</v>
      </c>
      <c r="J263" s="134">
        <f t="shared" ref="J263:J268" si="9">+F263*I263</f>
        <v>9756.0975609756097</v>
      </c>
    </row>
    <row r="264" spans="1:10" ht="18.75">
      <c r="A264" s="56"/>
      <c r="B264" s="1104"/>
      <c r="C264" s="200"/>
      <c r="D264" s="200" t="s">
        <v>596</v>
      </c>
      <c r="E264" s="201">
        <f>VLOOKUP(D264,'ENERGÍA EQUIPOS'!C3:I35,6,FALSE)</f>
        <v>2024</v>
      </c>
      <c r="F264" s="135">
        <v>2</v>
      </c>
      <c r="G264" s="134">
        <f>+E264*F264</f>
        <v>4048</v>
      </c>
      <c r="H264" s="134">
        <f>G264*796.96/1000</f>
        <v>3226.0940799999998</v>
      </c>
      <c r="I264" s="134"/>
      <c r="J264" s="134">
        <f t="shared" si="9"/>
        <v>0</v>
      </c>
    </row>
    <row r="265" spans="1:10" ht="18.75">
      <c r="A265" s="56"/>
      <c r="B265" s="110"/>
      <c r="C265" s="200"/>
      <c r="D265" s="200" t="s">
        <v>597</v>
      </c>
      <c r="E265" s="201">
        <f>VLOOKUP(D265,'ENERGÍA EQUIPOS'!C3:I35,6,FALSE)</f>
        <v>37.950000000000003</v>
      </c>
      <c r="F265" s="135">
        <v>2</v>
      </c>
      <c r="G265" s="134">
        <f>F265*E265</f>
        <v>75.900000000000006</v>
      </c>
      <c r="H265" s="134">
        <f>G265*796.96/1000</f>
        <v>60.489264000000013</v>
      </c>
      <c r="I265" s="134"/>
      <c r="J265" s="134">
        <f t="shared" si="9"/>
        <v>0</v>
      </c>
    </row>
    <row r="266" spans="1:10" ht="18.75">
      <c r="A266" s="56"/>
      <c r="B266" s="110"/>
      <c r="C266" s="200"/>
      <c r="D266" s="200" t="s">
        <v>600</v>
      </c>
      <c r="E266" s="201">
        <f>VLOOKUP(D266,'ENERGÍA EQUIPOS'!C3:I35,6,FALSE)</f>
        <v>63.25</v>
      </c>
      <c r="F266" s="135">
        <v>2</v>
      </c>
      <c r="G266" s="134">
        <f>F266*E266</f>
        <v>126.5</v>
      </c>
      <c r="H266" s="134">
        <f>G266*796.96/1000</f>
        <v>100.81544</v>
      </c>
      <c r="I266" s="134"/>
      <c r="J266" s="134">
        <f t="shared" si="9"/>
        <v>0</v>
      </c>
    </row>
    <row r="267" spans="1:10" ht="18.75">
      <c r="A267" s="56"/>
      <c r="B267" s="110"/>
      <c r="C267" s="200" t="s">
        <v>641</v>
      </c>
      <c r="D267" s="200"/>
      <c r="F267" s="135">
        <v>2</v>
      </c>
      <c r="G267" s="134"/>
      <c r="H267" s="134"/>
      <c r="I267" s="134">
        <f>'Salario empleados'!G17</f>
        <v>5853.6585365853662</v>
      </c>
      <c r="J267" s="134">
        <f t="shared" si="9"/>
        <v>11707.317073170732</v>
      </c>
    </row>
    <row r="268" spans="1:10" ht="18.75">
      <c r="A268" s="56"/>
      <c r="B268" s="110"/>
      <c r="C268" s="200" t="s">
        <v>644</v>
      </c>
      <c r="D268" s="200"/>
      <c r="E268" s="201"/>
      <c r="F268" s="135">
        <v>2</v>
      </c>
      <c r="G268" s="134"/>
      <c r="H268" s="134"/>
      <c r="I268" s="134">
        <f>'Salario empleados'!G14</f>
        <v>5853.6585365853662</v>
      </c>
      <c r="J268" s="134">
        <f t="shared" si="9"/>
        <v>11707.317073170732</v>
      </c>
    </row>
    <row r="269" spans="1:10" ht="18.75">
      <c r="A269" s="56"/>
      <c r="B269" s="202" t="s">
        <v>407</v>
      </c>
      <c r="C269" s="203"/>
      <c r="D269" s="203"/>
      <c r="E269" s="203"/>
      <c r="F269" s="203"/>
      <c r="G269" s="203"/>
      <c r="H269" s="203">
        <f>SUM(H262:H264)</f>
        <v>3266.4202559999999</v>
      </c>
      <c r="I269" s="203"/>
      <c r="J269" s="203">
        <f>SUM(J262:J264)</f>
        <v>19512.195121951219</v>
      </c>
    </row>
    <row r="270" spans="1:10" ht="18.75">
      <c r="A270" s="56"/>
      <c r="B270" s="1103" t="s">
        <v>661</v>
      </c>
      <c r="C270" s="200" t="s">
        <v>642</v>
      </c>
      <c r="D270" s="200" t="s">
        <v>288</v>
      </c>
      <c r="E270" s="201">
        <f>VLOOKUP(D270,'ENERGÍA EQUIPOS'!C3:I35,6,FALSE)</f>
        <v>177.1</v>
      </c>
      <c r="F270" s="135">
        <v>1</v>
      </c>
      <c r="G270" s="134">
        <f>+E270*F270</f>
        <v>177.1</v>
      </c>
      <c r="H270" s="134">
        <f>G270*796.96/1000</f>
        <v>141.141616</v>
      </c>
      <c r="I270" s="134">
        <f>'Salario empleados'!G15</f>
        <v>4878.0487804878048</v>
      </c>
      <c r="J270" s="134">
        <f>+F270*I270</f>
        <v>4878.0487804878048</v>
      </c>
    </row>
    <row r="271" spans="1:10" ht="18.75">
      <c r="A271" s="56"/>
      <c r="B271" s="1104"/>
      <c r="C271" s="200" t="s">
        <v>644</v>
      </c>
      <c r="D271" s="200"/>
      <c r="E271" s="201">
        <f>IF(D271="",0,+VLOOKUP(D271,[2]RECURSOS!$A$9:$B$42,2,FALSE))</f>
        <v>0</v>
      </c>
      <c r="F271" s="135">
        <v>0.5</v>
      </c>
      <c r="G271" s="134">
        <f>+E271*F271</f>
        <v>0</v>
      </c>
      <c r="H271" s="134">
        <f>G271*[2]RECURSOS!$V$11</f>
        <v>0</v>
      </c>
      <c r="I271" s="134">
        <f>'Salario empleados'!G14</f>
        <v>5853.6585365853662</v>
      </c>
      <c r="J271" s="134">
        <f>+F271*I271</f>
        <v>2926.8292682926831</v>
      </c>
    </row>
    <row r="272" spans="1:10" ht="18.75">
      <c r="A272" s="56"/>
      <c r="B272" s="110"/>
      <c r="C272" s="200" t="s">
        <v>641</v>
      </c>
      <c r="D272" s="200"/>
      <c r="E272" s="201"/>
      <c r="F272" s="135">
        <v>0.1</v>
      </c>
      <c r="G272" s="134"/>
      <c r="H272" s="134"/>
      <c r="I272" s="134">
        <f>'Salario empleados'!G17</f>
        <v>5853.6585365853662</v>
      </c>
      <c r="J272" s="134">
        <f>+F272*I272</f>
        <v>585.36585365853659</v>
      </c>
    </row>
    <row r="273" spans="1:15" ht="18.75">
      <c r="A273" s="56"/>
      <c r="B273" s="204"/>
      <c r="C273" s="203"/>
      <c r="D273" s="203"/>
      <c r="E273" s="203"/>
      <c r="F273" s="203"/>
      <c r="G273" s="203"/>
      <c r="H273" s="203">
        <f>SUM(H270:H271)</f>
        <v>141.141616</v>
      </c>
      <c r="I273" s="203"/>
      <c r="J273" s="203">
        <f>SUM(J270:J271)</f>
        <v>7804.8780487804879</v>
      </c>
    </row>
    <row r="274" spans="1:15" ht="18.75">
      <c r="A274" s="56"/>
      <c r="B274" s="1103" t="s">
        <v>662</v>
      </c>
      <c r="C274" s="200" t="s">
        <v>642</v>
      </c>
      <c r="D274" s="200"/>
      <c r="E274" s="201">
        <f>IF(D274="",0,+VLOOKUP(D274,[2]RECURSOS!$A$9:$B$42,2,FALSE))</f>
        <v>0</v>
      </c>
      <c r="F274" s="135">
        <v>0.6</v>
      </c>
      <c r="G274" s="134">
        <f>+E274*F274</f>
        <v>0</v>
      </c>
      <c r="H274" s="134">
        <f>G274*[2]RECURSOS!$V$11</f>
        <v>0</v>
      </c>
      <c r="I274" s="134">
        <f>'Salario empleados'!G15</f>
        <v>4878.0487804878048</v>
      </c>
      <c r="J274" s="134">
        <f>+F274*I274</f>
        <v>2926.8292682926826</v>
      </c>
    </row>
    <row r="275" spans="1:15" ht="18.75">
      <c r="A275" s="56"/>
      <c r="B275" s="1104"/>
      <c r="C275" s="200" t="s">
        <v>644</v>
      </c>
      <c r="D275" s="200"/>
      <c r="E275" s="201">
        <f>IF(D275="",0,+VLOOKUP(D275,[2]RECURSOS!$A$9:$B$42,2,FALSE))</f>
        <v>0</v>
      </c>
      <c r="F275" s="135">
        <v>0.3</v>
      </c>
      <c r="G275" s="134">
        <f>+E275*F275</f>
        <v>0</v>
      </c>
      <c r="H275" s="134">
        <f>G275*[2]RECURSOS!$V$11</f>
        <v>0</v>
      </c>
      <c r="I275" s="134">
        <f>'Salario empleados'!G14</f>
        <v>5853.6585365853662</v>
      </c>
      <c r="J275" s="134">
        <f>+F275*I275</f>
        <v>1756.0975609756099</v>
      </c>
    </row>
    <row r="276" spans="1:15" ht="18.75">
      <c r="A276" s="56"/>
      <c r="B276" s="110"/>
      <c r="C276" s="200" t="s">
        <v>641</v>
      </c>
      <c r="D276" s="200" t="s">
        <v>663</v>
      </c>
      <c r="E276" s="201">
        <f>ENERGÍA!AI86+ENERGÍA!AI87</f>
        <v>253</v>
      </c>
      <c r="F276" s="135">
        <v>0.1</v>
      </c>
      <c r="G276" s="134">
        <f>F276*E276</f>
        <v>25.3</v>
      </c>
      <c r="H276" s="134">
        <f>G276*796.96/1000</f>
        <v>20.163087999999998</v>
      </c>
      <c r="I276" s="134">
        <f>'Salario empleados'!G17</f>
        <v>5853.6585365853662</v>
      </c>
      <c r="J276" s="134">
        <f>+F276*I276</f>
        <v>585.36585365853659</v>
      </c>
    </row>
    <row r="277" spans="1:15" ht="18.75">
      <c r="A277" s="56"/>
      <c r="B277" s="202" t="s">
        <v>407</v>
      </c>
      <c r="C277" s="203"/>
      <c r="D277" s="203"/>
      <c r="E277" s="203"/>
      <c r="F277" s="203"/>
      <c r="G277" s="203"/>
      <c r="H277" s="203">
        <f>SUM(H274:H276)</f>
        <v>20.163087999999998</v>
      </c>
      <c r="I277" s="203">
        <f>SUM(I274:I276)</f>
        <v>16585.365853658535</v>
      </c>
      <c r="J277" s="203">
        <f>SUM(J274:J276)</f>
        <v>5268.292682926829</v>
      </c>
    </row>
    <row r="278" spans="1:15" ht="18.75" customHeight="1">
      <c r="A278" s="70"/>
      <c r="C278" s="206"/>
      <c r="D278" s="206"/>
      <c r="E278" s="137"/>
      <c r="F278" s="137"/>
      <c r="G278" s="560">
        <f>SUM(G262:G268)+G270+G276</f>
        <v>4503.4000000000005</v>
      </c>
      <c r="H278" s="207">
        <f>H269+H277+H273</f>
        <v>3427.7249599999996</v>
      </c>
      <c r="I278" s="137"/>
      <c r="J278" s="207">
        <f>J269+J277+J273</f>
        <v>32585.365853658535</v>
      </c>
    </row>
    <row r="279" spans="1:15" ht="19.5" thickBot="1">
      <c r="A279" s="56"/>
      <c r="B279" s="56"/>
      <c r="C279" s="56"/>
      <c r="D279" s="56"/>
      <c r="E279" s="56"/>
      <c r="F279" s="56"/>
      <c r="G279" s="56"/>
      <c r="H279" s="56"/>
      <c r="I279" s="56"/>
      <c r="J279" s="56"/>
    </row>
    <row r="280" spans="1:15" ht="19.5" thickBot="1">
      <c r="A280" s="56"/>
      <c r="B280" s="1083" t="s">
        <v>584</v>
      </c>
      <c r="C280" s="1084"/>
      <c r="D280" s="1084"/>
      <c r="E280" s="1084"/>
      <c r="F280" s="1084"/>
      <c r="G280" s="1084"/>
      <c r="H280" s="1084"/>
      <c r="I280" s="1084"/>
      <c r="J280" s="1084"/>
      <c r="K280" s="1084"/>
      <c r="L280" s="1084"/>
      <c r="M280" s="1084"/>
      <c r="N280" s="1084"/>
      <c r="O280" s="1085"/>
    </row>
    <row r="281" spans="1:15" ht="18.75">
      <c r="A281" s="56"/>
      <c r="B281" s="56"/>
      <c r="C281" s="56"/>
      <c r="D281" s="56"/>
      <c r="E281" s="56"/>
      <c r="F281" s="56"/>
      <c r="G281" s="56"/>
      <c r="H281" s="56"/>
      <c r="I281" s="56"/>
      <c r="J281" s="56"/>
    </row>
    <row r="282" spans="1:15" ht="18.75">
      <c r="A282" s="56"/>
      <c r="B282" s="56"/>
      <c r="C282" s="56"/>
      <c r="D282" s="56"/>
      <c r="E282" s="56"/>
      <c r="F282" s="56"/>
      <c r="G282" s="56"/>
      <c r="H282" s="56"/>
      <c r="I282" s="56"/>
      <c r="J282" s="56"/>
    </row>
    <row r="283" spans="1:15" ht="18.75">
      <c r="A283" s="56"/>
      <c r="B283" s="91" t="s">
        <v>380</v>
      </c>
      <c r="C283" s="91" t="s">
        <v>396</v>
      </c>
      <c r="D283" s="91" t="s">
        <v>397</v>
      </c>
      <c r="E283" s="91" t="s">
        <v>603</v>
      </c>
      <c r="F283" s="91" t="s">
        <v>398</v>
      </c>
      <c r="G283" s="91" t="s">
        <v>604</v>
      </c>
      <c r="H283" s="91" t="s">
        <v>399</v>
      </c>
      <c r="I283" s="56"/>
      <c r="J283" s="56"/>
    </row>
    <row r="284" spans="1:15" ht="30.75" customHeight="1">
      <c r="A284" s="56"/>
      <c r="B284" s="1122" t="s">
        <v>400</v>
      </c>
      <c r="C284" s="1125" t="s">
        <v>668</v>
      </c>
      <c r="D284" s="86" t="s">
        <v>54</v>
      </c>
      <c r="E284" s="86">
        <f>VLOOKUP(D284,'ENERGÍA EQUIPOS'!C3:I36,6,FALSE)</f>
        <v>126.5</v>
      </c>
      <c r="F284" s="86">
        <v>0.5</v>
      </c>
      <c r="G284" s="118">
        <f>(F284*E284)</f>
        <v>63.25</v>
      </c>
      <c r="H284" s="129">
        <f t="shared" ref="H284:H289" si="10">G284*796.96/1000</f>
        <v>50.407719999999998</v>
      </c>
      <c r="I284" s="56"/>
      <c r="J284" s="56"/>
    </row>
    <row r="285" spans="1:15" ht="18.75">
      <c r="A285" s="56"/>
      <c r="B285" s="1122"/>
      <c r="C285" s="1126"/>
      <c r="D285" s="86" t="s">
        <v>676</v>
      </c>
      <c r="E285" s="86">
        <f>SUM('ENERGÍA EQUIPOS'!H25:H35)</f>
        <v>2929.7400000000007</v>
      </c>
      <c r="F285" s="86">
        <v>0.5</v>
      </c>
      <c r="G285" s="118">
        <f>(F285*E285)</f>
        <v>1464.8700000000003</v>
      </c>
      <c r="H285" s="129">
        <f t="shared" si="10"/>
        <v>1167.4427952000003</v>
      </c>
      <c r="I285" s="56"/>
      <c r="J285" s="56"/>
    </row>
    <row r="286" spans="1:15" ht="18.75">
      <c r="A286" s="56"/>
      <c r="B286" s="1122"/>
      <c r="C286" s="86" t="s">
        <v>669</v>
      </c>
      <c r="D286" s="86" t="s">
        <v>54</v>
      </c>
      <c r="E286" s="86">
        <f>VLOOKUP(D284,'ENERGÍA EQUIPOS'!C3:I36,6,FALSE)</f>
        <v>126.5</v>
      </c>
      <c r="F286" s="86">
        <v>0.5</v>
      </c>
      <c r="G286" s="118">
        <f>(F286*E286)</f>
        <v>63.25</v>
      </c>
      <c r="H286" s="129">
        <f t="shared" si="10"/>
        <v>50.407719999999998</v>
      </c>
      <c r="I286" s="56"/>
      <c r="J286" s="56"/>
    </row>
    <row r="287" spans="1:15" ht="18.75">
      <c r="A287" s="56"/>
      <c r="B287" s="1122"/>
      <c r="C287" s="86" t="s">
        <v>670</v>
      </c>
      <c r="D287" s="86" t="s">
        <v>675</v>
      </c>
      <c r="E287" s="86">
        <f>ENERGÍA!AI86+ENERGÍA!AI87</f>
        <v>253</v>
      </c>
      <c r="F287" s="86">
        <v>0.1</v>
      </c>
      <c r="G287" s="118">
        <f>(F287*E287)</f>
        <v>25.3</v>
      </c>
      <c r="H287" s="129">
        <f t="shared" si="10"/>
        <v>20.163087999999998</v>
      </c>
      <c r="I287" s="56"/>
      <c r="J287" s="56"/>
    </row>
    <row r="288" spans="1:15" ht="18.75">
      <c r="A288" s="56"/>
      <c r="B288" s="1122"/>
      <c r="C288" s="86" t="s">
        <v>671</v>
      </c>
      <c r="D288" s="211" t="s">
        <v>674</v>
      </c>
      <c r="E288" s="213">
        <f>ENERGÍA!AI88</f>
        <v>37.950000000000003</v>
      </c>
      <c r="F288" s="211">
        <v>0.5</v>
      </c>
      <c r="G288" s="118">
        <f>(F288*E288)</f>
        <v>18.975000000000001</v>
      </c>
      <c r="H288" s="129">
        <f t="shared" si="10"/>
        <v>15.122316000000003</v>
      </c>
      <c r="I288" s="56"/>
      <c r="J288" s="56"/>
    </row>
    <row r="289" spans="1:15" ht="18.75">
      <c r="A289" s="56"/>
      <c r="B289" s="120"/>
      <c r="C289" s="120"/>
      <c r="D289" s="120"/>
      <c r="E289" s="120"/>
      <c r="F289" s="120"/>
      <c r="G289" s="555">
        <f>SUM(G284:G288)</f>
        <v>1635.6450000000002</v>
      </c>
      <c r="H289" s="120">
        <f t="shared" si="10"/>
        <v>1303.5436392000004</v>
      </c>
      <c r="I289" s="56"/>
      <c r="J289" s="56"/>
    </row>
    <row r="290" spans="1:15" ht="18.75">
      <c r="A290" s="56"/>
      <c r="B290" s="91" t="s">
        <v>396</v>
      </c>
      <c r="C290" s="91" t="s">
        <v>402</v>
      </c>
      <c r="D290" s="91" t="s">
        <v>398</v>
      </c>
      <c r="E290" s="91" t="s">
        <v>403</v>
      </c>
      <c r="F290" s="91" t="s">
        <v>404</v>
      </c>
      <c r="G290" s="120"/>
      <c r="H290" s="120"/>
      <c r="I290" s="56"/>
      <c r="J290" s="56"/>
    </row>
    <row r="291" spans="1:15" ht="30.75">
      <c r="A291" s="56"/>
      <c r="B291" s="212" t="s">
        <v>668</v>
      </c>
      <c r="C291" s="114" t="s">
        <v>316</v>
      </c>
      <c r="D291" s="86">
        <v>1</v>
      </c>
      <c r="E291" s="129">
        <f>'Salario empleados'!G14</f>
        <v>5853.6585365853662</v>
      </c>
      <c r="F291" s="129">
        <f>E291*D291</f>
        <v>5853.6585365853662</v>
      </c>
      <c r="G291" s="120"/>
      <c r="H291" s="120"/>
      <c r="I291" s="56"/>
      <c r="J291" s="56"/>
    </row>
    <row r="292" spans="1:15" ht="18.75">
      <c r="A292" s="56"/>
      <c r="B292" s="86" t="s">
        <v>669</v>
      </c>
      <c r="C292" s="114" t="s">
        <v>316</v>
      </c>
      <c r="D292" s="86">
        <v>1</v>
      </c>
      <c r="E292" s="129">
        <f>'Salario empleados'!G14</f>
        <v>5853.6585365853662</v>
      </c>
      <c r="F292" s="129">
        <f>E292*D292</f>
        <v>5853.6585365853662</v>
      </c>
      <c r="G292" s="120"/>
      <c r="H292" s="120"/>
      <c r="I292" s="56"/>
      <c r="J292" s="56"/>
    </row>
    <row r="293" spans="1:15" ht="18.75">
      <c r="A293" s="56"/>
      <c r="B293" s="86" t="s">
        <v>670</v>
      </c>
      <c r="C293" s="114" t="s">
        <v>672</v>
      </c>
      <c r="D293" s="86">
        <v>0.3</v>
      </c>
      <c r="E293" s="129">
        <f>'Salario empleados'!G9</f>
        <v>4878.0487804878048</v>
      </c>
      <c r="F293" s="129">
        <f>E293*D293</f>
        <v>1463.4146341463413</v>
      </c>
      <c r="G293" s="120"/>
      <c r="H293" s="120"/>
      <c r="I293" s="56"/>
      <c r="J293" s="56"/>
    </row>
    <row r="294" spans="1:15" ht="18.75">
      <c r="A294" s="56"/>
      <c r="B294" s="86" t="s">
        <v>671</v>
      </c>
      <c r="C294" s="114" t="s">
        <v>316</v>
      </c>
      <c r="D294" s="86">
        <v>1</v>
      </c>
      <c r="E294" s="129">
        <f>'Salario empleados'!G14</f>
        <v>5853.6585365853662</v>
      </c>
      <c r="F294" s="129">
        <f>E294*D294</f>
        <v>5853.6585365853662</v>
      </c>
      <c r="G294" s="120"/>
      <c r="H294" s="120"/>
      <c r="I294" s="56"/>
      <c r="J294" s="56"/>
    </row>
    <row r="295" spans="1:15" ht="18.75">
      <c r="A295" s="56"/>
      <c r="B295" s="214" t="s">
        <v>292</v>
      </c>
      <c r="C295" s="216" t="s">
        <v>316</v>
      </c>
      <c r="D295" s="214">
        <v>1</v>
      </c>
      <c r="E295" s="215">
        <f>'Salario empleados'!G14</f>
        <v>5853.6585365853662</v>
      </c>
      <c r="F295" s="215">
        <f>E295*D295</f>
        <v>5853.6585365853662</v>
      </c>
      <c r="G295" s="120"/>
      <c r="H295" s="120"/>
      <c r="I295" s="56"/>
      <c r="J295" s="56"/>
    </row>
    <row r="296" spans="1:15" ht="18.75">
      <c r="A296" s="56"/>
      <c r="B296" s="112"/>
      <c r="C296" s="121"/>
      <c r="D296" s="112"/>
      <c r="E296" s="112"/>
      <c r="F296" s="128"/>
      <c r="G296" s="120"/>
      <c r="H296" s="120"/>
      <c r="I296" s="56"/>
      <c r="J296" s="56"/>
    </row>
    <row r="297" spans="1:15" ht="18.75">
      <c r="A297" s="56"/>
      <c r="B297" s="112"/>
      <c r="C297" s="121"/>
      <c r="D297" s="112"/>
      <c r="E297" s="112"/>
      <c r="F297" s="128"/>
      <c r="G297" s="120"/>
      <c r="H297" s="120"/>
      <c r="I297" s="56"/>
      <c r="J297" s="56"/>
    </row>
    <row r="298" spans="1:15" ht="18.75">
      <c r="A298" s="56"/>
      <c r="B298" s="112"/>
      <c r="C298" s="121"/>
      <c r="D298" s="112"/>
      <c r="E298" s="112"/>
      <c r="F298" s="128"/>
      <c r="G298" s="120"/>
      <c r="H298" s="120"/>
      <c r="I298" s="56"/>
      <c r="J298" s="56"/>
    </row>
    <row r="299" spans="1:15" ht="19.5" thickBot="1">
      <c r="A299" s="56"/>
      <c r="B299" s="112"/>
      <c r="C299" s="121"/>
      <c r="D299" s="112"/>
      <c r="E299" s="112"/>
      <c r="F299" s="128"/>
      <c r="G299" s="120"/>
      <c r="H299" s="120"/>
      <c r="I299" s="56"/>
      <c r="J299" s="56"/>
    </row>
    <row r="300" spans="1:15" ht="19.5" thickBot="1">
      <c r="A300" s="56"/>
      <c r="B300" s="1116" t="s">
        <v>673</v>
      </c>
      <c r="C300" s="1117"/>
      <c r="D300" s="1118"/>
      <c r="E300" s="1119">
        <f>H284+H285+H286+H287+H288+F291+F292+F293+F294+F295</f>
        <v>26181.592419687811</v>
      </c>
      <c r="F300" s="1120"/>
      <c r="G300" s="1120"/>
      <c r="H300" s="1121"/>
      <c r="I300" s="56"/>
      <c r="J300" s="56"/>
    </row>
    <row r="301" spans="1:15" ht="18.75">
      <c r="A301" s="56"/>
      <c r="B301" s="56"/>
      <c r="C301" s="56"/>
      <c r="D301" s="56"/>
      <c r="E301" s="56"/>
      <c r="F301" s="56"/>
      <c r="G301" s="56"/>
      <c r="H301" s="56"/>
      <c r="I301" s="56"/>
      <c r="J301" s="56"/>
    </row>
    <row r="302" spans="1:15" ht="19.5" thickBot="1">
      <c r="A302" s="56"/>
      <c r="B302" s="56"/>
      <c r="C302" s="56"/>
      <c r="D302" s="56"/>
      <c r="E302" s="56"/>
      <c r="F302" s="56"/>
      <c r="G302" s="56"/>
      <c r="H302" s="56"/>
      <c r="I302" s="56"/>
      <c r="J302" s="56"/>
    </row>
    <row r="303" spans="1:15" ht="19.5" thickBot="1">
      <c r="A303" s="56"/>
      <c r="B303" s="1083" t="s">
        <v>667</v>
      </c>
      <c r="C303" s="1084"/>
      <c r="D303" s="1084"/>
      <c r="E303" s="1084"/>
      <c r="F303" s="1084"/>
      <c r="G303" s="1084"/>
      <c r="H303" s="1084"/>
      <c r="I303" s="1084"/>
      <c r="J303" s="1084"/>
      <c r="K303" s="1084"/>
      <c r="L303" s="1084"/>
      <c r="M303" s="1084"/>
      <c r="N303" s="1084"/>
      <c r="O303" s="1085"/>
    </row>
    <row r="304" spans="1:15" ht="18.75">
      <c r="A304" s="56"/>
      <c r="B304" s="56"/>
      <c r="C304" s="56"/>
      <c r="D304" s="56"/>
      <c r="E304" s="56"/>
      <c r="F304" s="56"/>
      <c r="G304" s="56"/>
      <c r="H304" s="56"/>
      <c r="I304" s="56"/>
      <c r="J304" s="56"/>
    </row>
    <row r="305" spans="1:10" ht="18.75">
      <c r="A305" s="56"/>
      <c r="B305" s="91" t="s">
        <v>380</v>
      </c>
      <c r="C305" s="91" t="s">
        <v>396</v>
      </c>
      <c r="D305" s="91" t="s">
        <v>397</v>
      </c>
      <c r="E305" s="91" t="s">
        <v>603</v>
      </c>
      <c r="F305" s="91" t="s">
        <v>398</v>
      </c>
      <c r="G305" s="91" t="s">
        <v>604</v>
      </c>
      <c r="H305" s="91" t="s">
        <v>399</v>
      </c>
      <c r="I305" s="56"/>
      <c r="J305" s="56"/>
    </row>
    <row r="306" spans="1:10" ht="18.75">
      <c r="A306" s="56"/>
      <c r="B306" s="1122" t="s">
        <v>400</v>
      </c>
      <c r="C306" s="212" t="s">
        <v>344</v>
      </c>
      <c r="D306" s="86" t="s">
        <v>54</v>
      </c>
      <c r="E306" s="86">
        <f>VLOOKUP(D306,'ENERGÍA EQUIPOS'!C24:I57,6,FALSE)</f>
        <v>126.5</v>
      </c>
      <c r="F306" s="86">
        <v>0.5</v>
      </c>
      <c r="G306" s="118">
        <f>(F306*E306)</f>
        <v>63.25</v>
      </c>
      <c r="H306" s="129">
        <f>G306*796.96/1000</f>
        <v>50.407719999999998</v>
      </c>
      <c r="I306" s="56"/>
      <c r="J306" s="56"/>
    </row>
    <row r="307" spans="1:10" ht="18.75">
      <c r="A307" s="56"/>
      <c r="B307" s="1122"/>
      <c r="C307" s="86" t="s">
        <v>677</v>
      </c>
      <c r="D307" s="86" t="s">
        <v>54</v>
      </c>
      <c r="E307" s="86">
        <f>VLOOKUP(D306,'ENERGÍA EQUIPOS'!C24:I57,6,FALSE)</f>
        <v>126.5</v>
      </c>
      <c r="F307" s="86">
        <v>0.5</v>
      </c>
      <c r="G307" s="118">
        <f>(F307*E307)</f>
        <v>63.25</v>
      </c>
      <c r="H307" s="129">
        <f>G307*796.96/1000</f>
        <v>50.407719999999998</v>
      </c>
      <c r="I307" s="56"/>
      <c r="J307" s="56"/>
    </row>
    <row r="308" spans="1:10" ht="18.75">
      <c r="A308" s="56"/>
      <c r="B308" s="1122"/>
      <c r="C308" s="86" t="s">
        <v>678</v>
      </c>
      <c r="D308" s="86" t="s">
        <v>675</v>
      </c>
      <c r="E308" s="86">
        <f>ENERGÍA!AI86+ENERGÍA!AI87</f>
        <v>253</v>
      </c>
      <c r="F308" s="86">
        <v>0.1</v>
      </c>
      <c r="G308" s="118">
        <f>(F308*E308)</f>
        <v>25.3</v>
      </c>
      <c r="H308" s="129">
        <f>G308*796.96/1000</f>
        <v>20.163087999999998</v>
      </c>
      <c r="I308" s="56"/>
      <c r="J308" s="56"/>
    </row>
    <row r="309" spans="1:10" ht="18.75">
      <c r="A309" s="56"/>
      <c r="B309" s="1122"/>
      <c r="C309" s="86" t="s">
        <v>679</v>
      </c>
      <c r="D309" s="211" t="s">
        <v>680</v>
      </c>
      <c r="E309" s="213">
        <f>SUM('ENERGÍA EQUIPOS'!H25:H35)</f>
        <v>2929.7400000000007</v>
      </c>
      <c r="F309" s="211">
        <v>3</v>
      </c>
      <c r="G309" s="118">
        <f>(F309*E309)</f>
        <v>8789.2200000000012</v>
      </c>
      <c r="H309" s="129">
        <f>G309*796.96/1000</f>
        <v>7004.6567712000015</v>
      </c>
      <c r="I309" s="56"/>
      <c r="J309" s="56"/>
    </row>
    <row r="310" spans="1:10" ht="18.75">
      <c r="A310" s="56"/>
      <c r="B310" s="120"/>
      <c r="C310" s="120"/>
      <c r="D310" s="120"/>
      <c r="E310" s="120"/>
      <c r="F310" s="120"/>
      <c r="G310" s="556">
        <f>SUM(G306:G309)</f>
        <v>8941.02</v>
      </c>
      <c r="H310" s="120">
        <f>G310*796.96/1000</f>
        <v>7125.6352992000002</v>
      </c>
      <c r="I310" s="56"/>
      <c r="J310" s="56"/>
    </row>
    <row r="311" spans="1:10" ht="18.75">
      <c r="A311" s="56"/>
      <c r="B311" s="91" t="s">
        <v>396</v>
      </c>
      <c r="C311" s="91" t="s">
        <v>402</v>
      </c>
      <c r="D311" s="91" t="s">
        <v>398</v>
      </c>
      <c r="E311" s="91" t="s">
        <v>403</v>
      </c>
      <c r="F311" s="91" t="s">
        <v>404</v>
      </c>
      <c r="G311" s="120"/>
      <c r="H311" s="120"/>
      <c r="I311" s="56"/>
      <c r="J311" s="56"/>
    </row>
    <row r="312" spans="1:10" ht="18.75">
      <c r="A312" s="56"/>
      <c r="B312" s="212" t="s">
        <v>344</v>
      </c>
      <c r="C312" s="212" t="s">
        <v>681</v>
      </c>
      <c r="D312" s="86">
        <v>0.5</v>
      </c>
      <c r="E312" s="129">
        <f>'Salario empleados'!G6</f>
        <v>13170.731707317073</v>
      </c>
      <c r="F312" s="129">
        <f>E312*D312</f>
        <v>6585.3658536585363</v>
      </c>
      <c r="G312" s="120"/>
      <c r="H312" s="120"/>
      <c r="I312" s="56"/>
      <c r="J312" s="56"/>
    </row>
    <row r="313" spans="1:10" ht="18.75">
      <c r="A313" s="56"/>
      <c r="B313" s="86" t="s">
        <v>677</v>
      </c>
      <c r="C313" s="86" t="s">
        <v>681</v>
      </c>
      <c r="D313" s="86">
        <v>1</v>
      </c>
      <c r="E313" s="129">
        <f>'Salario empleados'!G6</f>
        <v>13170.731707317073</v>
      </c>
      <c r="F313" s="129">
        <f>E313*D313</f>
        <v>13170.731707317073</v>
      </c>
      <c r="G313" s="120"/>
      <c r="H313" s="120"/>
      <c r="I313" s="56"/>
      <c r="J313" s="56"/>
    </row>
    <row r="314" spans="1:10" ht="18.75">
      <c r="A314" s="56"/>
      <c r="B314" s="86" t="s">
        <v>678</v>
      </c>
      <c r="C314" s="86" t="s">
        <v>682</v>
      </c>
      <c r="D314" s="86">
        <v>0.3</v>
      </c>
      <c r="E314" s="129">
        <f>'Salario empleados'!G14</f>
        <v>5853.6585365853662</v>
      </c>
      <c r="F314" s="129">
        <f>E314*D314</f>
        <v>1756.0975609756099</v>
      </c>
      <c r="G314" s="120"/>
      <c r="H314" s="120"/>
      <c r="I314" s="56"/>
      <c r="J314" s="56"/>
    </row>
    <row r="315" spans="1:10" ht="18.75">
      <c r="A315" s="56"/>
      <c r="B315" s="86" t="s">
        <v>679</v>
      </c>
      <c r="C315" s="86" t="s">
        <v>370</v>
      </c>
      <c r="D315" s="86">
        <v>8</v>
      </c>
      <c r="E315" s="129">
        <f>'Salario empleados'!G5</f>
        <v>7317.0731707317073</v>
      </c>
      <c r="F315" s="129">
        <f>E315*D315</f>
        <v>58536.585365853658</v>
      </c>
      <c r="G315" s="120"/>
      <c r="H315" s="120"/>
      <c r="I315" s="56"/>
      <c r="J315" s="56"/>
    </row>
    <row r="316" spans="1:10" ht="18.75">
      <c r="A316" s="56"/>
      <c r="B316" s="56"/>
      <c r="C316" s="56"/>
      <c r="D316" s="56"/>
      <c r="E316" s="56"/>
      <c r="F316" s="56"/>
      <c r="G316" s="56"/>
      <c r="H316" s="56"/>
      <c r="I316" s="56"/>
      <c r="J316" s="56"/>
    </row>
    <row r="317" spans="1:10" ht="18.75">
      <c r="A317" s="56"/>
      <c r="B317" s="56"/>
      <c r="C317" s="56"/>
      <c r="D317" s="56"/>
      <c r="E317" s="56"/>
      <c r="F317" s="56"/>
      <c r="G317" s="56"/>
      <c r="H317" s="56"/>
      <c r="I317" s="56"/>
      <c r="J317" s="56"/>
    </row>
    <row r="318" spans="1:10" ht="18.75">
      <c r="A318" s="56"/>
      <c r="B318" s="1123" t="s">
        <v>683</v>
      </c>
      <c r="C318" s="1124"/>
      <c r="D318" s="1124"/>
      <c r="E318" s="1124"/>
      <c r="F318" s="1124"/>
      <c r="G318" s="1124"/>
      <c r="H318" s="56"/>
      <c r="I318" s="56"/>
      <c r="J318" s="56"/>
    </row>
    <row r="319" spans="1:10" ht="18.75">
      <c r="A319" s="56"/>
      <c r="B319" s="1124"/>
      <c r="C319" s="1124"/>
      <c r="D319" s="1124"/>
      <c r="E319" s="1124"/>
      <c r="F319" s="1124"/>
      <c r="G319" s="1124"/>
      <c r="H319" s="56"/>
      <c r="I319" s="56"/>
      <c r="J319" s="56"/>
    </row>
    <row r="320" spans="1:10" ht="18.75">
      <c r="A320" s="56"/>
      <c r="B320" s="56"/>
      <c r="C320" s="56"/>
      <c r="D320" s="56"/>
      <c r="E320" s="56"/>
      <c r="F320" s="56"/>
      <c r="G320" s="56"/>
      <c r="H320" s="56"/>
      <c r="I320" s="56"/>
      <c r="J320" s="56"/>
    </row>
    <row r="321" spans="1:13" ht="18.75">
      <c r="A321" s="56"/>
      <c r="B321" s="56"/>
      <c r="C321" s="56"/>
      <c r="D321" s="56"/>
      <c r="E321" s="56"/>
      <c r="F321" s="56"/>
      <c r="G321" s="56"/>
      <c r="H321" s="56"/>
      <c r="I321" s="56"/>
      <c r="J321" s="56"/>
    </row>
    <row r="322" spans="1:13" ht="19.5" thickBot="1">
      <c r="A322" s="56"/>
      <c r="B322" s="56"/>
      <c r="C322" s="56"/>
      <c r="D322" s="56"/>
      <c r="E322" s="56"/>
      <c r="F322" s="56"/>
      <c r="G322" s="56"/>
      <c r="H322" s="56"/>
      <c r="I322" s="56"/>
      <c r="J322" s="56"/>
    </row>
    <row r="323" spans="1:13" ht="19.5" thickBot="1">
      <c r="A323" s="56"/>
      <c r="B323" s="1116" t="s">
        <v>673</v>
      </c>
      <c r="C323" s="1117"/>
      <c r="D323" s="1118"/>
      <c r="E323" s="1119">
        <f>H306+H307+H308+H309+F312+F313+F314+F315</f>
        <v>87174.41578700488</v>
      </c>
      <c r="F323" s="1120"/>
      <c r="G323" s="1120"/>
      <c r="H323" s="1121"/>
      <c r="I323" s="56"/>
      <c r="J323" s="56"/>
    </row>
    <row r="324" spans="1:13" ht="18.75">
      <c r="A324" s="56"/>
      <c r="B324" s="56"/>
      <c r="C324" s="56"/>
      <c r="D324" s="56"/>
      <c r="E324" s="56"/>
      <c r="F324" s="56"/>
      <c r="G324" s="56"/>
      <c r="H324" s="56"/>
      <c r="I324" s="56"/>
      <c r="J324" s="56"/>
    </row>
    <row r="325" spans="1:13" ht="19.5" thickBot="1">
      <c r="A325" s="56"/>
      <c r="B325" s="56"/>
      <c r="C325" s="56"/>
      <c r="D325" s="56"/>
      <c r="E325" s="56"/>
      <c r="F325" s="56"/>
      <c r="G325" s="56"/>
      <c r="H325" s="56"/>
      <c r="I325" s="56"/>
      <c r="J325" s="56"/>
    </row>
    <row r="326" spans="1:13" ht="24" thickBot="1">
      <c r="A326" s="56"/>
      <c r="B326" s="1113" t="s">
        <v>686</v>
      </c>
      <c r="C326" s="1114"/>
      <c r="D326" s="1114"/>
      <c r="E326" s="1114"/>
      <c r="F326" s="1114"/>
      <c r="G326" s="1114"/>
      <c r="H326" s="1114"/>
      <c r="I326" s="1114"/>
      <c r="J326" s="1114"/>
      <c r="K326" s="1114"/>
      <c r="L326" s="1114"/>
      <c r="M326" s="1115"/>
    </row>
    <row r="327" spans="1:13" ht="18.75">
      <c r="A327" s="56"/>
      <c r="B327" s="56"/>
      <c r="C327" s="56"/>
      <c r="D327" s="56"/>
      <c r="E327" s="56"/>
      <c r="F327" s="56"/>
      <c r="G327" s="56"/>
      <c r="H327" s="56"/>
      <c r="I327" s="56"/>
      <c r="J327" s="56"/>
    </row>
    <row r="328" spans="1:13" ht="18.75">
      <c r="A328" s="56"/>
      <c r="B328" s="91" t="s">
        <v>685</v>
      </c>
      <c r="C328" s="91" t="s">
        <v>684</v>
      </c>
      <c r="D328" s="56"/>
      <c r="E328" s="56"/>
      <c r="F328" s="56"/>
      <c r="G328" s="56"/>
      <c r="H328" s="56"/>
      <c r="I328" s="56"/>
      <c r="J328" s="56"/>
    </row>
    <row r="329" spans="1:13" ht="18.75">
      <c r="A329" s="56"/>
      <c r="B329" s="217">
        <f>B130</f>
        <v>0.06</v>
      </c>
      <c r="C329" s="218">
        <f>F14+F37+H52+G65+G70+F79+G91+F102+G113+F122+E135+J156+E300+E323</f>
        <v>5271563.6257410934</v>
      </c>
      <c r="D329" s="56"/>
      <c r="E329" s="56"/>
      <c r="F329" s="56"/>
      <c r="G329" s="56"/>
      <c r="H329" s="56"/>
      <c r="I329" s="56"/>
      <c r="J329" s="56"/>
    </row>
    <row r="330" spans="1:13" ht="18.75">
      <c r="A330" s="56"/>
      <c r="B330" s="217">
        <f>B160</f>
        <v>0.12</v>
      </c>
      <c r="C330" s="218">
        <f>F14+F37+H52+G65+G70+F79+G91+F102+G113+F122+E300+E323+E165+J186</f>
        <v>5256209.3777478719</v>
      </c>
      <c r="D330" s="56"/>
      <c r="E330" s="56"/>
      <c r="F330" s="56"/>
      <c r="G330" s="56"/>
      <c r="H330" s="56"/>
      <c r="I330" s="56"/>
      <c r="J330" s="56"/>
    </row>
    <row r="331" spans="1:13" ht="18.75">
      <c r="A331" s="56"/>
      <c r="B331" s="217">
        <f>B193</f>
        <v>0.5</v>
      </c>
      <c r="C331" s="218">
        <f>F14+F37+H52+G65+G70+F79+G91+F102+G113+F122+E300+E323+E198+J219</f>
        <v>5213547.9018611293</v>
      </c>
      <c r="D331" s="56"/>
      <c r="E331" s="56"/>
      <c r="F331" s="56"/>
      <c r="G331" s="56"/>
      <c r="H331" s="56"/>
      <c r="I331" s="56"/>
      <c r="J331" s="56"/>
    </row>
    <row r="332" spans="1:13" ht="18.75">
      <c r="A332" s="56"/>
      <c r="B332" s="217">
        <f>B224</f>
        <v>1</v>
      </c>
      <c r="C332" s="218">
        <f>F14+F37+H52+G65+G70+F79+G91+F102+G113+F122+E300+E323+E258+J278</f>
        <v>5174248.4552211501</v>
      </c>
      <c r="D332" s="56"/>
      <c r="E332" s="56"/>
      <c r="F332" s="56"/>
      <c r="G332" s="56"/>
      <c r="H332" s="56"/>
      <c r="I332" s="56"/>
      <c r="J332" s="56"/>
    </row>
    <row r="333" spans="1:13" ht="18.75">
      <c r="A333" s="56"/>
      <c r="B333" s="217">
        <f>B253</f>
        <v>3.8</v>
      </c>
      <c r="C333" s="218">
        <f>F14+F37+H52+G65+G70+F79+G91+F102+G113+F122+E300+E323</f>
        <v>5140992.8149655769</v>
      </c>
      <c r="D333" s="56"/>
      <c r="E333" s="56"/>
      <c r="F333" s="56"/>
      <c r="G333" s="56"/>
      <c r="H333" s="56"/>
      <c r="I333" s="56"/>
      <c r="J333" s="56"/>
    </row>
    <row r="334" spans="1:13" ht="18.75">
      <c r="A334" s="56"/>
      <c r="B334" s="56"/>
      <c r="C334" s="56"/>
      <c r="D334" s="56"/>
      <c r="E334" s="56"/>
      <c r="F334" s="56"/>
      <c r="G334" s="56"/>
      <c r="H334" s="56"/>
      <c r="I334" s="56"/>
      <c r="J334" s="56"/>
    </row>
    <row r="335" spans="1:13" ht="18.75">
      <c r="A335" s="56"/>
      <c r="B335" s="56"/>
      <c r="C335" s="56"/>
      <c r="D335" s="56"/>
      <c r="E335" s="56"/>
      <c r="F335" s="56"/>
      <c r="G335" s="56"/>
      <c r="H335" s="56"/>
      <c r="I335" s="56"/>
      <c r="J335" s="56"/>
    </row>
    <row r="336" spans="1:13" ht="18.75">
      <c r="A336" s="56"/>
      <c r="B336" s="56"/>
      <c r="C336" s="56"/>
      <c r="D336" s="56"/>
      <c r="E336" s="56"/>
      <c r="F336" s="56"/>
      <c r="G336" s="56"/>
      <c r="H336" s="56"/>
      <c r="I336" s="56"/>
      <c r="J336" s="56"/>
    </row>
    <row r="337" spans="1:10" ht="18.75">
      <c r="A337" s="56"/>
      <c r="B337" s="56"/>
      <c r="C337" s="56"/>
      <c r="D337" s="56"/>
      <c r="E337" s="56"/>
      <c r="F337" s="56"/>
      <c r="G337" s="56"/>
      <c r="H337" s="56"/>
      <c r="I337" s="56"/>
      <c r="J337" s="56"/>
    </row>
    <row r="338" spans="1:10" ht="18.75">
      <c r="A338" s="56"/>
      <c r="B338" s="56"/>
      <c r="C338" s="56"/>
      <c r="D338" s="56"/>
      <c r="E338" s="56"/>
      <c r="F338" s="56"/>
      <c r="G338" s="56"/>
      <c r="H338" s="56"/>
      <c r="I338" s="56"/>
      <c r="J338" s="56"/>
    </row>
    <row r="339" spans="1:10" ht="18.75">
      <c r="A339" s="56"/>
      <c r="B339" s="56"/>
      <c r="C339" s="56"/>
      <c r="D339" s="56"/>
      <c r="E339" s="56"/>
      <c r="F339" s="56"/>
      <c r="G339" s="56"/>
      <c r="H339" s="56"/>
      <c r="I339" s="56"/>
      <c r="J339" s="56"/>
    </row>
    <row r="340" spans="1:10" ht="18.75">
      <c r="A340" s="56"/>
      <c r="B340" s="56"/>
      <c r="C340" s="56"/>
      <c r="D340" s="56"/>
      <c r="E340" s="56"/>
      <c r="F340" s="56"/>
      <c r="G340" s="56"/>
      <c r="H340" s="56"/>
      <c r="I340" s="56"/>
      <c r="J340" s="56"/>
    </row>
    <row r="341" spans="1:10" ht="18.75">
      <c r="A341" s="56"/>
      <c r="B341" s="56"/>
      <c r="C341" s="56"/>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C1018" s="56"/>
      <c r="D1018" s="56"/>
      <c r="E1018" s="56"/>
      <c r="F1018" s="56"/>
      <c r="G1018" s="56"/>
      <c r="H1018" s="56"/>
      <c r="I1018" s="56"/>
      <c r="J1018" s="56"/>
    </row>
    <row r="1019" spans="1:10" ht="18.75">
      <c r="A1019" s="56"/>
      <c r="B1019" s="56"/>
      <c r="C1019" s="56"/>
      <c r="D1019" s="56"/>
      <c r="E1019" s="56"/>
      <c r="F1019" s="56"/>
      <c r="G1019" s="56"/>
      <c r="H1019" s="56"/>
      <c r="I1019" s="56"/>
      <c r="J1019" s="56"/>
    </row>
    <row r="1020" spans="1:10" ht="18.75">
      <c r="A1020" s="56"/>
      <c r="B1020" s="56"/>
      <c r="C1020" s="56"/>
      <c r="D1020" s="56"/>
      <c r="E1020" s="56"/>
      <c r="F1020" s="56"/>
      <c r="G1020" s="56"/>
      <c r="H1020" s="56"/>
      <c r="I1020" s="56"/>
      <c r="J1020" s="56"/>
    </row>
    <row r="1021" spans="1:10" ht="18.75">
      <c r="A1021" s="56"/>
      <c r="B1021" s="56"/>
      <c r="C1021" s="56"/>
      <c r="D1021" s="56"/>
      <c r="E1021" s="56"/>
      <c r="F1021" s="56"/>
      <c r="G1021" s="56"/>
      <c r="H1021" s="56"/>
      <c r="I1021" s="56"/>
      <c r="J1021" s="56"/>
    </row>
    <row r="1022" spans="1:10" ht="18.75">
      <c r="A1022" s="56"/>
      <c r="B1022" s="56"/>
      <c r="C1022" s="56"/>
      <c r="D1022" s="56"/>
      <c r="E1022" s="56"/>
      <c r="F1022" s="56"/>
      <c r="G1022" s="56"/>
      <c r="H1022" s="56"/>
      <c r="I1022" s="56"/>
      <c r="J1022" s="56"/>
    </row>
    <row r="1023" spans="1:10" ht="18.75">
      <c r="A1023" s="56"/>
      <c r="B1023" s="56"/>
      <c r="C1023" s="56"/>
      <c r="D1023" s="56"/>
      <c r="E1023" s="56"/>
      <c r="F1023" s="56"/>
      <c r="G1023" s="56"/>
      <c r="H1023" s="56"/>
      <c r="I1023" s="56"/>
      <c r="J1023" s="56"/>
    </row>
    <row r="1024" spans="1:10" ht="18.75">
      <c r="A1024" s="56"/>
      <c r="B1024" s="56"/>
      <c r="C1024" s="56"/>
      <c r="D1024" s="56"/>
      <c r="E1024" s="56"/>
      <c r="F1024" s="56"/>
      <c r="G1024" s="56"/>
      <c r="H1024" s="56"/>
      <c r="I1024" s="56"/>
      <c r="J1024" s="56"/>
    </row>
    <row r="1025" spans="1:10" ht="18.75">
      <c r="A1025" s="56"/>
      <c r="B1025" s="56"/>
      <c r="C1025" s="56"/>
      <c r="D1025" s="56"/>
      <c r="E1025" s="56"/>
      <c r="F1025" s="56"/>
      <c r="G1025" s="56"/>
      <c r="H1025" s="56"/>
      <c r="I1025" s="56"/>
      <c r="J1025" s="56"/>
    </row>
    <row r="1026" spans="1:10" ht="18.75">
      <c r="A1026" s="56"/>
      <c r="B1026" s="56"/>
      <c r="C1026" s="56"/>
      <c r="D1026" s="56"/>
      <c r="E1026" s="56"/>
      <c r="F1026" s="56"/>
      <c r="G1026" s="56"/>
      <c r="H1026" s="56"/>
      <c r="I1026" s="56"/>
      <c r="J1026" s="56"/>
    </row>
    <row r="1027" spans="1:10" ht="18.75">
      <c r="A1027" s="56"/>
      <c r="B1027" s="56"/>
      <c r="C1027" s="56"/>
      <c r="D1027" s="56"/>
      <c r="E1027" s="56"/>
      <c r="F1027" s="56"/>
      <c r="G1027" s="56"/>
      <c r="H1027" s="56"/>
      <c r="I1027" s="56"/>
      <c r="J1027" s="56"/>
    </row>
    <row r="1028" spans="1:10" ht="18.75">
      <c r="A1028" s="56"/>
      <c r="B1028" s="56"/>
      <c r="C1028" s="56"/>
      <c r="D1028" s="56"/>
      <c r="E1028" s="56"/>
      <c r="F1028" s="56"/>
      <c r="G1028" s="56"/>
      <c r="H1028" s="56"/>
      <c r="I1028" s="56"/>
      <c r="J1028" s="56"/>
    </row>
    <row r="1029" spans="1:10" ht="18.75">
      <c r="A1029" s="56"/>
      <c r="B1029" s="56"/>
      <c r="C1029" s="56"/>
      <c r="D1029" s="56"/>
      <c r="E1029" s="56"/>
      <c r="F1029" s="56"/>
      <c r="G1029" s="56"/>
      <c r="H1029" s="56"/>
      <c r="I1029" s="56"/>
      <c r="J1029" s="56"/>
    </row>
    <row r="1030" spans="1:10" ht="18.75">
      <c r="A1030" s="56"/>
      <c r="B1030" s="56"/>
      <c r="C1030" s="56"/>
      <c r="D1030" s="56"/>
      <c r="E1030" s="56"/>
      <c r="F1030" s="56"/>
      <c r="G1030" s="56"/>
      <c r="H1030" s="56"/>
      <c r="I1030" s="56"/>
      <c r="J1030" s="56"/>
    </row>
    <row r="1031" spans="1:10" ht="18.75">
      <c r="A1031" s="56"/>
      <c r="B1031" s="56"/>
      <c r="C1031" s="56"/>
      <c r="D1031" s="56"/>
      <c r="E1031" s="56"/>
      <c r="F1031" s="56"/>
      <c r="G1031" s="56"/>
      <c r="H1031" s="56"/>
      <c r="I1031" s="56"/>
      <c r="J1031" s="56"/>
    </row>
    <row r="1032" spans="1:10" ht="18.75">
      <c r="A1032" s="56"/>
      <c r="B1032" s="56"/>
      <c r="C1032" s="56"/>
      <c r="D1032" s="56"/>
      <c r="E1032" s="56"/>
      <c r="F1032" s="56"/>
      <c r="G1032" s="56"/>
      <c r="H1032" s="56"/>
      <c r="I1032" s="56"/>
      <c r="J1032" s="56"/>
    </row>
    <row r="1033" spans="1:10" ht="18.75">
      <c r="A1033" s="56"/>
      <c r="B1033" s="56"/>
      <c r="C1033" s="56"/>
      <c r="D1033" s="56"/>
      <c r="E1033" s="56"/>
      <c r="F1033" s="56"/>
      <c r="G1033" s="56"/>
      <c r="H1033" s="56"/>
      <c r="I1033" s="56"/>
      <c r="J1033" s="56"/>
    </row>
    <row r="1034" spans="1:10" ht="18.75">
      <c r="A1034" s="56"/>
      <c r="B1034" s="56"/>
      <c r="C1034" s="56"/>
      <c r="D1034" s="56"/>
      <c r="E1034" s="56"/>
      <c r="F1034" s="56"/>
      <c r="G1034" s="56"/>
      <c r="H1034" s="56"/>
      <c r="I1034" s="56"/>
      <c r="J1034" s="56"/>
    </row>
    <row r="1035" spans="1:10" ht="18.75">
      <c r="A1035" s="56"/>
      <c r="B1035" s="56"/>
      <c r="C1035" s="56"/>
      <c r="D1035" s="56"/>
      <c r="E1035" s="56"/>
      <c r="F1035" s="56"/>
      <c r="G1035" s="56"/>
      <c r="H1035" s="56"/>
      <c r="I1035" s="56"/>
      <c r="J1035" s="56"/>
    </row>
    <row r="1036" spans="1:10" ht="18.75">
      <c r="A1036" s="56"/>
      <c r="B1036" s="56"/>
      <c r="C1036" s="56"/>
      <c r="D1036" s="56"/>
      <c r="E1036" s="56"/>
      <c r="F1036" s="56"/>
      <c r="G1036" s="56"/>
      <c r="H1036" s="56"/>
      <c r="I1036" s="56"/>
      <c r="J1036" s="56"/>
    </row>
    <row r="1037" spans="1:10" ht="18.75">
      <c r="A1037" s="56"/>
      <c r="B1037" s="56"/>
      <c r="C1037" s="56"/>
      <c r="D1037" s="56"/>
      <c r="E1037" s="56"/>
      <c r="F1037" s="56"/>
      <c r="G1037" s="56"/>
      <c r="H1037" s="56"/>
      <c r="I1037" s="56"/>
      <c r="J1037" s="56"/>
    </row>
    <row r="1038" spans="1:10" ht="18.75">
      <c r="A1038" s="56"/>
      <c r="B1038" s="56"/>
      <c r="C1038" s="56"/>
      <c r="D1038" s="56"/>
      <c r="E1038" s="56"/>
      <c r="F1038" s="56"/>
      <c r="G1038" s="56"/>
      <c r="H1038" s="56"/>
      <c r="I1038" s="56"/>
      <c r="J1038" s="56"/>
    </row>
    <row r="1039" spans="1:10" ht="18.75">
      <c r="A1039" s="56"/>
      <c r="B1039" s="56"/>
      <c r="C1039" s="56"/>
      <c r="D1039" s="56"/>
      <c r="E1039" s="56"/>
      <c r="F1039" s="56"/>
      <c r="G1039" s="56"/>
      <c r="H1039" s="56"/>
      <c r="I1039" s="56"/>
      <c r="J1039" s="56"/>
    </row>
    <row r="1040" spans="1:10" ht="18.75">
      <c r="A1040" s="56"/>
      <c r="B1040" s="56"/>
      <c r="C1040" s="56"/>
      <c r="D1040" s="56"/>
      <c r="E1040" s="56"/>
      <c r="F1040" s="56"/>
      <c r="G1040" s="56"/>
      <c r="H1040" s="56"/>
      <c r="I1040" s="56"/>
      <c r="J1040" s="56"/>
    </row>
    <row r="1041" spans="1:10" ht="18.75">
      <c r="A1041" s="56"/>
      <c r="B1041" s="56"/>
      <c r="C1041" s="56"/>
      <c r="D1041" s="56"/>
      <c r="E1041" s="56"/>
      <c r="F1041" s="56"/>
      <c r="G1041" s="56"/>
      <c r="H1041" s="56"/>
      <c r="I1041" s="56"/>
      <c r="J1041" s="56"/>
    </row>
    <row r="1042" spans="1:10" ht="18.75">
      <c r="A1042" s="56"/>
      <c r="B1042" s="56"/>
      <c r="C1042" s="56"/>
      <c r="D1042" s="56"/>
      <c r="E1042" s="56"/>
      <c r="F1042" s="56"/>
      <c r="G1042" s="56"/>
      <c r="H1042" s="56"/>
      <c r="I1042" s="56"/>
      <c r="J1042" s="56"/>
    </row>
    <row r="1043" spans="1:10" ht="18.75">
      <c r="A1043" s="56"/>
      <c r="B1043" s="56"/>
      <c r="C1043" s="56"/>
      <c r="D1043" s="56"/>
      <c r="E1043" s="56"/>
      <c r="F1043" s="56"/>
      <c r="G1043" s="56"/>
      <c r="H1043" s="56"/>
      <c r="I1043" s="56"/>
      <c r="J1043" s="56"/>
    </row>
    <row r="1044" spans="1:10" ht="18.75">
      <c r="A1044" s="56"/>
      <c r="B1044" s="56"/>
      <c r="C1044" s="56"/>
      <c r="D1044" s="56"/>
      <c r="E1044" s="56"/>
      <c r="F1044" s="56"/>
      <c r="G1044" s="56"/>
      <c r="H1044" s="56"/>
      <c r="I1044" s="56"/>
      <c r="J1044" s="56"/>
    </row>
    <row r="1045" spans="1:10" ht="18.75">
      <c r="A1045" s="56"/>
      <c r="B1045" s="56"/>
      <c r="C1045" s="56"/>
      <c r="D1045" s="56"/>
      <c r="E1045" s="56"/>
      <c r="F1045" s="56"/>
      <c r="G1045" s="56"/>
      <c r="H1045" s="56"/>
      <c r="I1045" s="56"/>
      <c r="J1045" s="56"/>
    </row>
    <row r="1046" spans="1:10" ht="18.75">
      <c r="A1046" s="56"/>
      <c r="B1046" s="56"/>
      <c r="C1046" s="56"/>
      <c r="D1046" s="56"/>
      <c r="E1046" s="56"/>
      <c r="F1046" s="56"/>
      <c r="G1046" s="56"/>
      <c r="H1046" s="56"/>
      <c r="I1046" s="56"/>
      <c r="J1046" s="56"/>
    </row>
    <row r="1047" spans="1:10" ht="18.75">
      <c r="A1047" s="56"/>
      <c r="B1047" s="56"/>
      <c r="C1047" s="56"/>
      <c r="D1047" s="56"/>
      <c r="E1047" s="56"/>
      <c r="F1047" s="56"/>
      <c r="G1047" s="56"/>
      <c r="H1047" s="56"/>
      <c r="I1047" s="56"/>
      <c r="J1047" s="56"/>
    </row>
    <row r="1048" spans="1:10" ht="18.75">
      <c r="A1048" s="56"/>
      <c r="B1048" s="56"/>
      <c r="C1048" s="56"/>
      <c r="D1048" s="56"/>
      <c r="E1048" s="56"/>
      <c r="F1048" s="56"/>
      <c r="G1048" s="56"/>
      <c r="H1048" s="56"/>
      <c r="I1048" s="56"/>
      <c r="J1048" s="56"/>
    </row>
    <row r="1049" spans="1:10" ht="18.75">
      <c r="A1049" s="56"/>
      <c r="B1049" s="56"/>
      <c r="C1049" s="56"/>
      <c r="D1049" s="56"/>
      <c r="E1049" s="56"/>
      <c r="F1049" s="56"/>
      <c r="G1049" s="56"/>
      <c r="H1049" s="56"/>
      <c r="I1049" s="56"/>
      <c r="J1049" s="56"/>
    </row>
    <row r="1050" spans="1:10" ht="18.75">
      <c r="A1050" s="56"/>
      <c r="B1050" s="56"/>
      <c r="C1050" s="56"/>
      <c r="D1050" s="56"/>
      <c r="E1050" s="56"/>
      <c r="F1050" s="56"/>
      <c r="G1050" s="56"/>
      <c r="H1050" s="56"/>
      <c r="I1050" s="56"/>
      <c r="J1050" s="56"/>
    </row>
    <row r="1051" spans="1:10" ht="18.75">
      <c r="A1051" s="56"/>
      <c r="B1051" s="56"/>
      <c r="C1051" s="56"/>
      <c r="D1051" s="56"/>
      <c r="E1051" s="56"/>
      <c r="F1051" s="56"/>
      <c r="G1051" s="56"/>
      <c r="H1051" s="56"/>
      <c r="I1051" s="56"/>
      <c r="J1051" s="56"/>
    </row>
    <row r="1052" spans="1:10" ht="18.75">
      <c r="A1052" s="56"/>
      <c r="B1052" s="56"/>
      <c r="C1052" s="56"/>
      <c r="D1052" s="56"/>
      <c r="E1052" s="56"/>
      <c r="F1052" s="56"/>
      <c r="G1052" s="56"/>
      <c r="H1052" s="56"/>
      <c r="I1052" s="56"/>
      <c r="J1052" s="56"/>
    </row>
    <row r="1053" spans="1:10" ht="18.75">
      <c r="A1053" s="56"/>
      <c r="B1053" s="56"/>
      <c r="C1053" s="56"/>
      <c r="D1053" s="56"/>
      <c r="E1053" s="56"/>
      <c r="F1053" s="56"/>
      <c r="G1053" s="56"/>
      <c r="H1053" s="56"/>
      <c r="I1053" s="56"/>
      <c r="J1053" s="56"/>
    </row>
    <row r="1054" spans="1:10" ht="18.75">
      <c r="A1054" s="56"/>
      <c r="B1054" s="56"/>
      <c r="C1054" s="56"/>
      <c r="D1054" s="56"/>
      <c r="E1054" s="56"/>
      <c r="F1054" s="56"/>
      <c r="G1054" s="56"/>
      <c r="H1054" s="56"/>
      <c r="I1054" s="56"/>
      <c r="J1054" s="56"/>
    </row>
    <row r="1055" spans="1:10" ht="18.75">
      <c r="A1055" s="56"/>
      <c r="B1055" s="56"/>
      <c r="C1055" s="56"/>
      <c r="D1055" s="56"/>
      <c r="E1055" s="56"/>
      <c r="F1055" s="56"/>
      <c r="G1055" s="56"/>
      <c r="H1055" s="56"/>
      <c r="I1055" s="56"/>
      <c r="J1055" s="56"/>
    </row>
    <row r="1056" spans="1:10" ht="18.75">
      <c r="A1056" s="56"/>
      <c r="B1056" s="56"/>
      <c r="C1056" s="56"/>
      <c r="D1056" s="56"/>
      <c r="E1056" s="56"/>
      <c r="F1056" s="56"/>
      <c r="G1056" s="56"/>
      <c r="H1056" s="56"/>
      <c r="I1056" s="56"/>
      <c r="J1056" s="56"/>
    </row>
    <row r="1057" spans="1:10" ht="18.75">
      <c r="A1057" s="56"/>
      <c r="B1057" s="56"/>
      <c r="C1057" s="56"/>
      <c r="D1057" s="56"/>
      <c r="E1057" s="56"/>
      <c r="F1057" s="56"/>
      <c r="G1057" s="56"/>
      <c r="H1057" s="56"/>
      <c r="I1057" s="56"/>
      <c r="J1057" s="56"/>
    </row>
    <row r="1058" spans="1:10" ht="18.75">
      <c r="A1058" s="56"/>
      <c r="B1058" s="56"/>
      <c r="C1058" s="56"/>
      <c r="D1058" s="56"/>
      <c r="E1058" s="56"/>
      <c r="F1058" s="56"/>
      <c r="G1058" s="56"/>
      <c r="H1058" s="56"/>
      <c r="I1058" s="56"/>
      <c r="J1058" s="56"/>
    </row>
    <row r="1059" spans="1:10" ht="18.75">
      <c r="A1059" s="56"/>
      <c r="B1059" s="56"/>
      <c r="C1059" s="56"/>
      <c r="D1059" s="56"/>
      <c r="E1059" s="56"/>
      <c r="F1059" s="56"/>
      <c r="G1059" s="56"/>
      <c r="H1059" s="56"/>
      <c r="I1059" s="56"/>
      <c r="J1059" s="56"/>
    </row>
    <row r="1060" spans="1:10" ht="18.75">
      <c r="A1060" s="56"/>
      <c r="B1060" s="56"/>
      <c r="C1060" s="56"/>
      <c r="D1060" s="56"/>
      <c r="E1060" s="56"/>
      <c r="F1060" s="56"/>
      <c r="G1060" s="56"/>
      <c r="H1060" s="56"/>
      <c r="I1060" s="56"/>
      <c r="J1060" s="56"/>
    </row>
    <row r="1061" spans="1:10" ht="18.75">
      <c r="A1061" s="56"/>
      <c r="B1061" s="56"/>
      <c r="C1061" s="56"/>
      <c r="D1061" s="56"/>
      <c r="E1061" s="56"/>
      <c r="F1061" s="56"/>
      <c r="G1061" s="56"/>
      <c r="H1061" s="56"/>
      <c r="I1061" s="56"/>
      <c r="J1061" s="56"/>
    </row>
    <row r="1062" spans="1:10" ht="18.75">
      <c r="A1062" s="56"/>
      <c r="B1062" s="56"/>
      <c r="C1062" s="56"/>
      <c r="D1062" s="56"/>
      <c r="E1062" s="56"/>
      <c r="F1062" s="56"/>
      <c r="G1062" s="56"/>
      <c r="H1062" s="56"/>
      <c r="I1062" s="56"/>
      <c r="J1062" s="56"/>
    </row>
    <row r="1063" spans="1:10" ht="18.75">
      <c r="A1063" s="56"/>
      <c r="B1063" s="56"/>
      <c r="C1063" s="56"/>
      <c r="D1063" s="56"/>
      <c r="E1063" s="56"/>
      <c r="F1063" s="56"/>
      <c r="G1063" s="56"/>
      <c r="H1063" s="56"/>
      <c r="I1063" s="56"/>
      <c r="J1063" s="56"/>
    </row>
    <row r="1064" spans="1:10" ht="18.75">
      <c r="A1064" s="56"/>
      <c r="B1064" s="56"/>
      <c r="C1064" s="56"/>
      <c r="D1064" s="56"/>
      <c r="E1064" s="56"/>
      <c r="F1064" s="56"/>
      <c r="G1064" s="56"/>
      <c r="H1064" s="56"/>
      <c r="I1064" s="56"/>
      <c r="J1064" s="56"/>
    </row>
    <row r="1065" spans="1:10" ht="18.75">
      <c r="A1065" s="56"/>
      <c r="B1065" s="56"/>
      <c r="C1065" s="56"/>
      <c r="D1065" s="56"/>
      <c r="E1065" s="56"/>
      <c r="F1065" s="56"/>
      <c r="G1065" s="56"/>
      <c r="H1065" s="56"/>
      <c r="I1065" s="56"/>
      <c r="J1065" s="56"/>
    </row>
    <row r="1066" spans="1:10" ht="18.75">
      <c r="A1066" s="56"/>
      <c r="B1066" s="56"/>
      <c r="C1066" s="56"/>
      <c r="D1066" s="56"/>
      <c r="E1066" s="56"/>
      <c r="F1066" s="56"/>
      <c r="G1066" s="56"/>
      <c r="H1066" s="56"/>
      <c r="I1066" s="56"/>
      <c r="J1066" s="56"/>
    </row>
    <row r="1067" spans="1:10" ht="18.75">
      <c r="A1067" s="56"/>
      <c r="B1067" s="56"/>
      <c r="C1067" s="56"/>
      <c r="D1067" s="56"/>
      <c r="E1067" s="56"/>
      <c r="F1067" s="56"/>
      <c r="G1067" s="56"/>
      <c r="H1067" s="56"/>
      <c r="I1067" s="56"/>
      <c r="J1067" s="56"/>
    </row>
    <row r="1068" spans="1:10" ht="18.75">
      <c r="A1068" s="56"/>
      <c r="B1068" s="56"/>
      <c r="C1068" s="56"/>
      <c r="D1068" s="56"/>
      <c r="E1068" s="56"/>
      <c r="F1068" s="56"/>
      <c r="G1068" s="56"/>
      <c r="H1068" s="56"/>
      <c r="I1068" s="56"/>
      <c r="J1068" s="56"/>
    </row>
    <row r="1069" spans="1:10" ht="18.75">
      <c r="A1069" s="56"/>
      <c r="B1069" s="56"/>
      <c r="C1069" s="56"/>
      <c r="D1069" s="56"/>
      <c r="E1069" s="56"/>
      <c r="F1069" s="56"/>
      <c r="G1069" s="56"/>
      <c r="H1069" s="56"/>
      <c r="I1069" s="56"/>
      <c r="J1069" s="56"/>
    </row>
    <row r="1070" spans="1:10" ht="18.75">
      <c r="A1070" s="56"/>
      <c r="B1070" s="56"/>
      <c r="C1070" s="56"/>
      <c r="D1070" s="56"/>
      <c r="E1070" s="56"/>
      <c r="F1070" s="56"/>
      <c r="G1070" s="56"/>
      <c r="H1070" s="56"/>
      <c r="I1070" s="56"/>
      <c r="J1070" s="56"/>
    </row>
    <row r="1071" spans="1:10" ht="18.75">
      <c r="A1071" s="56"/>
      <c r="B1071" s="56"/>
      <c r="C1071" s="56"/>
      <c r="D1071" s="56"/>
      <c r="E1071" s="56"/>
      <c r="F1071" s="56"/>
      <c r="G1071" s="56"/>
      <c r="H1071" s="56"/>
      <c r="I1071" s="56"/>
      <c r="J1071" s="56"/>
    </row>
    <row r="1072" spans="1:10" ht="18.75">
      <c r="A1072" s="56"/>
      <c r="B1072" s="56"/>
      <c r="C1072" s="56"/>
      <c r="D1072" s="56"/>
      <c r="E1072" s="56"/>
      <c r="F1072" s="56"/>
      <c r="G1072" s="56"/>
      <c r="H1072" s="56"/>
      <c r="I1072" s="56"/>
      <c r="J1072" s="56"/>
    </row>
    <row r="1073" spans="1:10" ht="18.75">
      <c r="A1073" s="56"/>
      <c r="B1073" s="56"/>
      <c r="C1073" s="56"/>
      <c r="D1073" s="56"/>
      <c r="E1073" s="56"/>
      <c r="F1073" s="56"/>
      <c r="G1073" s="56"/>
      <c r="H1073" s="56"/>
      <c r="I1073" s="56"/>
      <c r="J1073" s="56"/>
    </row>
    <row r="1074" spans="1:10" ht="18.75">
      <c r="A1074" s="56"/>
      <c r="B1074" s="56"/>
      <c r="C1074" s="56"/>
      <c r="D1074" s="56"/>
      <c r="E1074" s="56"/>
      <c r="F1074" s="56"/>
      <c r="G1074" s="56"/>
      <c r="H1074" s="56"/>
      <c r="I1074" s="56"/>
      <c r="J1074" s="56"/>
    </row>
    <row r="1075" spans="1:10" ht="18.75">
      <c r="A1075" s="56"/>
      <c r="B1075" s="56"/>
      <c r="C1075" s="56"/>
      <c r="D1075" s="56"/>
      <c r="E1075" s="56"/>
      <c r="F1075" s="56"/>
      <c r="G1075" s="56"/>
      <c r="H1075" s="56"/>
      <c r="I1075" s="56"/>
      <c r="J1075" s="56"/>
    </row>
    <row r="1076" spans="1:10" ht="18.75">
      <c r="A1076" s="56"/>
      <c r="B1076" s="56"/>
      <c r="C1076" s="56"/>
      <c r="D1076" s="56"/>
      <c r="E1076" s="56"/>
      <c r="F1076" s="56"/>
      <c r="G1076" s="56"/>
      <c r="H1076" s="56"/>
      <c r="I1076" s="56"/>
      <c r="J1076" s="56"/>
    </row>
    <row r="1077" spans="1:10" ht="18.75">
      <c r="A1077" s="56"/>
      <c r="B1077" s="56"/>
      <c r="C1077" s="56"/>
      <c r="D1077" s="56"/>
      <c r="E1077" s="56"/>
      <c r="F1077" s="56"/>
      <c r="G1077" s="56"/>
      <c r="H1077" s="56"/>
      <c r="I1077" s="56"/>
      <c r="J1077" s="56"/>
    </row>
    <row r="1078" spans="1:10" ht="18.75">
      <c r="A1078" s="56"/>
      <c r="B1078" s="56"/>
      <c r="C1078" s="56"/>
      <c r="D1078" s="56"/>
      <c r="E1078" s="56"/>
      <c r="F1078" s="56"/>
      <c r="G1078" s="56"/>
      <c r="H1078" s="56"/>
      <c r="I1078" s="56"/>
      <c r="J1078" s="56"/>
    </row>
    <row r="1079" spans="1:10" ht="18.75">
      <c r="A1079" s="56"/>
      <c r="B1079" s="56"/>
      <c r="C1079" s="56"/>
      <c r="D1079" s="56"/>
      <c r="E1079" s="56"/>
      <c r="F1079" s="56"/>
      <c r="G1079" s="56"/>
      <c r="H1079" s="56"/>
      <c r="I1079" s="56"/>
      <c r="J1079" s="56"/>
    </row>
    <row r="1080" spans="1:10" ht="18.75">
      <c r="A1080" s="56"/>
      <c r="B1080" s="56"/>
      <c r="C1080" s="56"/>
      <c r="D1080" s="56"/>
      <c r="E1080" s="56"/>
      <c r="F1080" s="56"/>
      <c r="G1080" s="56"/>
      <c r="H1080" s="56"/>
      <c r="I1080" s="56"/>
      <c r="J1080" s="56"/>
    </row>
  </sheetData>
  <mergeCells count="55">
    <mergeCell ref="F37:I37"/>
    <mergeCell ref="D54:I54"/>
    <mergeCell ref="B2:O2"/>
    <mergeCell ref="B16:O16"/>
    <mergeCell ref="B39:O39"/>
    <mergeCell ref="C37:E37"/>
    <mergeCell ref="D19:D20"/>
    <mergeCell ref="D21:D22"/>
    <mergeCell ref="D23:D24"/>
    <mergeCell ref="D25:D26"/>
    <mergeCell ref="D27:D28"/>
    <mergeCell ref="C19:C28"/>
    <mergeCell ref="C5:C7"/>
    <mergeCell ref="C14:E14"/>
    <mergeCell ref="F14:I14"/>
    <mergeCell ref="H41:I41"/>
    <mergeCell ref="C48:C51"/>
    <mergeCell ref="B77:B78"/>
    <mergeCell ref="B140:B142"/>
    <mergeCell ref="B148:B149"/>
    <mergeCell ref="D82:I82"/>
    <mergeCell ref="B99:B100"/>
    <mergeCell ref="B88:B90"/>
    <mergeCell ref="D105:I105"/>
    <mergeCell ref="B111:B112"/>
    <mergeCell ref="D126:I126"/>
    <mergeCell ref="B130:B133"/>
    <mergeCell ref="B253:B256"/>
    <mergeCell ref="B193:B196"/>
    <mergeCell ref="B203:B205"/>
    <mergeCell ref="B233:B235"/>
    <mergeCell ref="B152:B153"/>
    <mergeCell ref="B160:B163"/>
    <mergeCell ref="B170:B172"/>
    <mergeCell ref="B178:B179"/>
    <mergeCell ref="B182:B183"/>
    <mergeCell ref="B211:B212"/>
    <mergeCell ref="B215:B216"/>
    <mergeCell ref="B224:B226"/>
    <mergeCell ref="B241:B242"/>
    <mergeCell ref="B245:B246"/>
    <mergeCell ref="B262:B264"/>
    <mergeCell ref="B270:B271"/>
    <mergeCell ref="B274:B275"/>
    <mergeCell ref="B280:O280"/>
    <mergeCell ref="B303:O303"/>
    <mergeCell ref="B300:D300"/>
    <mergeCell ref="E300:H300"/>
    <mergeCell ref="B284:B288"/>
    <mergeCell ref="B326:M326"/>
    <mergeCell ref="B306:B309"/>
    <mergeCell ref="C284:C285"/>
    <mergeCell ref="B323:D323"/>
    <mergeCell ref="E323:H323"/>
    <mergeCell ref="B318:G319"/>
  </mergeCells>
  <dataValidations count="9">
    <dataValidation type="list" allowBlank="1" showErrorMessage="1" sqref="D130 D160" xr:uid="{EF9A2811-7166-41A5-8EDB-5D9D8423F974}">
      <formula1>$J$47:$J$67</formula1>
    </dataValidation>
    <dataValidation type="list" allowBlank="1" showErrorMessage="1" sqref="D196" xr:uid="{EA018D6C-B748-4165-BED3-907465BE5984}">
      <formula1>$J$151:$J$153</formula1>
    </dataValidation>
    <dataValidation type="list" allowBlank="1" showErrorMessage="1" sqref="D163 D256 D133" xr:uid="{29280A5A-1349-4C05-8572-FDFD42112440}">
      <formula1>$K$141:$K$149</formula1>
    </dataValidation>
    <dataValidation type="list" allowBlank="1" showErrorMessage="1" sqref="D195" xr:uid="{4C7A16E7-3DCD-4801-952A-B73055379E28}">
      <formula1>$J$69:$J$137</formula1>
    </dataValidation>
    <dataValidation type="list" allowBlank="1" showErrorMessage="1" sqref="C79:C81 C83:C84 C102:C103 C122" xr:uid="{FA9CEE53-D4F2-4DF2-ACAB-8A5EA3B614FC}">
      <formula1>#REF!</formula1>
    </dataValidation>
    <dataValidation type="list" allowBlank="1" showErrorMessage="1" sqref="D253" xr:uid="{3AAF996B-53C6-475B-970C-09B633E93ADC}">
      <formula1>$K$47:$K$67</formula1>
    </dataValidation>
    <dataValidation type="list" allowBlank="1" showErrorMessage="1" sqref="D254:D255 D132 D162" xr:uid="{8DD7D7D8-305C-489E-BDD6-9293A18B1D92}">
      <formula1>$K$65:$K$105</formula1>
    </dataValidation>
    <dataValidation type="list" allowBlank="1" showErrorMessage="1" sqref="D194" xr:uid="{A3082140-86C3-4180-B3D1-11270186845D}">
      <formula1>$L$70:$L$137</formula1>
    </dataValidation>
    <dataValidation type="list" allowBlank="1" showErrorMessage="1" sqref="D161" xr:uid="{9BBE4A94-EC49-4D6B-BB81-0861DACDDAAC}">
      <formula1>$L$70:$L$139</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3A57B26D-B240-4544-856E-84C8BFE9DA73}">
          <x14:formula1>
            <xm:f>'Salario empleados'!$D$2:$D$17</xm:f>
          </x14:formula1>
          <xm:sqref>C140:C146 C171:C176 C178:C180 C182:C184 C152:C154 C148:C150 C204:C209 C211:C213 C215:C217 C234:C239 C241:C243 C245:C247 C263:C268 C270:C272 C274:C276</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4B89A-CFD4-4ED4-A559-82152B0EEFAB}">
  <dimension ref="A1:O1080"/>
  <sheetViews>
    <sheetView showGridLines="0" topLeftCell="E286" zoomScale="70" zoomScaleNormal="70" workbookViewId="0">
      <selection activeCell="F258" sqref="F258"/>
    </sheetView>
  </sheetViews>
  <sheetFormatPr baseColWidth="10" defaultRowHeight="15"/>
  <cols>
    <col min="1" max="1" width="12.855468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s>
  <sheetData>
    <row r="1" spans="1:15" ht="19.5" thickBot="1">
      <c r="A1" s="56"/>
      <c r="B1" s="56"/>
      <c r="C1" s="56"/>
      <c r="D1" s="56"/>
      <c r="E1" s="56"/>
      <c r="F1" s="56"/>
      <c r="G1" s="56"/>
      <c r="H1" s="56"/>
      <c r="I1" s="56"/>
      <c r="J1" s="56"/>
    </row>
    <row r="2" spans="1:15" ht="19.5" thickBot="1">
      <c r="A2" s="56"/>
      <c r="B2" s="1083" t="s">
        <v>614</v>
      </c>
      <c r="C2" s="1084"/>
      <c r="D2" s="1084"/>
      <c r="E2" s="1084"/>
      <c r="F2" s="1084"/>
      <c r="G2" s="1084"/>
      <c r="H2" s="1084"/>
      <c r="I2" s="1084"/>
      <c r="J2" s="1084"/>
      <c r="K2" s="1084"/>
      <c r="L2" s="1084"/>
      <c r="M2" s="1084"/>
      <c r="N2" s="1084"/>
      <c r="O2" s="1085"/>
    </row>
    <row r="3" spans="1:15" ht="18.75">
      <c r="A3" s="56"/>
      <c r="B3" s="56"/>
      <c r="C3" s="120"/>
      <c r="D3" s="120"/>
      <c r="E3" s="120"/>
      <c r="F3" s="120"/>
      <c r="G3" s="120"/>
      <c r="H3" s="120"/>
      <c r="I3" s="120"/>
      <c r="J3" s="120"/>
      <c r="K3" s="120"/>
    </row>
    <row r="4" spans="1:15" ht="30">
      <c r="A4" s="56"/>
      <c r="B4" s="56"/>
      <c r="C4" s="91" t="s">
        <v>380</v>
      </c>
      <c r="D4" s="91" t="s">
        <v>396</v>
      </c>
      <c r="E4" s="91" t="s">
        <v>397</v>
      </c>
      <c r="F4" s="91" t="s">
        <v>603</v>
      </c>
      <c r="G4" s="91" t="s">
        <v>398</v>
      </c>
      <c r="H4" s="91" t="s">
        <v>604</v>
      </c>
      <c r="I4" s="91" t="s">
        <v>399</v>
      </c>
      <c r="J4" s="120"/>
      <c r="K4" s="120"/>
    </row>
    <row r="5" spans="1:15" ht="18.75">
      <c r="A5" s="56"/>
      <c r="B5" s="56"/>
      <c r="C5" s="1144" t="s">
        <v>400</v>
      </c>
      <c r="D5" s="86" t="s">
        <v>605</v>
      </c>
      <c r="E5" s="86" t="s">
        <v>54</v>
      </c>
      <c r="F5" s="86">
        <f>ENERGÍA!K8</f>
        <v>253</v>
      </c>
      <c r="G5" s="86">
        <v>40</v>
      </c>
      <c r="H5" s="118">
        <f>(G5*F5)</f>
        <v>10120</v>
      </c>
      <c r="I5" s="129">
        <f>H5*796.96/1000</f>
        <v>8065.2352000000001</v>
      </c>
      <c r="J5" s="120"/>
      <c r="K5" s="120"/>
    </row>
    <row r="6" spans="1:15" ht="18.75">
      <c r="A6" s="56"/>
      <c r="B6" s="56"/>
      <c r="C6" s="1145"/>
      <c r="D6" s="86" t="s">
        <v>606</v>
      </c>
      <c r="E6" s="86" t="s">
        <v>54</v>
      </c>
      <c r="F6" s="86">
        <f>ENERGÍA!K8</f>
        <v>253</v>
      </c>
      <c r="G6" s="86">
        <v>20</v>
      </c>
      <c r="H6" s="118">
        <f>(G6*F6)</f>
        <v>5060</v>
      </c>
      <c r="I6" s="129">
        <f>H6*796.96/1000</f>
        <v>4032.6176</v>
      </c>
      <c r="J6" s="120"/>
      <c r="K6" s="120"/>
    </row>
    <row r="7" spans="1:15" ht="18.75">
      <c r="A7" s="56"/>
      <c r="B7" s="56"/>
      <c r="C7" s="1146"/>
      <c r="D7" s="86" t="s">
        <v>607</v>
      </c>
      <c r="E7" s="86" t="s">
        <v>54</v>
      </c>
      <c r="F7" s="86">
        <f>ENERGÍA!K8</f>
        <v>253</v>
      </c>
      <c r="G7" s="86">
        <v>30</v>
      </c>
      <c r="H7" s="118">
        <f>(G7*F7)</f>
        <v>7590</v>
      </c>
      <c r="I7" s="129">
        <f>H7*796.96/1000</f>
        <v>6048.9264000000003</v>
      </c>
      <c r="J7" s="120"/>
      <c r="K7" s="120"/>
    </row>
    <row r="8" spans="1:15" ht="18.75">
      <c r="A8" s="56"/>
      <c r="B8" s="56"/>
      <c r="C8" s="120"/>
      <c r="D8" s="120"/>
      <c r="E8" s="120"/>
      <c r="F8" s="120"/>
      <c r="G8" s="120"/>
      <c r="H8" s="556">
        <f>SUM(H5:H7)</f>
        <v>22770</v>
      </c>
      <c r="I8" s="120"/>
      <c r="J8" s="120"/>
      <c r="K8" s="120"/>
    </row>
    <row r="9" spans="1:15" ht="18.75">
      <c r="A9" s="56"/>
      <c r="B9" s="56"/>
      <c r="C9" s="91" t="s">
        <v>396</v>
      </c>
      <c r="D9" s="91" t="s">
        <v>402</v>
      </c>
      <c r="E9" s="91" t="s">
        <v>398</v>
      </c>
      <c r="F9" s="91" t="s">
        <v>403</v>
      </c>
      <c r="G9" s="91" t="s">
        <v>404</v>
      </c>
      <c r="H9" s="120"/>
      <c r="I9" s="120"/>
      <c r="J9" s="120"/>
      <c r="K9" s="120"/>
    </row>
    <row r="10" spans="1:15" ht="18.75">
      <c r="A10" s="56"/>
      <c r="B10" s="56"/>
      <c r="C10" s="86" t="s">
        <v>605</v>
      </c>
      <c r="D10" s="114" t="s">
        <v>370</v>
      </c>
      <c r="E10" s="86">
        <v>40</v>
      </c>
      <c r="F10" s="129">
        <f>'Salario empleados'!G5</f>
        <v>7317.0731707317073</v>
      </c>
      <c r="G10" s="129">
        <f>F10*E10</f>
        <v>292682.92682926828</v>
      </c>
      <c r="H10" s="120"/>
      <c r="I10" s="120"/>
      <c r="J10" s="120"/>
      <c r="K10" s="120"/>
    </row>
    <row r="11" spans="1:15" ht="18.75">
      <c r="A11" s="56"/>
      <c r="B11" s="56"/>
      <c r="C11" s="86" t="s">
        <v>606</v>
      </c>
      <c r="D11" s="114" t="s">
        <v>370</v>
      </c>
      <c r="E11" s="86">
        <v>20</v>
      </c>
      <c r="F11" s="129">
        <f>'Salario empleados'!G5</f>
        <v>7317.0731707317073</v>
      </c>
      <c r="G11" s="129">
        <f>F11*E11</f>
        <v>146341.46341463414</v>
      </c>
      <c r="H11" s="120"/>
      <c r="I11" s="120"/>
      <c r="J11" s="120"/>
      <c r="K11" s="120"/>
    </row>
    <row r="12" spans="1:15" ht="18.75">
      <c r="A12" s="56"/>
      <c r="B12" s="56"/>
      <c r="C12" s="86" t="s">
        <v>607</v>
      </c>
      <c r="D12" s="114" t="s">
        <v>370</v>
      </c>
      <c r="E12" s="86">
        <v>30</v>
      </c>
      <c r="F12" s="129">
        <f>'Salario empleados'!G5</f>
        <v>7317.0731707317073</v>
      </c>
      <c r="G12" s="129">
        <f>F12*E12</f>
        <v>219512.19512195123</v>
      </c>
      <c r="H12" s="120"/>
      <c r="I12" s="120"/>
      <c r="J12" s="120"/>
      <c r="K12" s="120"/>
    </row>
    <row r="13" spans="1:15" ht="19.5" thickBot="1">
      <c r="A13" s="56"/>
      <c r="B13" s="56"/>
      <c r="C13" s="112"/>
      <c r="D13" s="121"/>
      <c r="E13" s="112"/>
      <c r="F13" s="112"/>
      <c r="G13" s="128"/>
      <c r="H13" s="120"/>
      <c r="I13" s="120"/>
      <c r="J13" s="120"/>
      <c r="K13" s="120"/>
    </row>
    <row r="14" spans="1:15" ht="19.5" thickBot="1">
      <c r="A14" s="56"/>
      <c r="B14" s="56"/>
      <c r="C14" s="1116" t="s">
        <v>613</v>
      </c>
      <c r="D14" s="1117"/>
      <c r="E14" s="1118"/>
      <c r="F14" s="1119" cm="1">
        <f t="array" ref="F14">SUM(I5:I7+G10:G12)</f>
        <v>676683.36456585373</v>
      </c>
      <c r="G14" s="1120"/>
      <c r="H14" s="1120"/>
      <c r="I14" s="1121"/>
      <c r="J14" s="120"/>
      <c r="K14" s="120"/>
    </row>
    <row r="15" spans="1:15" ht="19.5" thickBot="1">
      <c r="A15" s="56"/>
      <c r="B15" s="56"/>
      <c r="C15" s="120"/>
      <c r="D15" s="120"/>
      <c r="E15" s="120"/>
      <c r="F15" s="120"/>
      <c r="G15" s="120"/>
      <c r="H15" s="120"/>
      <c r="I15" s="120"/>
      <c r="J15" s="120"/>
      <c r="K15" s="120"/>
    </row>
    <row r="16" spans="1:15" ht="19.5" thickBot="1">
      <c r="A16" s="56"/>
      <c r="B16" s="1083" t="s">
        <v>582</v>
      </c>
      <c r="C16" s="1084"/>
      <c r="D16" s="1084"/>
      <c r="E16" s="1084"/>
      <c r="F16" s="1084"/>
      <c r="G16" s="1084"/>
      <c r="H16" s="1084"/>
      <c r="I16" s="1084"/>
      <c r="J16" s="1084"/>
      <c r="K16" s="1084"/>
      <c r="L16" s="1084"/>
      <c r="M16" s="1084"/>
      <c r="N16" s="1084"/>
      <c r="O16" s="1085"/>
    </row>
    <row r="17" spans="1:11" ht="18.75">
      <c r="A17" s="56"/>
      <c r="B17" s="56"/>
      <c r="C17" s="120"/>
      <c r="D17" s="120"/>
      <c r="E17" s="120"/>
      <c r="F17" s="120"/>
      <c r="G17" s="120"/>
      <c r="H17" s="120"/>
      <c r="I17" s="120"/>
      <c r="J17" s="120"/>
      <c r="K17" s="120"/>
    </row>
    <row r="18" spans="1:11" ht="30">
      <c r="A18" s="56"/>
      <c r="B18" s="56"/>
      <c r="C18" s="91" t="s">
        <v>380</v>
      </c>
      <c r="D18" s="91" t="s">
        <v>396</v>
      </c>
      <c r="E18" s="91" t="s">
        <v>397</v>
      </c>
      <c r="F18" s="91" t="s">
        <v>603</v>
      </c>
      <c r="G18" s="91" t="s">
        <v>398</v>
      </c>
      <c r="H18" s="91" t="s">
        <v>604</v>
      </c>
      <c r="I18" s="91" t="s">
        <v>399</v>
      </c>
      <c r="J18" s="120"/>
      <c r="K18" s="120"/>
    </row>
    <row r="19" spans="1:11" ht="18.75">
      <c r="A19" s="56"/>
      <c r="B19" s="56"/>
      <c r="C19" s="1122" t="s">
        <v>400</v>
      </c>
      <c r="D19" s="1122" t="s">
        <v>608</v>
      </c>
      <c r="E19" s="86" t="s">
        <v>54</v>
      </c>
      <c r="F19" s="118">
        <f>ENERGÍA!K20</f>
        <v>65.78</v>
      </c>
      <c r="G19" s="86">
        <v>10</v>
      </c>
      <c r="H19" s="118">
        <f>(G19*F19)</f>
        <v>657.8</v>
      </c>
      <c r="I19" s="129">
        <f>H19*796.96/1000</f>
        <v>524.24028799999996</v>
      </c>
      <c r="J19" s="120"/>
      <c r="K19" s="120"/>
    </row>
    <row r="20" spans="1:11" ht="18.75">
      <c r="A20" s="56"/>
      <c r="B20" s="56"/>
      <c r="C20" s="1122"/>
      <c r="D20" s="1122"/>
      <c r="E20" s="86" t="s">
        <v>615</v>
      </c>
      <c r="F20" s="86">
        <f>SUM('ENERGÍA EQUIPOS'!$H$25:$H$34)</f>
        <v>2866.4900000000007</v>
      </c>
      <c r="G20" s="86">
        <v>10</v>
      </c>
      <c r="H20" s="118">
        <f t="shared" ref="H20:H28" si="0">(G20*F20)</f>
        <v>28664.900000000009</v>
      </c>
      <c r="I20" s="129">
        <f t="shared" ref="I20:I29" si="1">H20*796.96/1000</f>
        <v>22844.778704000008</v>
      </c>
      <c r="J20" s="120"/>
      <c r="K20" s="120"/>
    </row>
    <row r="21" spans="1:11" ht="18.75">
      <c r="A21" s="56"/>
      <c r="B21" s="56"/>
      <c r="C21" s="1122"/>
      <c r="D21" s="1122" t="s">
        <v>609</v>
      </c>
      <c r="E21" s="86" t="s">
        <v>54</v>
      </c>
      <c r="F21" s="118">
        <f>ENERGÍA!K20</f>
        <v>65.78</v>
      </c>
      <c r="G21" s="86">
        <v>5</v>
      </c>
      <c r="H21" s="118">
        <f t="shared" si="0"/>
        <v>328.9</v>
      </c>
      <c r="I21" s="129">
        <f t="shared" si="1"/>
        <v>262.12014399999998</v>
      </c>
      <c r="J21" s="120"/>
      <c r="K21" s="120"/>
    </row>
    <row r="22" spans="1:11" ht="18.75">
      <c r="A22" s="56"/>
      <c r="B22" s="56"/>
      <c r="C22" s="1122"/>
      <c r="D22" s="1122"/>
      <c r="E22" s="86" t="s">
        <v>615</v>
      </c>
      <c r="F22" s="86">
        <f>SUM('ENERGÍA EQUIPOS'!$H$25:$H$34)</f>
        <v>2866.4900000000007</v>
      </c>
      <c r="G22" s="86">
        <v>10</v>
      </c>
      <c r="H22" s="118">
        <f t="shared" si="0"/>
        <v>28664.900000000009</v>
      </c>
      <c r="I22" s="129">
        <f t="shared" si="1"/>
        <v>22844.778704000008</v>
      </c>
      <c r="J22" s="120"/>
      <c r="K22" s="120"/>
    </row>
    <row r="23" spans="1:11" ht="18.75">
      <c r="A23" s="56"/>
      <c r="B23" s="56"/>
      <c r="C23" s="1122"/>
      <c r="D23" s="1122" t="s">
        <v>610</v>
      </c>
      <c r="E23" s="86" t="s">
        <v>54</v>
      </c>
      <c r="F23" s="118">
        <f>ENERGÍA!K20</f>
        <v>65.78</v>
      </c>
      <c r="G23" s="86">
        <v>5</v>
      </c>
      <c r="H23" s="118">
        <f t="shared" si="0"/>
        <v>328.9</v>
      </c>
      <c r="I23" s="129">
        <f t="shared" si="1"/>
        <v>262.12014399999998</v>
      </c>
      <c r="J23" s="120"/>
      <c r="K23" s="120"/>
    </row>
    <row r="24" spans="1:11" ht="18.75">
      <c r="A24" s="56"/>
      <c r="B24" s="56"/>
      <c r="C24" s="1122"/>
      <c r="D24" s="1122"/>
      <c r="E24" s="86" t="s">
        <v>616</v>
      </c>
      <c r="F24" s="86">
        <f>SUM('ENERGÍA EQUIPOS'!$H$25:$H$34)</f>
        <v>2866.4900000000007</v>
      </c>
      <c r="G24" s="86">
        <v>20</v>
      </c>
      <c r="H24" s="118">
        <f t="shared" si="0"/>
        <v>57329.800000000017</v>
      </c>
      <c r="I24" s="129">
        <f>H24*796.96/1000</f>
        <v>45689.557408000015</v>
      </c>
      <c r="J24" s="120"/>
      <c r="K24" s="120"/>
    </row>
    <row r="25" spans="1:11" ht="18.75">
      <c r="A25" s="56"/>
      <c r="B25" s="56"/>
      <c r="C25" s="1122"/>
      <c r="D25" s="1122" t="s">
        <v>611</v>
      </c>
      <c r="E25" s="86" t="s">
        <v>54</v>
      </c>
      <c r="F25" s="118">
        <f>ENERGÍA!K20</f>
        <v>65.78</v>
      </c>
      <c r="G25" s="86">
        <v>5</v>
      </c>
      <c r="H25" s="118">
        <f t="shared" si="0"/>
        <v>328.9</v>
      </c>
      <c r="I25" s="129">
        <f t="shared" si="1"/>
        <v>262.12014399999998</v>
      </c>
      <c r="J25" s="120"/>
      <c r="K25" s="120"/>
    </row>
    <row r="26" spans="1:11" ht="18.75">
      <c r="A26" s="56"/>
      <c r="B26" s="56"/>
      <c r="C26" s="1122"/>
      <c r="D26" s="1122"/>
      <c r="E26" s="86" t="s">
        <v>615</v>
      </c>
      <c r="F26" s="86">
        <f>SUM('ENERGÍA EQUIPOS'!$H$25:$H$34)</f>
        <v>2866.4900000000007</v>
      </c>
      <c r="G26" s="86">
        <v>10</v>
      </c>
      <c r="H26" s="118">
        <f t="shared" si="0"/>
        <v>28664.900000000009</v>
      </c>
      <c r="I26" s="129">
        <f t="shared" si="1"/>
        <v>22844.778704000008</v>
      </c>
      <c r="J26" s="120"/>
      <c r="K26" s="120"/>
    </row>
    <row r="27" spans="1:11" ht="18.75">
      <c r="A27" s="56"/>
      <c r="B27" s="56"/>
      <c r="C27" s="1122"/>
      <c r="D27" s="1122" t="s">
        <v>612</v>
      </c>
      <c r="E27" s="86" t="s">
        <v>54</v>
      </c>
      <c r="F27" s="118">
        <f>ENERGÍA!K20</f>
        <v>65.78</v>
      </c>
      <c r="G27" s="86">
        <v>10</v>
      </c>
      <c r="H27" s="118">
        <f t="shared" si="0"/>
        <v>657.8</v>
      </c>
      <c r="I27" s="129">
        <f t="shared" si="1"/>
        <v>524.24028799999996</v>
      </c>
      <c r="J27" s="120"/>
      <c r="K27" s="120"/>
    </row>
    <row r="28" spans="1:11" ht="18.75">
      <c r="A28" s="56"/>
      <c r="B28" s="56"/>
      <c r="C28" s="1122"/>
      <c r="D28" s="1122"/>
      <c r="E28" s="86" t="s">
        <v>615</v>
      </c>
      <c r="F28" s="86">
        <f>SUM('ENERGÍA EQUIPOS'!$H$25:$H$34)</f>
        <v>2866.4900000000007</v>
      </c>
      <c r="G28" s="86">
        <v>5</v>
      </c>
      <c r="H28" s="118">
        <f t="shared" si="0"/>
        <v>14332.450000000004</v>
      </c>
      <c r="I28" s="129">
        <f t="shared" si="1"/>
        <v>11422.389352000004</v>
      </c>
      <c r="J28" s="120"/>
      <c r="K28" s="120"/>
    </row>
    <row r="29" spans="1:11" ht="18.75">
      <c r="A29" s="56"/>
      <c r="B29" s="56"/>
      <c r="C29" s="120"/>
      <c r="D29" s="120"/>
      <c r="E29" s="120"/>
      <c r="F29" s="120"/>
      <c r="G29" s="120"/>
      <c r="H29" s="556">
        <f>SUM(H19:H28)</f>
        <v>159959.25000000006</v>
      </c>
      <c r="I29" s="120">
        <f t="shared" si="1"/>
        <v>127481.12388000006</v>
      </c>
      <c r="J29" s="120"/>
      <c r="K29" s="120"/>
    </row>
    <row r="30" spans="1:11" ht="18.75">
      <c r="A30" s="56"/>
      <c r="B30" s="56"/>
      <c r="C30" s="109" t="s">
        <v>396</v>
      </c>
      <c r="D30" s="109" t="s">
        <v>402</v>
      </c>
      <c r="E30" s="109" t="s">
        <v>398</v>
      </c>
      <c r="F30" s="109" t="s">
        <v>403</v>
      </c>
      <c r="G30" s="109" t="s">
        <v>404</v>
      </c>
      <c r="H30" s="120"/>
      <c r="I30" s="120"/>
      <c r="J30" s="120"/>
      <c r="K30" s="120"/>
    </row>
    <row r="31" spans="1:11" ht="18.75">
      <c r="A31" s="56"/>
      <c r="B31" s="56"/>
      <c r="C31" s="114" t="s">
        <v>608</v>
      </c>
      <c r="D31" s="114" t="s">
        <v>370</v>
      </c>
      <c r="E31" s="114">
        <v>20</v>
      </c>
      <c r="F31" s="129">
        <v>7317</v>
      </c>
      <c r="G31" s="130">
        <f>F31*E31</f>
        <v>146340</v>
      </c>
      <c r="H31" s="120"/>
      <c r="I31" s="120"/>
      <c r="J31" s="120"/>
      <c r="K31" s="120"/>
    </row>
    <row r="32" spans="1:11" ht="18.75">
      <c r="A32" s="56"/>
      <c r="B32" s="56"/>
      <c r="C32" s="114" t="s">
        <v>609</v>
      </c>
      <c r="D32" s="114" t="s">
        <v>370</v>
      </c>
      <c r="E32" s="114">
        <v>15</v>
      </c>
      <c r="F32" s="129">
        <v>7317</v>
      </c>
      <c r="G32" s="130">
        <f>F32*E32</f>
        <v>109755</v>
      </c>
      <c r="H32" s="120"/>
      <c r="I32" s="120"/>
      <c r="J32" s="120"/>
      <c r="K32" s="120"/>
    </row>
    <row r="33" spans="1:15" ht="18.75">
      <c r="A33" s="56"/>
      <c r="B33" s="56"/>
      <c r="C33" s="114" t="s">
        <v>610</v>
      </c>
      <c r="D33" s="114" t="s">
        <v>370</v>
      </c>
      <c r="E33" s="114">
        <v>25</v>
      </c>
      <c r="F33" s="129">
        <v>7317</v>
      </c>
      <c r="G33" s="130">
        <f>F33*E33</f>
        <v>182925</v>
      </c>
      <c r="H33" s="120"/>
      <c r="I33" s="120"/>
      <c r="J33" s="120"/>
      <c r="K33" s="120"/>
    </row>
    <row r="34" spans="1:15" ht="18.75">
      <c r="A34" s="56"/>
      <c r="B34" s="56"/>
      <c r="C34" s="86" t="s">
        <v>611</v>
      </c>
      <c r="D34" s="86" t="s">
        <v>370</v>
      </c>
      <c r="E34" s="86">
        <v>15</v>
      </c>
      <c r="F34" s="129">
        <v>7317</v>
      </c>
      <c r="G34" s="130">
        <f>F34*E34</f>
        <v>109755</v>
      </c>
      <c r="H34" s="120"/>
      <c r="I34" s="120"/>
      <c r="J34" s="120"/>
      <c r="K34" s="120"/>
    </row>
    <row r="35" spans="1:15" ht="18.75">
      <c r="A35" s="56"/>
      <c r="B35" s="56"/>
      <c r="C35" s="86" t="s">
        <v>612</v>
      </c>
      <c r="D35" s="86" t="s">
        <v>370</v>
      </c>
      <c r="E35" s="86">
        <v>15</v>
      </c>
      <c r="F35" s="129">
        <v>7317</v>
      </c>
      <c r="G35" s="130">
        <f>F35*E35</f>
        <v>109755</v>
      </c>
      <c r="H35" s="120"/>
      <c r="I35" s="120"/>
      <c r="J35" s="120"/>
      <c r="K35" s="120"/>
    </row>
    <row r="36" spans="1:15" ht="19.5" thickBot="1">
      <c r="A36" s="56"/>
      <c r="B36" s="56"/>
      <c r="C36" s="120"/>
      <c r="D36" s="120"/>
      <c r="E36" s="120"/>
      <c r="F36" s="120"/>
      <c r="G36" s="120"/>
      <c r="H36" s="120"/>
      <c r="I36" s="120"/>
      <c r="J36" s="120"/>
      <c r="K36" s="120"/>
    </row>
    <row r="37" spans="1:15" ht="19.5" thickBot="1">
      <c r="A37" s="56"/>
      <c r="B37" s="56"/>
      <c r="C37" s="1116" t="s">
        <v>613</v>
      </c>
      <c r="D37" s="1117"/>
      <c r="E37" s="1118"/>
      <c r="F37" s="1119">
        <f>SUM(I19:I28)+SUM(G31:G35)</f>
        <v>786011.12388000009</v>
      </c>
      <c r="G37" s="1120"/>
      <c r="H37" s="1120"/>
      <c r="I37" s="1121"/>
      <c r="J37" s="120"/>
      <c r="K37" s="120"/>
    </row>
    <row r="38" spans="1:15" ht="19.5" thickBot="1">
      <c r="A38" s="56"/>
      <c r="B38" s="56"/>
      <c r="C38" s="56"/>
      <c r="D38" s="56"/>
      <c r="E38" s="56"/>
      <c r="F38" s="56"/>
      <c r="G38" s="56"/>
      <c r="H38" s="56"/>
      <c r="I38" s="56"/>
      <c r="J38" s="56"/>
    </row>
    <row r="39" spans="1:15" ht="19.5" thickBot="1">
      <c r="A39" s="56"/>
      <c r="B39" s="1083" t="s">
        <v>583</v>
      </c>
      <c r="C39" s="1084"/>
      <c r="D39" s="1084"/>
      <c r="E39" s="1084"/>
      <c r="F39" s="1084"/>
      <c r="G39" s="1084"/>
      <c r="H39" s="1084"/>
      <c r="I39" s="1084"/>
      <c r="J39" s="1084"/>
      <c r="K39" s="1084"/>
      <c r="L39" s="1084"/>
      <c r="M39" s="1084"/>
      <c r="N39" s="1084"/>
      <c r="O39" s="1085"/>
    </row>
    <row r="40" spans="1:15" ht="18.75">
      <c r="A40" s="56"/>
      <c r="B40" s="56"/>
      <c r="C40" s="120"/>
      <c r="D40" s="120"/>
      <c r="E40" s="120"/>
      <c r="F40" s="120"/>
      <c r="G40" s="120"/>
      <c r="H40" s="120"/>
      <c r="I40" s="120"/>
      <c r="J40" s="120"/>
      <c r="K40" s="120"/>
    </row>
    <row r="41" spans="1:15" ht="18.75">
      <c r="A41" s="56"/>
      <c r="B41" s="56"/>
      <c r="C41" s="56"/>
      <c r="D41" s="56"/>
      <c r="E41" s="56"/>
      <c r="F41" s="56"/>
      <c r="G41" s="56"/>
      <c r="H41" s="1086" t="s">
        <v>376</v>
      </c>
      <c r="I41" s="1087"/>
      <c r="J41" s="56"/>
    </row>
    <row r="42" spans="1:15" ht="18.75">
      <c r="A42" s="56"/>
      <c r="C42" s="56"/>
      <c r="D42" s="56"/>
      <c r="E42" s="56"/>
      <c r="F42" s="56"/>
      <c r="G42" s="56"/>
      <c r="H42" s="57" t="s">
        <v>377</v>
      </c>
      <c r="I42" s="58">
        <v>29</v>
      </c>
      <c r="J42" s="56"/>
    </row>
    <row r="43" spans="1:15" ht="18.75">
      <c r="A43" s="56"/>
      <c r="B43" s="56"/>
      <c r="C43" s="56"/>
      <c r="D43" s="56"/>
      <c r="E43" s="56"/>
      <c r="F43" s="56"/>
      <c r="G43" s="56"/>
      <c r="H43" s="57" t="s">
        <v>378</v>
      </c>
      <c r="I43" s="59">
        <v>0.01</v>
      </c>
      <c r="J43" s="56"/>
    </row>
    <row r="44" spans="1:15" ht="18.75">
      <c r="A44" s="56"/>
      <c r="B44" s="60"/>
      <c r="C44" s="56"/>
      <c r="D44" s="56"/>
      <c r="E44" s="56"/>
      <c r="F44" s="56"/>
      <c r="G44" s="56"/>
      <c r="H44" s="61" t="s">
        <v>379</v>
      </c>
      <c r="I44" s="62">
        <f>+I42*(1-I43)</f>
        <v>28.71</v>
      </c>
      <c r="J44" s="56"/>
    </row>
    <row r="45" spans="1:15" ht="18.75">
      <c r="A45" s="56"/>
      <c r="B45" s="60"/>
      <c r="C45" s="56"/>
      <c r="D45" s="56"/>
      <c r="E45" s="56"/>
      <c r="F45" s="56"/>
      <c r="G45" s="56"/>
      <c r="H45" s="56"/>
      <c r="I45" s="56"/>
      <c r="J45" s="56"/>
    </row>
    <row r="46" spans="1:15" ht="18.75">
      <c r="A46" s="56"/>
      <c r="B46" s="56"/>
      <c r="C46" s="56"/>
      <c r="D46" s="56"/>
      <c r="E46" s="56"/>
      <c r="F46" s="56"/>
      <c r="G46" s="56"/>
      <c r="H46" s="56"/>
      <c r="I46" s="56"/>
      <c r="J46" s="56"/>
    </row>
    <row r="47" spans="1:15" ht="30">
      <c r="A47" s="56"/>
      <c r="B47" s="56"/>
      <c r="C47" s="109" t="s">
        <v>380</v>
      </c>
      <c r="D47" s="109" t="s">
        <v>381</v>
      </c>
      <c r="E47" s="109" t="s">
        <v>382</v>
      </c>
      <c r="F47" s="109" t="s">
        <v>383</v>
      </c>
      <c r="G47" s="109" t="s">
        <v>384</v>
      </c>
      <c r="H47" s="109" t="s">
        <v>385</v>
      </c>
      <c r="I47" s="56"/>
      <c r="J47" s="64"/>
    </row>
    <row r="48" spans="1:15" ht="18.75">
      <c r="A48" s="56"/>
      <c r="B48" s="56"/>
      <c r="C48" s="1088" t="s">
        <v>386</v>
      </c>
      <c r="D48" s="133" t="str">
        <f>+[2]RECURSOS!Q10</f>
        <v>Glutaraltec</v>
      </c>
      <c r="E48" s="134" t="str">
        <f>VLOOKUP(D48,[2]RECURSOS!$Q$10:$S$14,3,FALSE)</f>
        <v>mL</v>
      </c>
      <c r="F48" s="135">
        <v>50</v>
      </c>
      <c r="G48" s="134">
        <f>VLOOKUP(D48,[2]RECURSOS!$Q$10:$S$14,2,FALSE)</f>
        <v>1.4807999999999999</v>
      </c>
      <c r="H48" s="134">
        <f>+F48*G48</f>
        <v>74.039999999999992</v>
      </c>
      <c r="I48" s="56"/>
      <c r="J48" s="56"/>
    </row>
    <row r="49" spans="1:10" ht="18.75">
      <c r="A49" s="56"/>
      <c r="B49" s="56"/>
      <c r="C49" s="1104"/>
      <c r="D49" s="133" t="str">
        <f>+[2]RECURSOS!Q11</f>
        <v>Alcohol 70%</v>
      </c>
      <c r="E49" s="134" t="str">
        <f>VLOOKUP(D49,[2]RECURSOS!$Q$10:$S$14,3,FALSE)</f>
        <v>mL</v>
      </c>
      <c r="F49" s="135">
        <v>100</v>
      </c>
      <c r="G49" s="134">
        <f>VLOOKUP(D49,[2]RECURSOS!$Q$10:$S$14,2,FALSE)</f>
        <v>2.2994652406417111</v>
      </c>
      <c r="H49" s="134">
        <f>+F49*G49</f>
        <v>229.94652406417111</v>
      </c>
      <c r="I49" s="56"/>
      <c r="J49" s="56"/>
    </row>
    <row r="50" spans="1:10" ht="18.75">
      <c r="A50" s="56"/>
      <c r="B50" s="56"/>
      <c r="C50" s="1104"/>
      <c r="D50" s="133" t="str">
        <f>+[2]RECURSOS!Q13</f>
        <v>Hipoclorito de sodio 13%</v>
      </c>
      <c r="E50" s="134" t="str">
        <f>VLOOKUP(D50,[2]RECURSOS!$Q$10:$S$14,3,FALSE)</f>
        <v>mL</v>
      </c>
      <c r="F50" s="135">
        <v>50</v>
      </c>
      <c r="G50" s="134">
        <f>VLOOKUP(D50,[2]RECURSOS!$Q$10:$S$14,2,FALSE)</f>
        <v>10.1745</v>
      </c>
      <c r="H50" s="134">
        <f>+F50*G50</f>
        <v>508.72500000000002</v>
      </c>
      <c r="I50" s="56"/>
      <c r="J50" s="56"/>
    </row>
    <row r="51" spans="1:10" ht="19.5" thickBot="1">
      <c r="A51" s="56"/>
      <c r="B51" s="56"/>
      <c r="C51" s="1143"/>
      <c r="D51" s="133" t="str">
        <f>+[2]RECURSOS!Q12</f>
        <v>Benzaltec 5G Solución 2%</v>
      </c>
      <c r="E51" s="134" t="str">
        <f>VLOOKUP(D51,[2]RECURSOS!$Q$10:$S$14,3,FALSE)</f>
        <v>mL</v>
      </c>
      <c r="F51" s="135">
        <v>50</v>
      </c>
      <c r="G51" s="134">
        <f>VLOOKUP(D51,[2]RECURSOS!$Q$10:$S$14,2,FALSE)</f>
        <v>14.007608999999999</v>
      </c>
      <c r="H51" s="136">
        <f>+F51*G51</f>
        <v>700.38044999999988</v>
      </c>
      <c r="I51" s="56"/>
      <c r="J51" s="56"/>
    </row>
    <row r="52" spans="1:10" ht="19.5" thickBot="1">
      <c r="A52" s="56"/>
      <c r="B52" s="56"/>
      <c r="C52" s="137"/>
      <c r="D52" s="137"/>
      <c r="E52" s="137"/>
      <c r="F52" s="138"/>
      <c r="G52" s="137"/>
      <c r="H52" s="139">
        <f>SUM(H48:H51)</f>
        <v>1513.0919740641712</v>
      </c>
      <c r="I52" s="56"/>
      <c r="J52" s="56"/>
    </row>
    <row r="53" spans="1:10" ht="18.75">
      <c r="A53" s="56"/>
      <c r="B53" s="56"/>
      <c r="C53" s="56"/>
      <c r="D53" s="56"/>
      <c r="E53" s="56"/>
      <c r="F53" s="66"/>
      <c r="G53" s="56"/>
      <c r="H53" s="56"/>
      <c r="I53" s="56"/>
      <c r="J53" s="56"/>
    </row>
    <row r="54" spans="1:10" ht="21">
      <c r="A54" s="56"/>
      <c r="C54" s="131" t="s">
        <v>506</v>
      </c>
      <c r="D54" s="1082" t="s">
        <v>507</v>
      </c>
      <c r="E54" s="1082"/>
      <c r="F54" s="1082"/>
      <c r="G54" s="1082"/>
      <c r="H54" s="1082"/>
      <c r="I54" s="1082"/>
    </row>
    <row r="55" spans="1:10" ht="18.75">
      <c r="A55" s="56"/>
    </row>
    <row r="56" spans="1:10" ht="18.75">
      <c r="A56" s="56"/>
      <c r="B56" s="56"/>
      <c r="C56" s="56"/>
      <c r="D56" s="56"/>
      <c r="E56" s="56"/>
      <c r="F56" s="66"/>
      <c r="G56" s="56"/>
      <c r="H56" s="56"/>
      <c r="I56" s="56"/>
      <c r="J56" s="56"/>
    </row>
    <row r="57" spans="1:10" ht="18.75">
      <c r="A57" s="56"/>
      <c r="B57" s="91" t="s">
        <v>387</v>
      </c>
      <c r="C57" s="91" t="s">
        <v>388</v>
      </c>
      <c r="D57" s="91" t="s">
        <v>389</v>
      </c>
      <c r="E57" s="91" t="s">
        <v>382</v>
      </c>
      <c r="F57" s="91" t="s">
        <v>390</v>
      </c>
      <c r="G57" s="91" t="s">
        <v>391</v>
      </c>
      <c r="H57" s="91" t="s">
        <v>392</v>
      </c>
      <c r="I57" s="56"/>
      <c r="J57" s="56"/>
    </row>
    <row r="58" spans="1:10" ht="18.75">
      <c r="A58" s="56"/>
      <c r="B58" s="103" t="s">
        <v>394</v>
      </c>
      <c r="C58" s="140">
        <v>2.9000000000000001E-2</v>
      </c>
      <c r="D58" s="141">
        <f t="shared" ref="D58:D64" si="2">+$I$42*C58</f>
        <v>0.84100000000000008</v>
      </c>
      <c r="E58" s="142" t="str">
        <f>VLOOKUP(B58,[2]RECURSOS!$D$9:$J$96,7,FALSE)</f>
        <v>Litro</v>
      </c>
      <c r="F58" s="167">
        <f>VLOOKUP(B58,[2]RECURSOS!$D$9:$J$96,6,FALSE)</f>
        <v>14681.0373</v>
      </c>
      <c r="G58" s="144">
        <f t="shared" ref="G58:G64" si="3">IF(D58=0,0,F58*D58)</f>
        <v>12346.7523693</v>
      </c>
      <c r="H58" s="145">
        <f t="shared" ref="H58:H64" si="4">G58/$G$65</f>
        <v>7.2640464259237966E-2</v>
      </c>
      <c r="I58" s="56"/>
      <c r="J58" s="56"/>
    </row>
    <row r="59" spans="1:10" ht="18.75">
      <c r="A59" s="56"/>
      <c r="B59" s="103" t="s">
        <v>393</v>
      </c>
      <c r="C59" s="140">
        <v>0.115</v>
      </c>
      <c r="D59" s="141">
        <f t="shared" si="2"/>
        <v>3.335</v>
      </c>
      <c r="E59" s="142" t="str">
        <f>VLOOKUP(B59,[2]RECURSOS!$D$9:$J$96,7,FALSE)</f>
        <v>Litro</v>
      </c>
      <c r="F59" s="167">
        <f>VLOOKUP(B59,[2]RECURSOS!$D$9:$J$96,6,FALSE)</f>
        <v>24545.011680000003</v>
      </c>
      <c r="G59" s="144">
        <f t="shared" si="3"/>
        <v>81857.613952800006</v>
      </c>
      <c r="H59" s="145">
        <f t="shared" si="4"/>
        <v>0.48159831045692109</v>
      </c>
      <c r="I59" s="56"/>
      <c r="J59" s="56"/>
    </row>
    <row r="60" spans="1:10" ht="18.75">
      <c r="A60" s="56"/>
      <c r="B60" s="103" t="s">
        <v>447</v>
      </c>
      <c r="C60" s="140">
        <v>5.0000000000000001E-3</v>
      </c>
      <c r="D60" s="141">
        <f t="shared" si="2"/>
        <v>0.14499999999999999</v>
      </c>
      <c r="E60" s="142" t="str">
        <f>VLOOKUP(B60,[2]RECURSOS!$D$9:$J$96,7,FALSE)</f>
        <v>Litro</v>
      </c>
      <c r="F60" s="167">
        <f>VLOOKUP(B60,[2]RECURSOS!$D$9:$J$96,6,FALSE)</f>
        <v>14007.608999999999</v>
      </c>
      <c r="G60" s="144">
        <f t="shared" si="3"/>
        <v>2031.1033049999996</v>
      </c>
      <c r="H60" s="145">
        <f t="shared" si="4"/>
        <v>1.1949724317831879E-2</v>
      </c>
      <c r="I60" s="56"/>
      <c r="J60" s="56"/>
    </row>
    <row r="61" spans="1:10" ht="18.75">
      <c r="A61" s="56"/>
      <c r="B61" s="103" t="s">
        <v>448</v>
      </c>
      <c r="C61" s="140">
        <v>2.0000000000000002E-5</v>
      </c>
      <c r="D61" s="141">
        <f t="shared" si="2"/>
        <v>5.8E-4</v>
      </c>
      <c r="E61" s="142" t="s">
        <v>439</v>
      </c>
      <c r="F61" s="167">
        <f>VLOOKUP(B61,[2]RECURSOS!$D$9:$J$96,6,FALSE)</f>
        <v>82000.52</v>
      </c>
      <c r="G61" s="144">
        <f t="shared" si="3"/>
        <v>47.560301600000003</v>
      </c>
      <c r="H61" s="145">
        <f t="shared" si="4"/>
        <v>2.7981466584878532E-4</v>
      </c>
      <c r="I61" s="56"/>
      <c r="J61" s="56"/>
    </row>
    <row r="62" spans="1:10" ht="18.75">
      <c r="A62" s="56"/>
      <c r="B62" s="103" t="s">
        <v>446</v>
      </c>
      <c r="C62" s="140">
        <v>0.61</v>
      </c>
      <c r="D62" s="141">
        <f t="shared" si="2"/>
        <v>17.690000000000001</v>
      </c>
      <c r="E62" s="142" t="str">
        <f>VLOOKUP(B62,[2]RECURSOS!$D$9:$J$96,7,FALSE)</f>
        <v>Litro</v>
      </c>
      <c r="F62" s="167">
        <f>VLOOKUP(B62,[2]RECURSOS!$D$9:$J$96,6,FALSE)</f>
        <v>4165.5</v>
      </c>
      <c r="G62" s="144">
        <f t="shared" si="3"/>
        <v>73687.695000000007</v>
      </c>
      <c r="H62" s="145">
        <f t="shared" si="4"/>
        <v>0.43353168630016026</v>
      </c>
      <c r="I62" s="56"/>
      <c r="J62" s="56"/>
    </row>
    <row r="63" spans="1:10" ht="18.75">
      <c r="A63" s="56"/>
      <c r="B63" s="103" t="s">
        <v>602</v>
      </c>
      <c r="C63" s="140">
        <v>5.0000000000000001E-4</v>
      </c>
      <c r="D63" s="141">
        <f t="shared" si="2"/>
        <v>1.4500000000000001E-2</v>
      </c>
      <c r="E63" s="142" t="s">
        <v>438</v>
      </c>
      <c r="F63" s="167">
        <v>14098.320000000002</v>
      </c>
      <c r="G63" s="144">
        <f t="shared" si="3"/>
        <v>204.42564000000004</v>
      </c>
      <c r="H63" s="145">
        <f t="shared" si="4"/>
        <v>1.2027108790984642E-3</v>
      </c>
      <c r="I63" s="56"/>
      <c r="J63" s="56"/>
    </row>
    <row r="64" spans="1:10" ht="18.75">
      <c r="A64" s="56"/>
      <c r="B64" s="103" t="s">
        <v>428</v>
      </c>
      <c r="C64" s="140">
        <v>0.24049999999999999</v>
      </c>
      <c r="D64" s="141">
        <f t="shared" si="2"/>
        <v>6.9744999999999999</v>
      </c>
      <c r="E64" s="142" t="s">
        <v>438</v>
      </c>
      <c r="F64" s="167">
        <v>14</v>
      </c>
      <c r="G64" s="144">
        <f t="shared" si="3"/>
        <v>97.643000000000001</v>
      </c>
      <c r="H64" s="145">
        <f t="shared" si="4"/>
        <v>5.7446951550603595E-4</v>
      </c>
      <c r="I64" s="56"/>
      <c r="J64" s="56"/>
    </row>
    <row r="65" spans="1:10" ht="19.5" thickBot="1">
      <c r="A65" s="56"/>
      <c r="B65" s="137"/>
      <c r="C65" s="146">
        <f>SUM(C58:C64)</f>
        <v>1.0000199999999999</v>
      </c>
      <c r="D65" s="147"/>
      <c r="E65" s="137"/>
      <c r="F65" s="137"/>
      <c r="G65" s="148">
        <f>SUM(G58:G62)</f>
        <v>169970.72492870002</v>
      </c>
      <c r="H65" s="149">
        <f>SUM(H58:H62)</f>
        <v>1</v>
      </c>
      <c r="I65" s="56"/>
      <c r="J65" s="56"/>
    </row>
    <row r="66" spans="1:10" ht="18.75">
      <c r="A66" s="56"/>
      <c r="B66" s="60" t="s">
        <v>395</v>
      </c>
      <c r="C66" s="56"/>
      <c r="D66" s="56"/>
      <c r="E66" s="56"/>
      <c r="F66" s="56"/>
      <c r="G66" s="56"/>
      <c r="H66" s="56"/>
      <c r="I66" s="56"/>
      <c r="J66" s="56"/>
    </row>
    <row r="67" spans="1:10" ht="18.75">
      <c r="A67" s="56"/>
      <c r="B67" s="56"/>
      <c r="C67" s="56"/>
      <c r="D67" s="56"/>
      <c r="E67" s="56"/>
      <c r="F67" s="56"/>
      <c r="G67" s="56"/>
      <c r="H67" s="56"/>
      <c r="I67" s="56"/>
      <c r="J67" s="56"/>
    </row>
    <row r="68" spans="1:10" ht="18.75">
      <c r="A68" s="56"/>
      <c r="B68" s="91" t="s">
        <v>380</v>
      </c>
      <c r="C68" s="91" t="s">
        <v>397</v>
      </c>
      <c r="D68" s="91" t="s">
        <v>603</v>
      </c>
      <c r="E68" s="91" t="s">
        <v>398</v>
      </c>
      <c r="F68" s="91" t="s">
        <v>604</v>
      </c>
      <c r="G68" s="91" t="s">
        <v>399</v>
      </c>
      <c r="I68" s="56"/>
      <c r="J68" s="56"/>
    </row>
    <row r="69" spans="1:10" ht="18.75">
      <c r="A69" s="56"/>
      <c r="B69" s="111" t="s">
        <v>400</v>
      </c>
      <c r="C69" s="144" t="s">
        <v>600</v>
      </c>
      <c r="D69" s="152">
        <f>ENERGÍA!K35</f>
        <v>63.25</v>
      </c>
      <c r="E69" s="153">
        <f>40/60</f>
        <v>0.66666666666666663</v>
      </c>
      <c r="F69" s="557">
        <f>+D69*E69</f>
        <v>42.166666666666664</v>
      </c>
      <c r="G69" s="154">
        <f>F69*796.96/1000</f>
        <v>33.60514666666667</v>
      </c>
      <c r="I69" s="56"/>
      <c r="J69" s="56"/>
    </row>
    <row r="70" spans="1:10" ht="19.5" thickBot="1">
      <c r="A70" s="56"/>
      <c r="B70" s="155"/>
      <c r="C70" s="137"/>
      <c r="D70" s="137"/>
      <c r="E70" s="156">
        <f>SUM(E69:E69)</f>
        <v>0.66666666666666663</v>
      </c>
      <c r="F70" s="137"/>
      <c r="G70" s="157">
        <f>SUM(G69:G69)</f>
        <v>33.60514666666667</v>
      </c>
      <c r="I70" s="56"/>
      <c r="J70" s="56"/>
    </row>
    <row r="71" spans="1:10" ht="18.75">
      <c r="A71" s="56"/>
      <c r="B71" s="155"/>
      <c r="C71" s="137"/>
      <c r="D71" s="137"/>
      <c r="E71" s="158"/>
      <c r="F71" s="137"/>
      <c r="G71" s="159"/>
      <c r="I71" s="56"/>
      <c r="J71" s="56"/>
    </row>
    <row r="72" spans="1:10" ht="18.75">
      <c r="A72" s="56"/>
      <c r="B72" s="160" t="s">
        <v>380</v>
      </c>
      <c r="C72" s="160" t="s">
        <v>506</v>
      </c>
      <c r="D72" s="160" t="s">
        <v>619</v>
      </c>
      <c r="E72" s="160" t="s">
        <v>398</v>
      </c>
      <c r="F72" s="160" t="s">
        <v>620</v>
      </c>
      <c r="G72" s="160" t="s">
        <v>399</v>
      </c>
      <c r="I72" s="56"/>
      <c r="J72" s="56"/>
    </row>
    <row r="73" spans="1:10" ht="18.75">
      <c r="A73" s="56"/>
      <c r="B73" s="161" t="s">
        <v>428</v>
      </c>
      <c r="C73" s="162" t="s">
        <v>618</v>
      </c>
      <c r="D73" s="163">
        <f>ENERGÍA!K39</f>
        <v>1340.9</v>
      </c>
      <c r="E73" s="164">
        <f>40/60</f>
        <v>0.66666666666666663</v>
      </c>
      <c r="F73" s="165">
        <f>+D73*E73</f>
        <v>893.93333333333339</v>
      </c>
      <c r="G73" s="165">
        <f>F73*796.96/1000</f>
        <v>712.42910933333349</v>
      </c>
      <c r="I73" s="56"/>
      <c r="J73" s="56"/>
    </row>
    <row r="74" spans="1:10" ht="18.75">
      <c r="A74" s="56"/>
      <c r="B74" s="166" t="s">
        <v>401</v>
      </c>
      <c r="C74" s="137"/>
      <c r="D74" s="137"/>
      <c r="E74" s="137"/>
      <c r="F74" s="137"/>
      <c r="G74" s="137"/>
      <c r="H74" s="56"/>
      <c r="I74" s="56"/>
      <c r="J74" s="56"/>
    </row>
    <row r="75" spans="1:10" ht="18.75">
      <c r="A75" s="56"/>
      <c r="B75" s="137"/>
      <c r="C75" s="137"/>
      <c r="D75" s="137"/>
      <c r="E75" s="137"/>
      <c r="F75" s="137"/>
      <c r="G75" s="137"/>
      <c r="H75" s="56"/>
      <c r="I75" s="56"/>
      <c r="J75" s="56"/>
    </row>
    <row r="76" spans="1:10" ht="18.75">
      <c r="A76" s="56"/>
      <c r="B76" s="91" t="s">
        <v>396</v>
      </c>
      <c r="C76" s="91" t="s">
        <v>402</v>
      </c>
      <c r="D76" s="91" t="s">
        <v>398</v>
      </c>
      <c r="E76" s="91" t="s">
        <v>403</v>
      </c>
      <c r="F76" s="91" t="s">
        <v>404</v>
      </c>
      <c r="G76" s="137"/>
      <c r="H76" s="56"/>
      <c r="I76" s="56"/>
      <c r="J76" s="56"/>
    </row>
    <row r="77" spans="1:10" ht="18.75">
      <c r="A77" s="56"/>
      <c r="B77" s="1095" t="s">
        <v>617</v>
      </c>
      <c r="C77" s="144" t="s">
        <v>405</v>
      </c>
      <c r="D77" s="153">
        <v>0.67</v>
      </c>
      <c r="E77" s="167">
        <v>4878.05</v>
      </c>
      <c r="F77" s="154">
        <f>+D77*E77</f>
        <v>3268.2935000000002</v>
      </c>
      <c r="G77" s="137"/>
      <c r="H77" s="56"/>
      <c r="I77" s="56"/>
      <c r="J77" s="56"/>
    </row>
    <row r="78" spans="1:10" ht="18.75">
      <c r="A78" s="56"/>
      <c r="B78" s="1096"/>
      <c r="C78" s="144" t="s">
        <v>406</v>
      </c>
      <c r="D78" s="153">
        <f>15/60</f>
        <v>0.25</v>
      </c>
      <c r="E78" s="129">
        <v>7317</v>
      </c>
      <c r="F78" s="154">
        <f>+D78*E78</f>
        <v>1829.25</v>
      </c>
      <c r="G78" s="137"/>
      <c r="H78" s="56"/>
      <c r="I78" s="56"/>
      <c r="J78" s="56"/>
    </row>
    <row r="79" spans="1:10" ht="18.75">
      <c r="A79" s="56"/>
      <c r="B79" s="168" t="s">
        <v>407</v>
      </c>
      <c r="C79" s="169"/>
      <c r="D79" s="170"/>
      <c r="E79" s="171"/>
      <c r="F79" s="170">
        <f>SUM(F77:F78)</f>
        <v>5097.5434999999998</v>
      </c>
      <c r="G79" s="137"/>
      <c r="H79" s="56"/>
      <c r="I79" s="56"/>
      <c r="J79" s="56"/>
    </row>
    <row r="80" spans="1:10" ht="18.75">
      <c r="A80" s="56"/>
      <c r="B80" s="132"/>
      <c r="C80" s="132"/>
      <c r="D80" s="56"/>
      <c r="E80" s="68"/>
      <c r="F80" s="56"/>
      <c r="G80" s="56"/>
      <c r="H80" s="56"/>
      <c r="I80" s="56"/>
      <c r="J80" s="56"/>
    </row>
    <row r="81" spans="1:10" ht="18.75">
      <c r="A81" s="56"/>
      <c r="B81" s="132"/>
      <c r="C81" s="132"/>
      <c r="D81" s="56"/>
      <c r="E81" s="68"/>
      <c r="F81" s="56"/>
      <c r="G81" s="56"/>
      <c r="H81" s="56"/>
      <c r="I81" s="56"/>
      <c r="J81" s="56"/>
    </row>
    <row r="82" spans="1:10" ht="21">
      <c r="A82" s="56"/>
      <c r="B82" s="132"/>
      <c r="C82" s="131" t="s">
        <v>506</v>
      </c>
      <c r="D82" s="1082" t="s">
        <v>514</v>
      </c>
      <c r="E82" s="1082"/>
      <c r="F82" s="1082"/>
      <c r="G82" s="1082"/>
      <c r="H82" s="1082"/>
      <c r="I82" s="1082"/>
      <c r="J82" s="56"/>
    </row>
    <row r="83" spans="1:10" ht="18.75">
      <c r="A83" s="56"/>
      <c r="B83" s="132"/>
      <c r="C83" s="132"/>
      <c r="D83" s="56"/>
      <c r="E83" s="68"/>
      <c r="F83" s="56"/>
      <c r="G83" s="56"/>
      <c r="H83" s="56"/>
      <c r="I83" s="56"/>
      <c r="J83" s="56"/>
    </row>
    <row r="84" spans="1:10" ht="18.75">
      <c r="A84" s="56"/>
      <c r="B84" s="132"/>
      <c r="C84" s="132"/>
      <c r="D84" s="56"/>
      <c r="E84" s="68"/>
      <c r="F84" s="56"/>
      <c r="G84" s="56"/>
      <c r="H84" s="56"/>
      <c r="I84" s="56"/>
      <c r="J84" s="56"/>
    </row>
    <row r="85" spans="1:10" ht="18.75">
      <c r="A85" s="56"/>
      <c r="B85" s="166" t="s">
        <v>395</v>
      </c>
      <c r="C85" s="56"/>
      <c r="D85" s="56"/>
      <c r="E85" s="56"/>
      <c r="F85" s="56"/>
      <c r="G85" s="56"/>
      <c r="H85" s="56"/>
      <c r="I85" s="56"/>
      <c r="J85" s="56"/>
    </row>
    <row r="86" spans="1:10" ht="18.75">
      <c r="A86" s="56"/>
      <c r="B86" s="56"/>
      <c r="C86" s="56"/>
      <c r="D86" s="56"/>
      <c r="E86" s="56"/>
      <c r="F86" s="56"/>
      <c r="G86" s="56"/>
      <c r="H86" s="56"/>
      <c r="I86" s="56"/>
      <c r="J86" s="56"/>
    </row>
    <row r="87" spans="1:10" ht="18.75">
      <c r="A87" s="56"/>
      <c r="B87" s="91" t="s">
        <v>380</v>
      </c>
      <c r="C87" s="91" t="s">
        <v>397</v>
      </c>
      <c r="D87" s="91" t="s">
        <v>603</v>
      </c>
      <c r="E87" s="91" t="s">
        <v>398</v>
      </c>
      <c r="F87" s="91" t="s">
        <v>604</v>
      </c>
      <c r="G87" s="91" t="s">
        <v>399</v>
      </c>
      <c r="H87" s="56"/>
      <c r="I87" s="56"/>
      <c r="J87" s="56"/>
    </row>
    <row r="88" spans="1:10" ht="18.75">
      <c r="A88" s="56"/>
      <c r="B88" s="1097" t="s">
        <v>400</v>
      </c>
      <c r="C88" s="86" t="s">
        <v>593</v>
      </c>
      <c r="D88" s="152">
        <f>ENERGÍA!K39</f>
        <v>1340.9</v>
      </c>
      <c r="E88" s="153">
        <v>1</v>
      </c>
      <c r="F88" s="154">
        <f>+D88*E88</f>
        <v>1340.9</v>
      </c>
      <c r="G88" s="154">
        <f>F88*796.96/1000</f>
        <v>1068.6436640000002</v>
      </c>
      <c r="H88" s="56"/>
      <c r="I88" s="56"/>
      <c r="J88" s="56"/>
    </row>
    <row r="89" spans="1:10" ht="18.75">
      <c r="A89" s="56"/>
      <c r="B89" s="1097"/>
      <c r="C89" s="86" t="s">
        <v>598</v>
      </c>
      <c r="D89" s="152">
        <f>ENERGÍA!K40</f>
        <v>40.480000000000004</v>
      </c>
      <c r="E89" s="153">
        <v>0.5</v>
      </c>
      <c r="F89" s="154">
        <f>+D89*E89</f>
        <v>20.240000000000002</v>
      </c>
      <c r="G89" s="154">
        <f>F89*796.96/1000</f>
        <v>16.130470400000004</v>
      </c>
      <c r="H89" s="56"/>
      <c r="I89" s="56"/>
      <c r="J89" s="56"/>
    </row>
    <row r="90" spans="1:10" ht="18.75">
      <c r="A90" s="56"/>
      <c r="B90" s="1097"/>
      <c r="C90" s="86" t="s">
        <v>600</v>
      </c>
      <c r="D90" s="152">
        <f>ENERGÍA!K41</f>
        <v>63.25</v>
      </c>
      <c r="E90" s="172">
        <v>1.5</v>
      </c>
      <c r="F90" s="154">
        <f>+D90*E90</f>
        <v>94.875</v>
      </c>
      <c r="G90" s="154">
        <f>F90*796.96/1000</f>
        <v>75.611580000000004</v>
      </c>
      <c r="H90" s="56"/>
      <c r="I90" s="56"/>
      <c r="J90" s="56"/>
    </row>
    <row r="91" spans="1:10" ht="19.5" thickBot="1">
      <c r="A91" s="56"/>
      <c r="B91" s="155"/>
      <c r="C91" s="137"/>
      <c r="D91" s="137"/>
      <c r="E91" s="158"/>
      <c r="F91" s="558">
        <f>SUM(F88:F90)</f>
        <v>1456.0150000000001</v>
      </c>
      <c r="G91" s="157">
        <f>SUM(G88:G88)</f>
        <v>1068.6436640000002</v>
      </c>
      <c r="H91" s="56"/>
      <c r="I91" s="56"/>
      <c r="J91" s="56"/>
    </row>
    <row r="92" spans="1:10" ht="18.75">
      <c r="A92" s="56"/>
      <c r="B92" s="155"/>
      <c r="C92" s="137"/>
      <c r="D92" s="137"/>
      <c r="E92" s="158"/>
      <c r="F92" s="137"/>
      <c r="G92" s="159"/>
      <c r="H92" s="56"/>
      <c r="I92" s="56"/>
      <c r="J92" s="56"/>
    </row>
    <row r="93" spans="1:10" ht="18.75">
      <c r="A93" s="56"/>
      <c r="B93" s="160" t="s">
        <v>380</v>
      </c>
      <c r="C93" s="160" t="s">
        <v>506</v>
      </c>
      <c r="D93" s="160" t="s">
        <v>619</v>
      </c>
      <c r="E93" s="160" t="s">
        <v>398</v>
      </c>
      <c r="F93" s="160" t="s">
        <v>620</v>
      </c>
      <c r="G93" s="160" t="s">
        <v>399</v>
      </c>
      <c r="H93" s="56"/>
      <c r="I93" s="56"/>
      <c r="J93" s="56"/>
    </row>
    <row r="94" spans="1:10" ht="18.75">
      <c r="A94" s="56"/>
      <c r="B94" s="161" t="s">
        <v>428</v>
      </c>
      <c r="C94" s="162" t="s">
        <v>618</v>
      </c>
      <c r="D94" s="163">
        <f>ENERGÍA!K60</f>
        <v>2064.4800000000005</v>
      </c>
      <c r="E94" s="164">
        <f>40/60</f>
        <v>0.66666666666666663</v>
      </c>
      <c r="F94" s="165">
        <f>+D94*E94</f>
        <v>1376.3200000000002</v>
      </c>
      <c r="G94" s="165">
        <f>F94*796.96/1000</f>
        <v>1096.8719872000001</v>
      </c>
      <c r="H94" s="56"/>
      <c r="I94" s="56"/>
      <c r="J94" s="56"/>
    </row>
    <row r="95" spans="1:10" ht="18.75">
      <c r="A95" s="56"/>
      <c r="B95" s="155"/>
      <c r="C95" s="137"/>
      <c r="D95" s="137"/>
      <c r="E95" s="158"/>
      <c r="F95" s="137"/>
      <c r="G95" s="159"/>
      <c r="H95" s="56"/>
      <c r="I95" s="56"/>
      <c r="J95" s="56"/>
    </row>
    <row r="96" spans="1:10" ht="18.75">
      <c r="A96" s="56"/>
      <c r="B96" s="166" t="s">
        <v>401</v>
      </c>
      <c r="C96" s="137"/>
      <c r="D96" s="137"/>
      <c r="E96" s="137"/>
      <c r="F96" s="137"/>
      <c r="G96" s="137"/>
      <c r="H96" s="56"/>
      <c r="I96" s="56"/>
      <c r="J96" s="56"/>
    </row>
    <row r="97" spans="1:10" ht="18.75">
      <c r="A97" s="56"/>
      <c r="B97" s="137"/>
      <c r="C97" s="137"/>
      <c r="D97" s="137"/>
      <c r="E97" s="137"/>
      <c r="F97" s="137"/>
      <c r="G97" s="56"/>
      <c r="H97" s="56"/>
      <c r="I97" s="56"/>
      <c r="J97" s="56"/>
    </row>
    <row r="98" spans="1:10" ht="18.75">
      <c r="A98" s="56"/>
      <c r="B98" s="91" t="s">
        <v>396</v>
      </c>
      <c r="C98" s="91" t="s">
        <v>402</v>
      </c>
      <c r="D98" s="91" t="s">
        <v>398</v>
      </c>
      <c r="E98" s="91" t="s">
        <v>403</v>
      </c>
      <c r="F98" s="91" t="s">
        <v>404</v>
      </c>
      <c r="G98" s="56"/>
      <c r="H98" s="56"/>
      <c r="I98" s="56"/>
      <c r="J98" s="56"/>
    </row>
    <row r="99" spans="1:10" ht="18.75">
      <c r="A99" s="56"/>
      <c r="B99" s="1095" t="s">
        <v>514</v>
      </c>
      <c r="C99" s="144" t="s">
        <v>405</v>
      </c>
      <c r="D99" s="153">
        <v>1</v>
      </c>
      <c r="E99" s="167">
        <v>4878.05</v>
      </c>
      <c r="F99" s="154">
        <f>+D99*E99</f>
        <v>4878.05</v>
      </c>
      <c r="G99" s="56"/>
      <c r="H99" s="56"/>
      <c r="I99" s="56"/>
      <c r="J99" s="56"/>
    </row>
    <row r="100" spans="1:10" ht="18.75">
      <c r="A100" s="56"/>
      <c r="B100" s="1096"/>
      <c r="C100" s="144" t="s">
        <v>406</v>
      </c>
      <c r="D100" s="153">
        <f>15/60</f>
        <v>0.25</v>
      </c>
      <c r="E100" s="129">
        <v>7317</v>
      </c>
      <c r="F100" s="154">
        <f>+D100*E100</f>
        <v>1829.25</v>
      </c>
      <c r="G100" s="56"/>
      <c r="H100" s="56"/>
      <c r="I100" s="56"/>
      <c r="J100" s="56"/>
    </row>
    <row r="101" spans="1:10" ht="18.75">
      <c r="A101" s="56"/>
      <c r="B101" s="150"/>
      <c r="C101" s="144" t="s">
        <v>621</v>
      </c>
      <c r="D101" s="153">
        <v>0.4</v>
      </c>
      <c r="E101" s="129">
        <v>6975.61</v>
      </c>
      <c r="F101" s="154">
        <f>+D101*E101</f>
        <v>2790.2440000000001</v>
      </c>
      <c r="G101" s="56"/>
      <c r="H101" s="56"/>
      <c r="I101" s="56"/>
      <c r="J101" s="56"/>
    </row>
    <row r="102" spans="1:10" ht="18.75">
      <c r="A102" s="56"/>
      <c r="B102" s="168" t="s">
        <v>407</v>
      </c>
      <c r="C102" s="169"/>
      <c r="D102" s="170"/>
      <c r="E102" s="171"/>
      <c r="F102" s="170">
        <f>SUM(F99:F100)</f>
        <v>6707.3</v>
      </c>
      <c r="G102" s="56"/>
      <c r="H102" s="56"/>
      <c r="I102" s="56"/>
      <c r="J102" s="56"/>
    </row>
    <row r="103" spans="1:10" ht="18.75">
      <c r="A103" s="56"/>
      <c r="B103" s="132"/>
      <c r="C103" s="132"/>
      <c r="D103" s="56"/>
      <c r="E103" s="68"/>
      <c r="F103" s="56"/>
      <c r="G103" s="56"/>
      <c r="H103" s="56"/>
      <c r="I103" s="56"/>
      <c r="J103" s="56"/>
    </row>
    <row r="104" spans="1:10" ht="18.75">
      <c r="A104" s="56"/>
      <c r="B104" s="56"/>
      <c r="C104" s="56"/>
      <c r="D104" s="56"/>
      <c r="E104" s="56"/>
      <c r="F104" s="56"/>
      <c r="G104" s="68"/>
      <c r="H104" s="68"/>
      <c r="I104" s="56"/>
      <c r="J104" s="56"/>
    </row>
    <row r="105" spans="1:10" ht="21">
      <c r="A105" s="56"/>
      <c r="C105" s="131" t="s">
        <v>506</v>
      </c>
      <c r="D105" s="1082" t="s">
        <v>586</v>
      </c>
      <c r="E105" s="1082"/>
      <c r="F105" s="1082"/>
      <c r="G105" s="1082"/>
      <c r="H105" s="1082"/>
      <c r="I105" s="1082"/>
    </row>
    <row r="106" spans="1:10" ht="18.75">
      <c r="A106" s="56"/>
    </row>
    <row r="107" spans="1:10" ht="18.75">
      <c r="A107" s="56"/>
    </row>
    <row r="108" spans="1:10" ht="18.75">
      <c r="A108" s="56"/>
      <c r="B108" s="166" t="s">
        <v>395</v>
      </c>
      <c r="C108" s="137"/>
      <c r="D108" s="137"/>
      <c r="E108" s="137"/>
      <c r="F108" s="137"/>
      <c r="G108" s="137"/>
      <c r="H108" s="56"/>
      <c r="I108" s="56"/>
    </row>
    <row r="109" spans="1:10" ht="18.75">
      <c r="A109" s="56"/>
      <c r="B109" s="137"/>
      <c r="C109" s="137"/>
      <c r="D109" s="137"/>
      <c r="E109" s="137"/>
      <c r="F109" s="137"/>
      <c r="G109" s="137"/>
      <c r="H109" s="56"/>
      <c r="I109" s="56"/>
    </row>
    <row r="110" spans="1:10" ht="18.75">
      <c r="A110" s="56"/>
      <c r="B110" s="91" t="s">
        <v>380</v>
      </c>
      <c r="C110" s="91" t="s">
        <v>397</v>
      </c>
      <c r="D110" s="91" t="s">
        <v>603</v>
      </c>
      <c r="E110" s="91" t="s">
        <v>398</v>
      </c>
      <c r="F110" s="91" t="s">
        <v>604</v>
      </c>
      <c r="G110" s="91" t="s">
        <v>399</v>
      </c>
      <c r="H110" s="56"/>
      <c r="I110" s="56"/>
    </row>
    <row r="111" spans="1:10" ht="18.75">
      <c r="A111" s="56"/>
      <c r="B111" s="1097" t="s">
        <v>400</v>
      </c>
      <c r="C111" s="86" t="s">
        <v>138</v>
      </c>
      <c r="D111" s="152">
        <f>SUM(ENERGÍA!K45:K50)</f>
        <v>2743.7849999999999</v>
      </c>
      <c r="E111" s="153">
        <v>0.5</v>
      </c>
      <c r="F111" s="154">
        <f>+D111*E111</f>
        <v>1371.8924999999999</v>
      </c>
      <c r="G111" s="154">
        <f>F111*796.96/1000</f>
        <v>1093.3434468</v>
      </c>
      <c r="H111" s="56"/>
      <c r="I111" s="56"/>
    </row>
    <row r="112" spans="1:10" ht="18.75">
      <c r="A112" s="56"/>
      <c r="B112" s="1097"/>
      <c r="C112" s="86" t="s">
        <v>600</v>
      </c>
      <c r="D112" s="152">
        <f>ENERGÍA!K51</f>
        <v>189.75</v>
      </c>
      <c r="E112" s="172">
        <v>0.5</v>
      </c>
      <c r="F112" s="154">
        <f>+D112*E112</f>
        <v>94.875</v>
      </c>
      <c r="G112" s="154">
        <f>F112*796.96/1000</f>
        <v>75.611580000000004</v>
      </c>
      <c r="H112" s="56"/>
      <c r="I112" s="56"/>
    </row>
    <row r="113" spans="1:10" ht="19.5" thickBot="1">
      <c r="A113" s="56"/>
      <c r="B113" s="155"/>
      <c r="C113" s="137"/>
      <c r="D113" s="137"/>
      <c r="E113" s="158"/>
      <c r="F113" s="558">
        <f>SUM(F111:F112)</f>
        <v>1466.7674999999999</v>
      </c>
      <c r="G113" s="157">
        <f>SUM(G111:G111)</f>
        <v>1093.3434468</v>
      </c>
      <c r="H113" s="56"/>
      <c r="I113" s="56"/>
    </row>
    <row r="114" spans="1:10" ht="18.75">
      <c r="A114" s="56"/>
      <c r="B114" s="155"/>
      <c r="C114" s="137"/>
      <c r="D114" s="137"/>
      <c r="E114" s="158"/>
      <c r="F114" s="137"/>
      <c r="G114" s="159"/>
      <c r="H114" s="56"/>
      <c r="I114" s="56"/>
    </row>
    <row r="115" spans="1:10" ht="18.75">
      <c r="A115" s="56"/>
      <c r="B115" s="160" t="s">
        <v>380</v>
      </c>
      <c r="C115" s="160" t="s">
        <v>506</v>
      </c>
      <c r="D115" s="160" t="s">
        <v>619</v>
      </c>
      <c r="E115" s="160" t="s">
        <v>398</v>
      </c>
      <c r="F115" s="160" t="s">
        <v>620</v>
      </c>
      <c r="G115" s="160" t="s">
        <v>399</v>
      </c>
      <c r="H115" s="56"/>
      <c r="I115" s="56"/>
    </row>
    <row r="116" spans="1:10" ht="18.75">
      <c r="A116" s="56"/>
      <c r="B116" s="161" t="s">
        <v>428</v>
      </c>
      <c r="C116" s="162" t="s">
        <v>618</v>
      </c>
      <c r="D116" s="163">
        <f>ENERGÍA!K83</f>
        <v>0</v>
      </c>
      <c r="E116" s="164">
        <f>40/60</f>
        <v>0.66666666666666663</v>
      </c>
      <c r="F116" s="165">
        <f>+D116*E116</f>
        <v>0</v>
      </c>
      <c r="G116" s="165">
        <f>F116*796.96/1000</f>
        <v>0</v>
      </c>
      <c r="H116" s="56"/>
      <c r="I116" s="56"/>
    </row>
    <row r="117" spans="1:10" ht="18.75">
      <c r="A117" s="56"/>
      <c r="B117" s="155"/>
      <c r="C117" s="137"/>
      <c r="D117" s="137"/>
      <c r="E117" s="158"/>
      <c r="F117" s="137"/>
      <c r="G117" s="159"/>
      <c r="H117" s="56"/>
      <c r="I117" s="56"/>
    </row>
    <row r="118" spans="1:10" ht="18.75">
      <c r="A118" s="56"/>
      <c r="B118" s="166" t="s">
        <v>401</v>
      </c>
      <c r="C118" s="137"/>
      <c r="D118" s="137"/>
      <c r="E118" s="137"/>
      <c r="F118" s="137"/>
      <c r="G118" s="137"/>
      <c r="H118" s="56"/>
      <c r="I118" s="56"/>
    </row>
    <row r="119" spans="1:10" ht="18.75">
      <c r="A119" s="56"/>
      <c r="B119" s="137"/>
      <c r="C119" s="137"/>
      <c r="D119" s="137"/>
      <c r="E119" s="137"/>
      <c r="F119" s="137"/>
      <c r="G119" s="137"/>
      <c r="H119" s="56"/>
      <c r="I119" s="56"/>
    </row>
    <row r="120" spans="1:10" ht="18.75">
      <c r="A120" s="56"/>
      <c r="B120" s="91" t="s">
        <v>396</v>
      </c>
      <c r="C120" s="91" t="s">
        <v>402</v>
      </c>
      <c r="D120" s="91" t="s">
        <v>398</v>
      </c>
      <c r="E120" s="91" t="s">
        <v>403</v>
      </c>
      <c r="F120" s="91" t="s">
        <v>404</v>
      </c>
      <c r="G120" s="137"/>
      <c r="H120" s="56"/>
      <c r="I120" s="56"/>
    </row>
    <row r="121" spans="1:10" ht="18.75">
      <c r="A121" s="56"/>
      <c r="B121" s="151" t="s">
        <v>534</v>
      </c>
      <c r="C121" s="144" t="s">
        <v>621</v>
      </c>
      <c r="D121" s="153">
        <v>0.5</v>
      </c>
      <c r="E121" s="129">
        <v>6975.61</v>
      </c>
      <c r="F121" s="154">
        <f>+D121*E121</f>
        <v>3487.8049999999998</v>
      </c>
      <c r="G121" s="137"/>
      <c r="H121" s="56"/>
      <c r="I121" s="56"/>
    </row>
    <row r="122" spans="1:10" ht="18.75">
      <c r="A122" s="56"/>
      <c r="B122" s="168" t="s">
        <v>407</v>
      </c>
      <c r="C122" s="169"/>
      <c r="D122" s="170"/>
      <c r="E122" s="171"/>
      <c r="F122" s="170">
        <f>SUM(F121)</f>
        <v>3487.8049999999998</v>
      </c>
      <c r="G122" s="137"/>
      <c r="H122" s="56"/>
      <c r="I122" s="56"/>
      <c r="J122" s="56"/>
    </row>
    <row r="123" spans="1:10" ht="18.75">
      <c r="A123" s="56"/>
      <c r="C123" s="56"/>
      <c r="D123" s="56"/>
      <c r="E123" s="56"/>
      <c r="F123" s="56"/>
      <c r="G123" s="56"/>
      <c r="H123" s="56"/>
      <c r="I123" s="56"/>
      <c r="J123" s="56"/>
    </row>
    <row r="124" spans="1:10" ht="18.75">
      <c r="A124" s="56"/>
      <c r="B124" s="137"/>
      <c r="C124" s="137"/>
      <c r="D124" s="137"/>
      <c r="E124" s="56"/>
      <c r="F124" s="56"/>
      <c r="G124" s="56"/>
      <c r="H124" s="68"/>
      <c r="I124" s="68"/>
      <c r="J124" s="56"/>
    </row>
    <row r="125" spans="1:10" ht="18.75">
      <c r="A125" s="56"/>
      <c r="B125" s="56"/>
      <c r="C125" s="56"/>
      <c r="D125" s="56"/>
      <c r="E125" s="56"/>
      <c r="F125" s="56"/>
      <c r="G125" s="56"/>
      <c r="H125" s="68"/>
      <c r="I125" s="68"/>
      <c r="J125" s="56"/>
    </row>
    <row r="126" spans="1:10" ht="21">
      <c r="A126" s="56"/>
      <c r="B126" s="56"/>
      <c r="C126" s="131" t="s">
        <v>506</v>
      </c>
      <c r="D126" s="1082" t="s">
        <v>664</v>
      </c>
      <c r="E126" s="1082"/>
      <c r="F126" s="1082"/>
      <c r="G126" s="1082"/>
      <c r="H126" s="1082"/>
      <c r="I126" s="1082"/>
      <c r="J126" s="56"/>
    </row>
    <row r="127" spans="1:10" ht="18.75">
      <c r="A127" s="56"/>
      <c r="B127" s="56"/>
      <c r="C127" s="56"/>
      <c r="D127" s="56"/>
      <c r="E127" s="56"/>
      <c r="F127" s="56"/>
      <c r="G127" s="56"/>
      <c r="H127" s="68"/>
      <c r="I127" s="68"/>
      <c r="J127" s="56"/>
    </row>
    <row r="128" spans="1:10" ht="18.75">
      <c r="A128" s="56"/>
      <c r="B128" s="56"/>
      <c r="C128" s="56"/>
      <c r="D128" s="56"/>
      <c r="E128" s="56"/>
      <c r="F128" s="56"/>
      <c r="G128" s="56"/>
      <c r="H128" s="68"/>
      <c r="I128" s="68"/>
      <c r="J128" s="56"/>
    </row>
    <row r="129" spans="1:10" ht="18.75">
      <c r="A129" s="56"/>
      <c r="B129" s="185" t="s">
        <v>412</v>
      </c>
      <c r="C129" s="185" t="s">
        <v>413</v>
      </c>
      <c r="D129" s="185" t="s">
        <v>413</v>
      </c>
      <c r="E129" s="186" t="s">
        <v>414</v>
      </c>
      <c r="F129" s="56"/>
      <c r="G129" s="56"/>
      <c r="H129" s="68"/>
      <c r="I129" s="68"/>
      <c r="J129" s="56"/>
    </row>
    <row r="130" spans="1:10" ht="18.75">
      <c r="A130" s="56"/>
      <c r="B130" s="1110">
        <v>0.06</v>
      </c>
      <c r="C130" s="187" t="s">
        <v>415</v>
      </c>
      <c r="D130" s="188" t="s">
        <v>449</v>
      </c>
      <c r="E130" s="189">
        <f>VLOOKUP(D130,[2]RECURSOS!$L$10:$O$42,2,FALSE)</f>
        <v>329.80937823834194</v>
      </c>
      <c r="F130" s="56"/>
      <c r="G130" s="56"/>
      <c r="H130" s="68"/>
      <c r="I130" s="68"/>
      <c r="J130" s="56"/>
    </row>
    <row r="131" spans="1:10" ht="18.75">
      <c r="A131" s="56"/>
      <c r="B131" s="1111"/>
      <c r="C131" s="187" t="s">
        <v>417</v>
      </c>
      <c r="D131" s="190" t="s">
        <v>450</v>
      </c>
      <c r="E131" s="189">
        <f>VLOOKUP(D131,[2]RECURSOS!$L$43:$M$65,2,FALSE)</f>
        <v>692</v>
      </c>
      <c r="F131" s="56"/>
      <c r="G131" s="56"/>
      <c r="H131" s="68"/>
      <c r="I131" s="68"/>
      <c r="J131" s="56"/>
    </row>
    <row r="132" spans="1:10" ht="18.75">
      <c r="A132" s="56"/>
      <c r="B132" s="1111"/>
      <c r="C132" s="187" t="s">
        <v>418</v>
      </c>
      <c r="D132" s="190" t="s">
        <v>451</v>
      </c>
      <c r="E132" s="75">
        <f>VLOOKUP(D132,[2]RECURSOS!$L$43:$M$67,2,FALSE)</f>
        <v>0</v>
      </c>
      <c r="F132" s="56"/>
      <c r="G132" s="56"/>
      <c r="H132" s="68"/>
      <c r="I132" s="68"/>
      <c r="J132" s="56"/>
    </row>
    <row r="133" spans="1:10" ht="18.75">
      <c r="A133" s="56"/>
      <c r="B133" s="1112"/>
      <c r="C133" s="187" t="s">
        <v>419</v>
      </c>
      <c r="D133" s="190" t="s">
        <v>452</v>
      </c>
      <c r="E133" s="191">
        <f>VLOOKUP(D133,[2]RECURSOS!$L$76:$M$82,2,FALSE)</f>
        <v>141.60999999999999</v>
      </c>
      <c r="F133" s="56"/>
      <c r="G133" s="56"/>
      <c r="H133" s="68"/>
      <c r="I133" s="68"/>
      <c r="J133" s="56"/>
    </row>
    <row r="134" spans="1:10" ht="18.75">
      <c r="A134" s="56"/>
      <c r="B134" s="56"/>
      <c r="C134" s="137"/>
      <c r="D134" s="192" t="s">
        <v>421</v>
      </c>
      <c r="E134" s="193">
        <f>+SUM(E130:E133)</f>
        <v>1163.4193782383418</v>
      </c>
      <c r="F134" s="56"/>
      <c r="G134" s="56"/>
      <c r="H134" s="68"/>
      <c r="I134" s="68"/>
      <c r="J134" s="56"/>
    </row>
    <row r="135" spans="1:10" ht="18.75">
      <c r="A135" s="56"/>
      <c r="B135" s="56"/>
      <c r="C135" s="137"/>
      <c r="D135" s="194" t="s">
        <v>422</v>
      </c>
      <c r="E135" s="195">
        <f>E134/B130</f>
        <v>19390.32297063903</v>
      </c>
      <c r="F135" s="561">
        <f>F113+F91+F69+G156</f>
        <v>14753.484166666667</v>
      </c>
      <c r="G135" s="56"/>
      <c r="H135" s="68"/>
      <c r="I135" s="68"/>
      <c r="J135" s="56"/>
    </row>
    <row r="136" spans="1:10" ht="18.75">
      <c r="A136" s="56"/>
      <c r="B136" s="56"/>
      <c r="C136" s="56"/>
      <c r="D136" s="56"/>
      <c r="E136" s="56"/>
      <c r="F136" s="56"/>
      <c r="G136" s="56"/>
      <c r="H136" s="68"/>
      <c r="I136" s="68"/>
      <c r="J136" s="56"/>
    </row>
    <row r="137" spans="1:10" ht="18.75">
      <c r="A137" s="56"/>
      <c r="B137" s="56"/>
      <c r="C137" s="56"/>
      <c r="D137" s="56"/>
      <c r="E137" s="56"/>
      <c r="F137" s="56"/>
      <c r="G137" s="56"/>
      <c r="H137" s="68"/>
      <c r="I137" s="68"/>
      <c r="J137" s="56"/>
    </row>
    <row r="138" spans="1:10" ht="18.75">
      <c r="A138" s="56"/>
      <c r="B138" s="56"/>
      <c r="C138" s="56"/>
      <c r="D138" s="56"/>
      <c r="E138" s="56"/>
      <c r="F138" s="56"/>
      <c r="G138" s="56"/>
      <c r="H138" s="68"/>
      <c r="I138" s="68"/>
      <c r="J138" s="56"/>
    </row>
    <row r="139" spans="1:10" ht="18.75">
      <c r="A139" s="56"/>
      <c r="B139" s="63" t="s">
        <v>396</v>
      </c>
      <c r="C139" s="109" t="s">
        <v>402</v>
      </c>
      <c r="D139" s="109" t="s">
        <v>397</v>
      </c>
      <c r="E139" s="109" t="s">
        <v>622</v>
      </c>
      <c r="F139" s="109" t="s">
        <v>398</v>
      </c>
      <c r="G139" s="109" t="s">
        <v>623</v>
      </c>
      <c r="H139" s="109" t="s">
        <v>408</v>
      </c>
      <c r="I139" s="109" t="s">
        <v>409</v>
      </c>
      <c r="J139" s="109" t="s">
        <v>410</v>
      </c>
    </row>
    <row r="140" spans="1:10" ht="18.75">
      <c r="A140" s="56"/>
      <c r="B140" s="1109" t="s">
        <v>411</v>
      </c>
      <c r="C140" s="200" t="s">
        <v>642</v>
      </c>
      <c r="D140" s="200" t="s">
        <v>286</v>
      </c>
      <c r="E140" s="201">
        <f>ENERGÍA!K56</f>
        <v>12.65</v>
      </c>
      <c r="F140" s="135">
        <v>5.5</v>
      </c>
      <c r="G140" s="134">
        <f>+E140*F140</f>
        <v>69.575000000000003</v>
      </c>
      <c r="H140" s="134">
        <f>G140*796.96/1000</f>
        <v>55.448492000000009</v>
      </c>
      <c r="I140" s="134">
        <f>'Salario empleados'!G15</f>
        <v>4878.0487804878048</v>
      </c>
      <c r="J140" s="134">
        <f>+F140*I140</f>
        <v>26829.268292682926</v>
      </c>
    </row>
    <row r="141" spans="1:10" ht="18.75">
      <c r="A141" s="56"/>
      <c r="B141" s="1104"/>
      <c r="C141" s="200" t="s">
        <v>642</v>
      </c>
      <c r="D141" s="200" t="s">
        <v>472</v>
      </c>
      <c r="E141" s="201">
        <f>ENERGÍA!K58</f>
        <v>12.65</v>
      </c>
      <c r="F141" s="135">
        <v>5.5</v>
      </c>
      <c r="G141" s="134">
        <f>+E141*F141</f>
        <v>69.575000000000003</v>
      </c>
      <c r="H141" s="134">
        <f>G141*796.96/1000</f>
        <v>55.448492000000009</v>
      </c>
      <c r="I141" s="134">
        <f>'Salario empleados'!G15</f>
        <v>4878.0487804878048</v>
      </c>
      <c r="J141" s="134">
        <f t="shared" ref="J141:J146" si="5">+F141*I141</f>
        <v>26829.268292682926</v>
      </c>
    </row>
    <row r="142" spans="1:10" ht="18.75">
      <c r="A142" s="56"/>
      <c r="B142" s="1104"/>
      <c r="C142" s="200"/>
      <c r="D142" s="200" t="s">
        <v>596</v>
      </c>
      <c r="E142" s="201">
        <f>ENERGÍA!K55</f>
        <v>2024</v>
      </c>
      <c r="F142" s="135">
        <v>5.5</v>
      </c>
      <c r="G142" s="134">
        <f>+E142*F142</f>
        <v>11132</v>
      </c>
      <c r="H142" s="134">
        <f>G142*796.96/1000</f>
        <v>8871.7587199999998</v>
      </c>
      <c r="I142" s="134"/>
      <c r="J142" s="134">
        <f t="shared" si="5"/>
        <v>0</v>
      </c>
    </row>
    <row r="143" spans="1:10" ht="18.75">
      <c r="A143" s="56"/>
      <c r="B143" s="110"/>
      <c r="C143" s="200"/>
      <c r="D143" s="200" t="s">
        <v>597</v>
      </c>
      <c r="E143" s="201">
        <f>ENERGÍA!K57</f>
        <v>3.7949999999999999</v>
      </c>
      <c r="F143" s="135">
        <v>5.5</v>
      </c>
      <c r="G143" s="134">
        <f>F143*E143</f>
        <v>20.872499999999999</v>
      </c>
      <c r="H143" s="134">
        <f>G143*796.96/1000</f>
        <v>16.634547599999998</v>
      </c>
      <c r="I143" s="134"/>
      <c r="J143" s="134">
        <f t="shared" si="5"/>
        <v>0</v>
      </c>
    </row>
    <row r="144" spans="1:10" ht="18.75">
      <c r="A144" s="56"/>
      <c r="B144" s="110"/>
      <c r="C144" s="200"/>
      <c r="D144" s="200" t="s">
        <v>600</v>
      </c>
      <c r="E144" s="201">
        <f>ENERGÍA!K59</f>
        <v>11.385</v>
      </c>
      <c r="F144" s="135">
        <v>5.5</v>
      </c>
      <c r="G144" s="134">
        <f>F144*E144</f>
        <v>62.6175</v>
      </c>
      <c r="H144" s="134">
        <f>G144*796.96/1000</f>
        <v>49.9036428</v>
      </c>
      <c r="I144" s="134"/>
      <c r="J144" s="134">
        <f t="shared" si="5"/>
        <v>0</v>
      </c>
    </row>
    <row r="145" spans="1:10" ht="18.75">
      <c r="A145" s="56"/>
      <c r="B145" s="110"/>
      <c r="C145" s="200" t="s">
        <v>641</v>
      </c>
      <c r="D145" s="200"/>
      <c r="E145" s="201"/>
      <c r="F145" s="135">
        <v>5.5</v>
      </c>
      <c r="G145" s="134"/>
      <c r="H145" s="134"/>
      <c r="I145" s="134">
        <f>'Salario empleados'!G14</f>
        <v>5853.6585365853662</v>
      </c>
      <c r="J145" s="134">
        <f t="shared" si="5"/>
        <v>32195.121951219513</v>
      </c>
    </row>
    <row r="146" spans="1:10" ht="18.75">
      <c r="A146" s="56"/>
      <c r="B146" s="110"/>
      <c r="C146" s="200" t="s">
        <v>644</v>
      </c>
      <c r="D146" s="200"/>
      <c r="E146" s="201"/>
      <c r="F146" s="135">
        <v>5.5</v>
      </c>
      <c r="G146" s="134"/>
      <c r="H146" s="134"/>
      <c r="I146" s="134">
        <f>'Salario empleados'!G17</f>
        <v>5853.6585365853662</v>
      </c>
      <c r="J146" s="134">
        <f t="shared" si="5"/>
        <v>32195.121951219513</v>
      </c>
    </row>
    <row r="147" spans="1:10" ht="18.75">
      <c r="A147" s="56"/>
      <c r="B147" s="67" t="s">
        <v>407</v>
      </c>
      <c r="C147" s="203"/>
      <c r="D147" s="203"/>
      <c r="E147" s="203"/>
      <c r="F147" s="203"/>
      <c r="G147" s="203"/>
      <c r="H147" s="203">
        <f>SUM(H140:H142)</f>
        <v>8982.6557040000007</v>
      </c>
      <c r="I147" s="203"/>
      <c r="J147" s="203">
        <f>SUM(J140:J142)</f>
        <v>53658.536585365851</v>
      </c>
    </row>
    <row r="148" spans="1:10" ht="18.75">
      <c r="A148" s="56"/>
      <c r="B148" s="1109" t="s">
        <v>661</v>
      </c>
      <c r="C148" s="200" t="s">
        <v>642</v>
      </c>
      <c r="D148" s="200" t="s">
        <v>288</v>
      </c>
      <c r="E148" s="201">
        <f>ENERGÍA!W64</f>
        <v>64.515000000000001</v>
      </c>
      <c r="F148" s="135">
        <v>5</v>
      </c>
      <c r="G148" s="134">
        <f>+E148*F148</f>
        <v>322.57499999999999</v>
      </c>
      <c r="H148" s="134">
        <f>G148*796.96/1000</f>
        <v>257.07937199999998</v>
      </c>
      <c r="I148" s="134">
        <f>'Salario empleados'!G15</f>
        <v>4878.0487804878048</v>
      </c>
      <c r="J148" s="134">
        <f>+F148*I148</f>
        <v>24390.243902439026</v>
      </c>
    </row>
    <row r="149" spans="1:10" ht="18.75">
      <c r="A149" s="56"/>
      <c r="B149" s="1104"/>
      <c r="C149" s="200" t="s">
        <v>644</v>
      </c>
      <c r="D149" s="200"/>
      <c r="E149" s="201">
        <f>IF(D149="",0,+VLOOKUP(D149,[2]RECURSOS!$A$9:$B$42,2,FALSE))</f>
        <v>0</v>
      </c>
      <c r="F149" s="135">
        <v>1</v>
      </c>
      <c r="G149" s="134">
        <f>+E149*F149</f>
        <v>0</v>
      </c>
      <c r="H149" s="134">
        <f>G149*[2]RECURSOS!$V$11</f>
        <v>0</v>
      </c>
      <c r="I149" s="134">
        <f>'Salario empleados'!G17</f>
        <v>5853.6585365853662</v>
      </c>
      <c r="J149" s="134">
        <f>+F149*I149</f>
        <v>5853.6585365853662</v>
      </c>
    </row>
    <row r="150" spans="1:10" ht="18.75">
      <c r="A150" s="56"/>
      <c r="B150" s="110"/>
      <c r="C150" s="200" t="s">
        <v>641</v>
      </c>
      <c r="D150" s="200"/>
      <c r="E150" s="201"/>
      <c r="F150" s="135">
        <v>0.3</v>
      </c>
      <c r="G150" s="134"/>
      <c r="H150" s="134"/>
      <c r="I150" s="134">
        <f>'Salario empleados'!G14</f>
        <v>5853.6585365853662</v>
      </c>
      <c r="J150" s="134">
        <f>+F150*I150</f>
        <v>1756.0975609756099</v>
      </c>
    </row>
    <row r="151" spans="1:10" ht="18.75">
      <c r="A151" s="56"/>
      <c r="B151" s="69"/>
      <c r="C151" s="203"/>
      <c r="D151" s="203"/>
      <c r="E151" s="203"/>
      <c r="F151" s="203"/>
      <c r="G151" s="203"/>
      <c r="H151" s="203">
        <f>SUM(H148:H149)</f>
        <v>257.07937199999998</v>
      </c>
      <c r="I151" s="203"/>
      <c r="J151" s="203">
        <f>SUM(J148:J149)</f>
        <v>30243.902439024394</v>
      </c>
    </row>
    <row r="152" spans="1:10" ht="18.75">
      <c r="A152" s="56"/>
      <c r="B152" s="1109" t="s">
        <v>662</v>
      </c>
      <c r="C152" s="200" t="s">
        <v>642</v>
      </c>
      <c r="D152" s="200"/>
      <c r="E152" s="201">
        <f>IF(D152="",0,+VLOOKUP(D152,[2]RECURSOS!$A$9:$B$42,2,FALSE))</f>
        <v>0</v>
      </c>
      <c r="F152" s="135">
        <v>4.8</v>
      </c>
      <c r="G152" s="134">
        <f>+E152*F152</f>
        <v>0</v>
      </c>
      <c r="H152" s="134">
        <f>G152*[2]RECURSOS!$V$11</f>
        <v>0</v>
      </c>
      <c r="I152" s="134">
        <f>'Salario empleados'!G15</f>
        <v>4878.0487804878048</v>
      </c>
      <c r="J152" s="134">
        <f>+F152*I152</f>
        <v>23414.634146341461</v>
      </c>
    </row>
    <row r="153" spans="1:10" ht="18.75">
      <c r="A153" s="56"/>
      <c r="B153" s="1104"/>
      <c r="C153" s="200" t="s">
        <v>644</v>
      </c>
      <c r="D153" s="200"/>
      <c r="E153" s="201">
        <f>IF(D153="",0,+VLOOKUP(D153,[2]RECURSOS!$A$9:$B$42,2,FALSE))</f>
        <v>0</v>
      </c>
      <c r="F153" s="135">
        <v>0.5</v>
      </c>
      <c r="G153" s="134">
        <f>+E153*F153</f>
        <v>0</v>
      </c>
      <c r="H153" s="134">
        <f>G153*[2]RECURSOS!$V$11</f>
        <v>0</v>
      </c>
      <c r="I153" s="134">
        <f>'Salario empleados'!G17</f>
        <v>5853.6585365853662</v>
      </c>
      <c r="J153" s="134">
        <f>+F153*I153</f>
        <v>2926.8292682926831</v>
      </c>
    </row>
    <row r="154" spans="1:10" ht="18.75">
      <c r="A154" s="56"/>
      <c r="B154" s="110"/>
      <c r="C154" s="200" t="s">
        <v>641</v>
      </c>
      <c r="D154" s="200" t="s">
        <v>663</v>
      </c>
      <c r="E154" s="201">
        <f>ENERGÍA!W70+ENERGÍA!W71+ENERGÍA!W72</f>
        <v>695.75</v>
      </c>
      <c r="F154" s="135">
        <v>0.16</v>
      </c>
      <c r="G154" s="134">
        <f>F154*E154</f>
        <v>111.32000000000001</v>
      </c>
      <c r="H154" s="134">
        <f>G154*796.96/1000</f>
        <v>88.717587200000011</v>
      </c>
      <c r="I154" s="134">
        <f>'Salario empleados'!G14</f>
        <v>5853.6585365853662</v>
      </c>
      <c r="J154" s="134">
        <f>+F154*I154</f>
        <v>936.58536585365857</v>
      </c>
    </row>
    <row r="155" spans="1:10" ht="18.75">
      <c r="A155" s="56"/>
      <c r="B155" s="67" t="s">
        <v>407</v>
      </c>
      <c r="C155" s="203"/>
      <c r="D155" s="203"/>
      <c r="E155" s="203"/>
      <c r="F155" s="203"/>
      <c r="G155" s="203"/>
      <c r="H155" s="203">
        <f>SUM(H152:H154)</f>
        <v>88.717587200000011</v>
      </c>
      <c r="I155" s="203">
        <f>SUM(I152:I154)</f>
        <v>16585.365853658535</v>
      </c>
      <c r="J155" s="203">
        <f>SUM(J152:J154)</f>
        <v>27278.048780487803</v>
      </c>
    </row>
    <row r="156" spans="1:10" ht="18.75">
      <c r="A156" s="70"/>
      <c r="B156" s="70"/>
      <c r="C156" s="206"/>
      <c r="D156" s="206"/>
      <c r="E156" s="137"/>
      <c r="F156" s="137"/>
      <c r="G156" s="560">
        <f>SUM(G140:G146)+G148+G154</f>
        <v>11788.535</v>
      </c>
      <c r="H156" s="207">
        <f>H147+H155+H151</f>
        <v>9328.4526632000016</v>
      </c>
      <c r="I156" s="137"/>
      <c r="J156" s="207">
        <f>J147+J155+J151</f>
        <v>111180.48780487804</v>
      </c>
    </row>
    <row r="157" spans="1:10" ht="18.75">
      <c r="A157" s="56"/>
      <c r="B157" s="56"/>
      <c r="C157" s="56"/>
      <c r="D157" s="56"/>
      <c r="E157" s="56"/>
      <c r="F157" s="56"/>
      <c r="G157" s="56"/>
      <c r="H157" s="56"/>
      <c r="I157" s="56"/>
      <c r="J157" s="198"/>
    </row>
    <row r="158" spans="1:10" ht="18.75">
      <c r="A158" s="56"/>
      <c r="B158" s="56"/>
      <c r="C158" s="56"/>
      <c r="D158" s="56"/>
      <c r="E158" s="56"/>
      <c r="F158" s="56"/>
      <c r="G158" s="56"/>
      <c r="H158" s="56"/>
      <c r="I158" s="56"/>
      <c r="J158" s="56"/>
    </row>
    <row r="159" spans="1:10" ht="18.75">
      <c r="A159" s="56"/>
      <c r="B159" s="185" t="s">
        <v>412</v>
      </c>
      <c r="C159" s="185" t="s">
        <v>413</v>
      </c>
      <c r="D159" s="185" t="s">
        <v>413</v>
      </c>
      <c r="E159" s="186" t="s">
        <v>414</v>
      </c>
      <c r="F159" s="72"/>
      <c r="G159" s="56"/>
      <c r="H159" s="56"/>
      <c r="I159" s="56"/>
      <c r="J159" s="56"/>
    </row>
    <row r="160" spans="1:10" ht="18.75" customHeight="1">
      <c r="A160" s="56"/>
      <c r="B160" s="1110">
        <v>0.12</v>
      </c>
      <c r="C160" s="187" t="s">
        <v>415</v>
      </c>
      <c r="D160" s="188" t="s">
        <v>416</v>
      </c>
      <c r="E160" s="189">
        <f>VLOOKUP(D160,[2]RECURSOS!$L$10:$O$42,2,FALSE)</f>
        <v>468.07777777777773</v>
      </c>
      <c r="F160" s="56"/>
      <c r="G160" s="56"/>
      <c r="H160" s="56"/>
      <c r="I160" s="56"/>
      <c r="J160" s="56"/>
    </row>
    <row r="161" spans="1:10" ht="18.75">
      <c r="A161" s="56"/>
      <c r="B161" s="1111"/>
      <c r="C161" s="187" t="s">
        <v>417</v>
      </c>
      <c r="D161" s="190" t="s">
        <v>450</v>
      </c>
      <c r="E161" s="189">
        <f>VLOOKUP(D161,[2]RECURSOS!$L$43:$M$65,2,FALSE)</f>
        <v>692</v>
      </c>
      <c r="F161" s="56"/>
      <c r="G161" s="56"/>
      <c r="H161" s="56"/>
      <c r="I161" s="56"/>
      <c r="J161" s="56"/>
    </row>
    <row r="162" spans="1:10" ht="18.75">
      <c r="A162" s="56"/>
      <c r="B162" s="1111"/>
      <c r="C162" s="187" t="s">
        <v>418</v>
      </c>
      <c r="D162" s="190" t="s">
        <v>451</v>
      </c>
      <c r="E162" s="75">
        <f>VLOOKUP(D162,[2]RECURSOS!$L$43:$M$67,2,FALSE)</f>
        <v>0</v>
      </c>
      <c r="F162" s="56"/>
      <c r="G162" s="56"/>
      <c r="H162" s="56"/>
      <c r="I162" s="56"/>
      <c r="J162" s="56"/>
    </row>
    <row r="163" spans="1:10" ht="18.75">
      <c r="A163" s="56"/>
      <c r="B163" s="1112"/>
      <c r="C163" s="187" t="s">
        <v>419</v>
      </c>
      <c r="D163" s="190" t="s">
        <v>420</v>
      </c>
      <c r="E163" s="189">
        <f>VLOOKUP(D163,[2]RECURSOS!$L$76:$M$82,2,FALSE)</f>
        <v>202.29999999999998</v>
      </c>
      <c r="F163" s="56"/>
      <c r="G163" s="56"/>
      <c r="H163" s="56"/>
      <c r="I163" s="56"/>
      <c r="J163" s="56"/>
    </row>
    <row r="164" spans="1:10" ht="18.75">
      <c r="A164" s="56"/>
      <c r="B164" s="137"/>
      <c r="C164" s="137"/>
      <c r="D164" s="192" t="s">
        <v>421</v>
      </c>
      <c r="E164" s="193">
        <f>+SUM(E160:E163)</f>
        <v>1362.3777777777777</v>
      </c>
      <c r="F164" s="56"/>
      <c r="G164" s="56"/>
      <c r="H164" s="56"/>
      <c r="I164" s="56"/>
      <c r="J164" s="56"/>
    </row>
    <row r="165" spans="1:10" ht="18.75">
      <c r="A165" s="56"/>
      <c r="B165" s="137"/>
      <c r="C165" s="137"/>
      <c r="D165" s="194" t="s">
        <v>422</v>
      </c>
      <c r="E165" s="195">
        <f>E164/B160</f>
        <v>11353.148148148148</v>
      </c>
      <c r="F165" s="561">
        <f>F113+F91+F69+G186</f>
        <v>15087.444166666668</v>
      </c>
      <c r="G165" s="56"/>
      <c r="H165" s="56"/>
      <c r="I165" s="56"/>
      <c r="J165" s="56"/>
    </row>
    <row r="166" spans="1:10" ht="18.75">
      <c r="A166" s="56"/>
      <c r="B166" s="56"/>
      <c r="C166" s="56"/>
      <c r="D166" s="56"/>
      <c r="E166" s="56"/>
      <c r="F166" s="56"/>
      <c r="G166" s="56"/>
      <c r="H166" s="56"/>
      <c r="I166" s="56"/>
      <c r="J166" s="56"/>
    </row>
    <row r="167" spans="1:10" ht="18.75">
      <c r="A167" s="56"/>
    </row>
    <row r="168" spans="1:10" ht="18.75">
      <c r="A168" s="56"/>
      <c r="B168" s="56"/>
      <c r="C168" s="56"/>
      <c r="D168" s="56"/>
      <c r="E168" s="56"/>
      <c r="F168" s="56"/>
      <c r="G168" s="56"/>
      <c r="H168" s="68"/>
      <c r="I168" s="68"/>
      <c r="J168" s="56"/>
    </row>
    <row r="169" spans="1:10" ht="18.75">
      <c r="A169" s="56"/>
      <c r="B169" s="109" t="s">
        <v>396</v>
      </c>
      <c r="C169" s="109" t="s">
        <v>402</v>
      </c>
      <c r="D169" s="109" t="s">
        <v>397</v>
      </c>
      <c r="E169" s="109" t="s">
        <v>622</v>
      </c>
      <c r="F169" s="109" t="s">
        <v>398</v>
      </c>
      <c r="G169" s="109" t="s">
        <v>623</v>
      </c>
      <c r="H169" s="109" t="s">
        <v>408</v>
      </c>
      <c r="I169" s="109" t="s">
        <v>409</v>
      </c>
      <c r="J169" s="109" t="s">
        <v>410</v>
      </c>
    </row>
    <row r="170" spans="1:10" ht="18.75">
      <c r="A170" s="56"/>
      <c r="B170" s="1103" t="s">
        <v>411</v>
      </c>
      <c r="C170" s="200" t="s">
        <v>642</v>
      </c>
      <c r="D170" s="200" t="s">
        <v>286</v>
      </c>
      <c r="E170" s="201">
        <f>VLOOKUP(D170,'ENERGÍA EQUIPOS'!C3:I35,6,FALSE)</f>
        <v>12.65</v>
      </c>
      <c r="F170" s="135">
        <v>5</v>
      </c>
      <c r="G170" s="134">
        <f>+E170*F170</f>
        <v>63.25</v>
      </c>
      <c r="H170" s="134">
        <f>G170*796.96/1000</f>
        <v>50.407719999999998</v>
      </c>
      <c r="I170" s="134">
        <f>'Salario empleados'!G15</f>
        <v>4878.0487804878048</v>
      </c>
      <c r="J170" s="134">
        <f>+F170*I170</f>
        <v>24390.243902439026</v>
      </c>
    </row>
    <row r="171" spans="1:10" ht="18.75">
      <c r="A171" s="56"/>
      <c r="B171" s="1104"/>
      <c r="C171" s="200" t="s">
        <v>642</v>
      </c>
      <c r="D171" s="200" t="s">
        <v>472</v>
      </c>
      <c r="E171" s="201">
        <f>VLOOKUP(D171,'ENERGÍA EQUIPOS'!C3:I35,6,FALSE)</f>
        <v>12.65</v>
      </c>
      <c r="F171" s="135">
        <v>5</v>
      </c>
      <c r="G171" s="134">
        <f>+E171*F171</f>
        <v>63.25</v>
      </c>
      <c r="H171" s="134">
        <f>G171*796.96/1000</f>
        <v>50.407719999999998</v>
      </c>
      <c r="I171" s="134">
        <f>'Salario empleados'!G15</f>
        <v>4878.0487804878048</v>
      </c>
      <c r="J171" s="134">
        <f t="shared" ref="J171:J176" si="6">+F171*I171</f>
        <v>24390.243902439026</v>
      </c>
    </row>
    <row r="172" spans="1:10" ht="18.75">
      <c r="A172" s="56"/>
      <c r="B172" s="1104"/>
      <c r="C172" s="200"/>
      <c r="D172" s="200" t="s">
        <v>596</v>
      </c>
      <c r="E172" s="201">
        <f>VLOOKUP(D172,'ENERGÍA EQUIPOS'!C3:I35,6,FALSE)</f>
        <v>2024</v>
      </c>
      <c r="F172" s="135">
        <v>5</v>
      </c>
      <c r="G172" s="134">
        <f>+E172*F172</f>
        <v>10120</v>
      </c>
      <c r="H172" s="134">
        <f>G172*796.96/1000</f>
        <v>8065.2352000000001</v>
      </c>
      <c r="I172" s="134"/>
      <c r="J172" s="134">
        <f t="shared" si="6"/>
        <v>0</v>
      </c>
    </row>
    <row r="173" spans="1:10" ht="18.75">
      <c r="A173" s="56"/>
      <c r="B173" s="110"/>
      <c r="C173" s="200"/>
      <c r="D173" s="200" t="s">
        <v>597</v>
      </c>
      <c r="E173" s="201">
        <f>ENERGÍA!K57</f>
        <v>3.7949999999999999</v>
      </c>
      <c r="F173" s="135">
        <v>5</v>
      </c>
      <c r="G173" s="134">
        <f>F173*E173</f>
        <v>18.975000000000001</v>
      </c>
      <c r="H173" s="134">
        <f>G173*796.96/1000</f>
        <v>15.122316000000003</v>
      </c>
      <c r="I173" s="134"/>
      <c r="J173" s="134">
        <f t="shared" si="6"/>
        <v>0</v>
      </c>
    </row>
    <row r="174" spans="1:10" ht="18.75">
      <c r="A174" s="56"/>
      <c r="B174" s="110"/>
      <c r="C174" s="200"/>
      <c r="D174" s="200" t="s">
        <v>600</v>
      </c>
      <c r="E174" s="201">
        <f>VLOOKUP(D174,'ENERGÍA EQUIPOS'!C3:I35,6,FALSE)*3</f>
        <v>189.75</v>
      </c>
      <c r="F174" s="135">
        <v>5</v>
      </c>
      <c r="G174" s="134">
        <f>F174*E174</f>
        <v>948.75</v>
      </c>
      <c r="H174" s="134">
        <f>G174*796.96/1000</f>
        <v>756.11580000000004</v>
      </c>
      <c r="I174" s="134"/>
      <c r="J174" s="134">
        <f t="shared" si="6"/>
        <v>0</v>
      </c>
    </row>
    <row r="175" spans="1:10" ht="18.75">
      <c r="A175" s="56"/>
      <c r="B175" s="110"/>
      <c r="C175" s="200" t="s">
        <v>641</v>
      </c>
      <c r="D175" s="200"/>
      <c r="F175" s="135">
        <v>5</v>
      </c>
      <c r="G175" s="134"/>
      <c r="H175" s="134"/>
      <c r="I175" s="134">
        <f>'Salario empleados'!G14</f>
        <v>5853.6585365853662</v>
      </c>
      <c r="J175" s="134">
        <f t="shared" si="6"/>
        <v>29268.292682926833</v>
      </c>
    </row>
    <row r="176" spans="1:10" ht="18.75">
      <c r="A176" s="56"/>
      <c r="B176" s="110"/>
      <c r="C176" s="200" t="s">
        <v>644</v>
      </c>
      <c r="D176" s="200"/>
      <c r="E176" s="201"/>
      <c r="F176" s="135">
        <v>5</v>
      </c>
      <c r="G176" s="134"/>
      <c r="H176" s="134"/>
      <c r="I176" s="134">
        <f>'Salario empleados'!G17</f>
        <v>5853.6585365853662</v>
      </c>
      <c r="J176" s="134">
        <f t="shared" si="6"/>
        <v>29268.292682926833</v>
      </c>
    </row>
    <row r="177" spans="1:10" ht="18.75">
      <c r="A177" s="56"/>
      <c r="B177" s="202" t="s">
        <v>407</v>
      </c>
      <c r="C177" s="203"/>
      <c r="D177" s="203"/>
      <c r="E177" s="203"/>
      <c r="F177" s="203"/>
      <c r="G177" s="203"/>
      <c r="H177" s="203">
        <f>SUM(H170:H172)</f>
        <v>8166.0506400000004</v>
      </c>
      <c r="I177" s="203"/>
      <c r="J177" s="203">
        <f>SUM(J170:J172)</f>
        <v>48780.487804878052</v>
      </c>
    </row>
    <row r="178" spans="1:10" ht="18.75">
      <c r="A178" s="56"/>
      <c r="B178" s="1103" t="s">
        <v>661</v>
      </c>
      <c r="C178" s="200" t="s">
        <v>642</v>
      </c>
      <c r="D178" s="200" t="s">
        <v>288</v>
      </c>
      <c r="E178" s="201">
        <f>VLOOKUP(D178,'ENERGÍA EQUIPOS'!C3:I35,6,FALSE)</f>
        <v>177.1</v>
      </c>
      <c r="F178" s="135">
        <v>4.5</v>
      </c>
      <c r="G178" s="134">
        <f>+E178*F178</f>
        <v>796.94999999999993</v>
      </c>
      <c r="H178" s="134">
        <f>G178*796.96/1000</f>
        <v>635.13727200000005</v>
      </c>
      <c r="I178" s="134">
        <f>'Salario empleados'!G15</f>
        <v>4878.0487804878048</v>
      </c>
      <c r="J178" s="134">
        <f>+F178*I178</f>
        <v>21951.219512195123</v>
      </c>
    </row>
    <row r="179" spans="1:10" ht="18.75">
      <c r="A179" s="56"/>
      <c r="B179" s="1104"/>
      <c r="C179" s="200" t="s">
        <v>644</v>
      </c>
      <c r="D179" s="200"/>
      <c r="E179" s="201">
        <f>IF(D179="",0,+VLOOKUP(D179,[2]RECURSOS!$A$9:$B$42,2,FALSE))</f>
        <v>0</v>
      </c>
      <c r="F179" s="135">
        <v>1</v>
      </c>
      <c r="G179" s="134">
        <f>+E179*F179</f>
        <v>0</v>
      </c>
      <c r="H179" s="134">
        <f>G179*[2]RECURSOS!$V$11</f>
        <v>0</v>
      </c>
      <c r="I179" s="134">
        <f>'Salario empleados'!G14</f>
        <v>5853.6585365853662</v>
      </c>
      <c r="J179" s="134">
        <f>+F179*I179</f>
        <v>5853.6585365853662</v>
      </c>
    </row>
    <row r="180" spans="1:10" ht="18.75">
      <c r="A180" s="56"/>
      <c r="B180" s="110"/>
      <c r="C180" s="200" t="s">
        <v>641</v>
      </c>
      <c r="D180" s="200"/>
      <c r="E180" s="201"/>
      <c r="F180" s="135">
        <v>0.3</v>
      </c>
      <c r="G180" s="134"/>
      <c r="H180" s="134"/>
      <c r="I180" s="134">
        <f>'Salario empleados'!G14</f>
        <v>5853.6585365853662</v>
      </c>
      <c r="J180" s="134">
        <f>+F180*I180</f>
        <v>1756.0975609756099</v>
      </c>
    </row>
    <row r="181" spans="1:10" ht="18.75">
      <c r="A181" s="56"/>
      <c r="B181" s="204"/>
      <c r="C181" s="203"/>
      <c r="D181" s="203"/>
      <c r="E181" s="203"/>
      <c r="F181" s="203"/>
      <c r="G181" s="203"/>
      <c r="H181" s="203">
        <f>SUM(H178:H179)</f>
        <v>635.13727200000005</v>
      </c>
      <c r="I181" s="203"/>
      <c r="J181" s="203">
        <f>SUM(J178:J179)</f>
        <v>27804.878048780491</v>
      </c>
    </row>
    <row r="182" spans="1:10" ht="18.75">
      <c r="A182" s="56"/>
      <c r="B182" s="1103" t="s">
        <v>662</v>
      </c>
      <c r="C182" s="200" t="s">
        <v>642</v>
      </c>
      <c r="D182" s="200"/>
      <c r="E182" s="201">
        <f>IF(D182="",0,+VLOOKUP(D182,[2]RECURSOS!$A$9:$B$42,2,FALSE))</f>
        <v>0</v>
      </c>
      <c r="F182" s="135">
        <v>4.8</v>
      </c>
      <c r="G182" s="134">
        <f>+E182*F182</f>
        <v>0</v>
      </c>
      <c r="H182" s="134">
        <f>G182*[2]RECURSOS!$V$11</f>
        <v>0</v>
      </c>
      <c r="I182" s="134">
        <f>'Salario empleados'!G15</f>
        <v>4878.0487804878048</v>
      </c>
      <c r="J182" s="134">
        <f>+F182*I182</f>
        <v>23414.634146341461</v>
      </c>
    </row>
    <row r="183" spans="1:10" ht="18.75">
      <c r="A183" s="56"/>
      <c r="B183" s="1104"/>
      <c r="C183" s="200" t="s">
        <v>644</v>
      </c>
      <c r="D183" s="200"/>
      <c r="E183" s="201">
        <f>IF(D183="",0,+VLOOKUP(D183,[2]RECURSOS!$A$9:$B$42,2,FALSE))</f>
        <v>0</v>
      </c>
      <c r="F183" s="135">
        <v>0.5</v>
      </c>
      <c r="G183" s="134">
        <f>+E183*F183</f>
        <v>0</v>
      </c>
      <c r="H183" s="134">
        <f>G183*[2]RECURSOS!$V$11</f>
        <v>0</v>
      </c>
      <c r="I183" s="134">
        <f>'Salario empleados'!G14</f>
        <v>5853.6585365853662</v>
      </c>
      <c r="J183" s="134">
        <f>+F183*I183</f>
        <v>2926.8292682926831</v>
      </c>
    </row>
    <row r="184" spans="1:10" ht="18.75">
      <c r="A184" s="56"/>
      <c r="B184" s="110"/>
      <c r="C184" s="200" t="s">
        <v>641</v>
      </c>
      <c r="D184" s="200" t="s">
        <v>663</v>
      </c>
      <c r="E184" s="201">
        <f>ENERGÍA!W70+ENERGÍA!W71+ENERGÍA!W72</f>
        <v>695.75</v>
      </c>
      <c r="F184" s="135">
        <v>0.16</v>
      </c>
      <c r="G184" s="134">
        <f>F184*E184</f>
        <v>111.32000000000001</v>
      </c>
      <c r="H184" s="134">
        <f>G184*796.96/1000</f>
        <v>88.717587200000011</v>
      </c>
      <c r="I184" s="134">
        <f>'Salario empleados'!G14</f>
        <v>5853.6585365853662</v>
      </c>
      <c r="J184" s="134">
        <f>+F184*I184</f>
        <v>936.58536585365857</v>
      </c>
    </row>
    <row r="185" spans="1:10" ht="18.75">
      <c r="A185" s="56"/>
      <c r="B185" s="202" t="s">
        <v>407</v>
      </c>
      <c r="C185" s="203"/>
      <c r="D185" s="203"/>
      <c r="E185" s="203"/>
      <c r="F185" s="203"/>
      <c r="G185" s="203"/>
      <c r="H185" s="203">
        <f>SUM(H182:H184)</f>
        <v>88.717587200000011</v>
      </c>
      <c r="I185" s="203">
        <f>SUM(I182:I184)</f>
        <v>16585.365853658535</v>
      </c>
      <c r="J185" s="203">
        <f>SUM(J182:J184)</f>
        <v>27278.048780487803</v>
      </c>
    </row>
    <row r="186" spans="1:10" ht="18.75">
      <c r="A186" s="70"/>
      <c r="B186" s="205"/>
      <c r="C186" s="206"/>
      <c r="D186" s="206"/>
      <c r="E186" s="137"/>
      <c r="F186" s="137"/>
      <c r="G186" s="560">
        <f>SUM(G170:G175)+G178+G184</f>
        <v>12122.495000000001</v>
      </c>
      <c r="H186" s="207">
        <f>H177+H185+H181</f>
        <v>8889.9054992000001</v>
      </c>
      <c r="I186" s="137"/>
      <c r="J186" s="207">
        <f>J177+J185+J181</f>
        <v>103863.41463414635</v>
      </c>
    </row>
    <row r="187" spans="1:10" ht="18.75">
      <c r="A187" s="56"/>
      <c r="B187" s="56"/>
      <c r="C187" s="56"/>
      <c r="D187" s="56"/>
      <c r="E187" s="56"/>
      <c r="F187" s="56"/>
      <c r="G187" s="56"/>
      <c r="H187" s="56"/>
      <c r="I187" s="56"/>
      <c r="J187" s="199"/>
    </row>
    <row r="188" spans="1:10" ht="18.75">
      <c r="A188" s="56"/>
      <c r="B188" s="56"/>
      <c r="C188" s="56"/>
      <c r="D188" s="56"/>
      <c r="E188" s="56"/>
      <c r="F188" s="56"/>
      <c r="G188" s="56"/>
      <c r="H188" s="56"/>
      <c r="I188" s="56"/>
      <c r="J188" s="199"/>
    </row>
    <row r="189" spans="1:10" ht="18.75">
      <c r="A189" s="56"/>
      <c r="B189" s="70"/>
      <c r="C189" s="71"/>
      <c r="D189" s="71"/>
      <c r="E189" s="56"/>
      <c r="F189" s="56"/>
      <c r="G189" s="56"/>
      <c r="H189" s="68"/>
      <c r="I189" s="56"/>
      <c r="J189" s="68"/>
    </row>
    <row r="190" spans="1:10" ht="18.75">
      <c r="A190" s="56"/>
      <c r="B190" s="56"/>
      <c r="C190" s="56"/>
      <c r="D190" s="56"/>
      <c r="E190" s="56"/>
      <c r="F190" s="56"/>
      <c r="G190" s="56"/>
      <c r="H190" s="56"/>
      <c r="I190" s="56"/>
      <c r="J190" s="199"/>
    </row>
    <row r="191" spans="1:10" ht="18.75">
      <c r="A191" s="56"/>
      <c r="B191" s="56"/>
      <c r="C191" s="56"/>
      <c r="D191" s="56"/>
      <c r="E191" s="56"/>
      <c r="F191" s="56"/>
      <c r="G191" s="56"/>
      <c r="H191" s="56"/>
      <c r="I191" s="56"/>
      <c r="J191" s="56"/>
    </row>
    <row r="192" spans="1:10" ht="18.75">
      <c r="A192" s="56"/>
      <c r="B192" s="174" t="s">
        <v>412</v>
      </c>
      <c r="C192" s="174" t="s">
        <v>413</v>
      </c>
      <c r="D192" s="174" t="s">
        <v>413</v>
      </c>
      <c r="E192" s="175" t="s">
        <v>414</v>
      </c>
      <c r="F192" s="72"/>
      <c r="G192" s="56"/>
      <c r="H192" s="56"/>
      <c r="I192" s="56"/>
      <c r="J192" s="56"/>
    </row>
    <row r="193" spans="1:10" ht="18.75">
      <c r="A193" s="56"/>
      <c r="B193" s="1105">
        <v>0.5</v>
      </c>
      <c r="C193" s="176" t="s">
        <v>415</v>
      </c>
      <c r="D193" s="177" t="s">
        <v>423</v>
      </c>
      <c r="E193" s="178">
        <f>VLOOKUP(D193,[2]RECURSOS!$L$10:$O$42,2,FALSE)</f>
        <v>778.435294117647</v>
      </c>
      <c r="F193" s="56"/>
      <c r="G193" s="56"/>
      <c r="H193" s="56"/>
      <c r="I193" s="56"/>
      <c r="J193" s="56"/>
    </row>
    <row r="194" spans="1:10" ht="18.75">
      <c r="A194" s="56"/>
      <c r="B194" s="1106"/>
      <c r="C194" s="176" t="s">
        <v>417</v>
      </c>
      <c r="D194" s="179" t="s">
        <v>453</v>
      </c>
      <c r="E194" s="178">
        <f>VLOOKUP(D194,[2]RECURSOS!$L$43:$M$65,2,FALSE)</f>
        <v>502.00229999999999</v>
      </c>
      <c r="F194" s="56"/>
      <c r="G194" s="56"/>
      <c r="H194" s="56"/>
      <c r="I194" s="56"/>
      <c r="J194" s="56"/>
    </row>
    <row r="195" spans="1:10" ht="18.75">
      <c r="A195" s="56"/>
      <c r="B195" s="1106"/>
      <c r="C195" s="176" t="s">
        <v>418</v>
      </c>
      <c r="D195" s="179" t="s">
        <v>451</v>
      </c>
      <c r="E195" s="180">
        <f>VLOOKUP(D195,[2]RECURSOS!$L$43:$M$67,2,FALSE)</f>
        <v>0</v>
      </c>
      <c r="F195" s="56"/>
      <c r="G195" s="56"/>
      <c r="H195" s="56"/>
      <c r="I195" s="56"/>
      <c r="J195" s="56"/>
    </row>
    <row r="196" spans="1:10" ht="18.75">
      <c r="A196" s="56"/>
      <c r="B196" s="1107"/>
      <c r="C196" s="176" t="s">
        <v>419</v>
      </c>
      <c r="D196" s="179" t="s">
        <v>424</v>
      </c>
      <c r="E196" s="178">
        <f>VLOOKUP(D196,[2]RECURSOS!$L$76:$M$82,2,FALSE)</f>
        <v>411.74</v>
      </c>
      <c r="F196" s="56"/>
      <c r="G196" s="56"/>
      <c r="H196" s="56"/>
      <c r="I196" s="56"/>
      <c r="J196" s="56"/>
    </row>
    <row r="197" spans="1:10" ht="18.75">
      <c r="A197" s="56"/>
      <c r="B197" s="173"/>
      <c r="C197" s="173"/>
      <c r="D197" s="181" t="s">
        <v>421</v>
      </c>
      <c r="E197" s="182">
        <f>+SUM(E193:E196)</f>
        <v>1692.177594117647</v>
      </c>
      <c r="F197" s="56"/>
      <c r="G197" s="56"/>
      <c r="H197" s="56"/>
      <c r="I197" s="56"/>
      <c r="J197" s="56"/>
    </row>
    <row r="198" spans="1:10" ht="18.75">
      <c r="A198" s="56"/>
      <c r="B198" s="173"/>
      <c r="C198" s="173"/>
      <c r="D198" s="183" t="s">
        <v>422</v>
      </c>
      <c r="E198" s="184">
        <f>E197/B193</f>
        <v>3384.355188235294</v>
      </c>
      <c r="F198" s="561">
        <f>F113+F91+F69+G219</f>
        <v>12155.174166666668</v>
      </c>
      <c r="G198" s="56"/>
      <c r="H198" s="56"/>
      <c r="I198" s="56"/>
      <c r="J198" s="56"/>
    </row>
    <row r="199" spans="1:10" ht="18.75">
      <c r="A199" s="56"/>
      <c r="B199" s="56"/>
      <c r="C199" s="56"/>
      <c r="D199" s="56"/>
      <c r="E199" s="56"/>
      <c r="F199" s="56"/>
      <c r="G199" s="56"/>
      <c r="H199" s="56"/>
      <c r="I199" s="56"/>
      <c r="J199" s="56"/>
    </row>
    <row r="200" spans="1:10" ht="18.75">
      <c r="A200" s="56"/>
    </row>
    <row r="201" spans="1:10" ht="18.75">
      <c r="A201" s="56"/>
      <c r="B201" s="56"/>
      <c r="C201" s="56"/>
      <c r="D201" s="56"/>
      <c r="E201" s="56"/>
      <c r="F201" s="56"/>
      <c r="G201" s="56"/>
      <c r="H201" s="68"/>
      <c r="I201" s="68"/>
      <c r="J201" s="56"/>
    </row>
    <row r="202" spans="1:10" ht="18.75">
      <c r="A202" s="56"/>
      <c r="B202" s="109" t="s">
        <v>396</v>
      </c>
      <c r="C202" s="109" t="s">
        <v>402</v>
      </c>
      <c r="D202" s="109" t="s">
        <v>397</v>
      </c>
      <c r="E202" s="109" t="s">
        <v>622</v>
      </c>
      <c r="F202" s="109" t="s">
        <v>398</v>
      </c>
      <c r="G202" s="109" t="s">
        <v>623</v>
      </c>
      <c r="H202" s="109" t="s">
        <v>408</v>
      </c>
      <c r="I202" s="109" t="s">
        <v>409</v>
      </c>
      <c r="J202" s="109" t="s">
        <v>410</v>
      </c>
    </row>
    <row r="203" spans="1:10" ht="18.75">
      <c r="A203" s="56"/>
      <c r="B203" s="1103" t="s">
        <v>411</v>
      </c>
      <c r="C203" s="200" t="s">
        <v>642</v>
      </c>
      <c r="D203" s="200" t="s">
        <v>286</v>
      </c>
      <c r="E203" s="201">
        <f>VLOOKUP(D203,'ENERGÍA EQUIPOS'!C3:I35,6,FALSE)</f>
        <v>12.65</v>
      </c>
      <c r="F203" s="135">
        <v>4</v>
      </c>
      <c r="G203" s="134">
        <f>+E203*F203</f>
        <v>50.6</v>
      </c>
      <c r="H203" s="134">
        <f>G203*796.96/1000</f>
        <v>40.326175999999997</v>
      </c>
      <c r="I203" s="134">
        <f>'Salario empleados'!G15</f>
        <v>4878.0487804878048</v>
      </c>
      <c r="J203" s="134">
        <f>+F203*I203</f>
        <v>19512.195121951219</v>
      </c>
    </row>
    <row r="204" spans="1:10" ht="18.75">
      <c r="A204" s="56"/>
      <c r="B204" s="1104"/>
      <c r="C204" s="200" t="s">
        <v>642</v>
      </c>
      <c r="D204" s="200" t="s">
        <v>472</v>
      </c>
      <c r="E204" s="201">
        <f>VLOOKUP(D204,'ENERGÍA EQUIPOS'!C3:I35,6,FALSE)</f>
        <v>12.65</v>
      </c>
      <c r="F204" s="135">
        <v>4</v>
      </c>
      <c r="G204" s="134">
        <f>+E204*F204</f>
        <v>50.6</v>
      </c>
      <c r="H204" s="134">
        <f>G204*796.96/1000</f>
        <v>40.326175999999997</v>
      </c>
      <c r="I204" s="134">
        <f>'Salario empleados'!G15</f>
        <v>4878.0487804878048</v>
      </c>
      <c r="J204" s="134">
        <f t="shared" ref="J204:J209" si="7">+F204*I204</f>
        <v>19512.195121951219</v>
      </c>
    </row>
    <row r="205" spans="1:10" ht="18.75">
      <c r="A205" s="56"/>
      <c r="B205" s="1104"/>
      <c r="C205" s="200"/>
      <c r="D205" s="200" t="s">
        <v>596</v>
      </c>
      <c r="E205" s="201">
        <f>VLOOKUP(D205,'ENERGÍA EQUIPOS'!C3:I35,6,FALSE)</f>
        <v>2024</v>
      </c>
      <c r="F205" s="135">
        <v>4</v>
      </c>
      <c r="G205" s="134">
        <f>+E205*F205</f>
        <v>8096</v>
      </c>
      <c r="H205" s="134">
        <f>G205*796.96/1000</f>
        <v>6452.1881599999997</v>
      </c>
      <c r="I205" s="134"/>
      <c r="J205" s="134">
        <f t="shared" si="7"/>
        <v>0</v>
      </c>
    </row>
    <row r="206" spans="1:10" ht="18.75">
      <c r="A206" s="56"/>
      <c r="B206" s="110"/>
      <c r="C206" s="200"/>
      <c r="D206" s="200" t="s">
        <v>597</v>
      </c>
      <c r="E206" s="201">
        <f>VLOOKUP(D206,'ENERGÍA EQUIPOS'!C3:I35,6,FALSE)</f>
        <v>37.950000000000003</v>
      </c>
      <c r="F206" s="135">
        <v>4</v>
      </c>
      <c r="G206" s="134">
        <f>F206*E206</f>
        <v>151.80000000000001</v>
      </c>
      <c r="H206" s="134">
        <f>G206*796.96/1000</f>
        <v>120.97852800000003</v>
      </c>
      <c r="I206" s="134"/>
      <c r="J206" s="134">
        <f t="shared" si="7"/>
        <v>0</v>
      </c>
    </row>
    <row r="207" spans="1:10" ht="18.75">
      <c r="A207" s="56"/>
      <c r="B207" s="110"/>
      <c r="C207" s="200"/>
      <c r="D207" s="200" t="s">
        <v>600</v>
      </c>
      <c r="E207" s="201">
        <f>VLOOKUP(D203,'ENERGÍA EQUIPOS'!C3:I35,6,FALSE)*3</f>
        <v>37.950000000000003</v>
      </c>
      <c r="F207" s="135">
        <v>4</v>
      </c>
      <c r="G207" s="134">
        <f>F207*E207</f>
        <v>151.80000000000001</v>
      </c>
      <c r="H207" s="134">
        <f>G207*796.96/1000</f>
        <v>120.97852800000003</v>
      </c>
      <c r="I207" s="134"/>
      <c r="J207" s="134">
        <f t="shared" si="7"/>
        <v>0</v>
      </c>
    </row>
    <row r="208" spans="1:10" ht="18.75">
      <c r="A208" s="56"/>
      <c r="B208" s="110"/>
      <c r="C208" s="200" t="s">
        <v>641</v>
      </c>
      <c r="D208" s="200"/>
      <c r="F208" s="135">
        <v>4</v>
      </c>
      <c r="G208" s="134"/>
      <c r="H208" s="134"/>
      <c r="I208" s="134">
        <f>'Salario empleados'!G14</f>
        <v>5853.6585365853662</v>
      </c>
      <c r="J208" s="134">
        <f t="shared" si="7"/>
        <v>23414.634146341465</v>
      </c>
    </row>
    <row r="209" spans="1:10" ht="18.75">
      <c r="A209" s="56"/>
      <c r="B209" s="110"/>
      <c r="C209" s="200" t="s">
        <v>644</v>
      </c>
      <c r="D209" s="200"/>
      <c r="E209" s="201"/>
      <c r="F209" s="135">
        <v>4</v>
      </c>
      <c r="G209" s="134"/>
      <c r="H209" s="134"/>
      <c r="I209" s="134">
        <f>'Salario empleados'!G17</f>
        <v>5853.6585365853662</v>
      </c>
      <c r="J209" s="134">
        <f t="shared" si="7"/>
        <v>23414.634146341465</v>
      </c>
    </row>
    <row r="210" spans="1:10" ht="18.75">
      <c r="A210" s="56"/>
      <c r="B210" s="202" t="s">
        <v>407</v>
      </c>
      <c r="C210" s="203"/>
      <c r="D210" s="203"/>
      <c r="E210" s="203"/>
      <c r="F210" s="203"/>
      <c r="G210" s="203"/>
      <c r="H210" s="203">
        <f>SUM(H203:H205)</f>
        <v>6532.8405119999998</v>
      </c>
      <c r="I210" s="203"/>
      <c r="J210" s="203">
        <f>SUM(J203:J205)</f>
        <v>39024.390243902439</v>
      </c>
    </row>
    <row r="211" spans="1:10" ht="18.75">
      <c r="A211" s="56"/>
      <c r="B211" s="1103" t="s">
        <v>661</v>
      </c>
      <c r="C211" s="200" t="s">
        <v>642</v>
      </c>
      <c r="D211" s="200" t="s">
        <v>288</v>
      </c>
      <c r="E211" s="201">
        <f>VLOOKUP(D211,'ENERGÍA EQUIPOS'!C3:I35,6,FALSE)</f>
        <v>177.1</v>
      </c>
      <c r="F211" s="135">
        <v>3.5</v>
      </c>
      <c r="G211" s="134">
        <f>+E211*F211</f>
        <v>619.85</v>
      </c>
      <c r="H211" s="134">
        <f>G211*796.96/1000</f>
        <v>493.995656</v>
      </c>
      <c r="I211" s="134">
        <f>'Salario empleados'!G15</f>
        <v>4878.0487804878048</v>
      </c>
      <c r="J211" s="134">
        <f>+F211*I211</f>
        <v>17073.170731707316</v>
      </c>
    </row>
    <row r="212" spans="1:10" ht="18.75">
      <c r="A212" s="56"/>
      <c r="B212" s="1104"/>
      <c r="C212" s="200" t="s">
        <v>644</v>
      </c>
      <c r="D212" s="200"/>
      <c r="E212" s="201">
        <f>IF(D212="",0,+VLOOKUP(D212,[2]RECURSOS!$A$9:$B$42,2,FALSE))</f>
        <v>0</v>
      </c>
      <c r="F212" s="135">
        <v>1</v>
      </c>
      <c r="G212" s="134">
        <f>+E212*F212</f>
        <v>0</v>
      </c>
      <c r="H212" s="134">
        <f>G212*[2]RECURSOS!$V$11</f>
        <v>0</v>
      </c>
      <c r="I212" s="134">
        <f>'Salario empleados'!G17</f>
        <v>5853.6585365853662</v>
      </c>
      <c r="J212" s="134">
        <f>+F212*I212</f>
        <v>5853.6585365853662</v>
      </c>
    </row>
    <row r="213" spans="1:10" ht="18.75">
      <c r="A213" s="56"/>
      <c r="B213" s="110"/>
      <c r="C213" s="200" t="s">
        <v>641</v>
      </c>
      <c r="D213" s="200"/>
      <c r="E213" s="201"/>
      <c r="F213" s="135">
        <v>0.5</v>
      </c>
      <c r="G213" s="134"/>
      <c r="H213" s="134"/>
      <c r="I213" s="134">
        <f>'Salario empleados'!G14</f>
        <v>5853.6585365853662</v>
      </c>
      <c r="J213" s="134">
        <f>+F213*I213</f>
        <v>2926.8292682926831</v>
      </c>
    </row>
    <row r="214" spans="1:10" ht="18.75">
      <c r="A214" s="56"/>
      <c r="B214" s="204"/>
      <c r="C214" s="203"/>
      <c r="D214" s="203"/>
      <c r="E214" s="203"/>
      <c r="F214" s="203"/>
      <c r="G214" s="203"/>
      <c r="H214" s="203">
        <f>SUM(H211:H212)</f>
        <v>493.995656</v>
      </c>
      <c r="I214" s="203"/>
      <c r="J214" s="203">
        <f>SUM(J211:J212)</f>
        <v>22926.829268292684</v>
      </c>
    </row>
    <row r="215" spans="1:10" ht="18.75">
      <c r="A215" s="56"/>
      <c r="B215" s="1103" t="s">
        <v>662</v>
      </c>
      <c r="C215" s="200" t="s">
        <v>642</v>
      </c>
      <c r="D215" s="200"/>
      <c r="E215" s="201">
        <f>IF(D215="",0,+VLOOKUP(D215,[2]RECURSOS!$A$9:$B$42,2,FALSE))</f>
        <v>0</v>
      </c>
      <c r="F215" s="135">
        <v>1</v>
      </c>
      <c r="G215" s="134">
        <f>+E215*F215</f>
        <v>0</v>
      </c>
      <c r="H215" s="134">
        <f>G215*[2]RECURSOS!$V$11</f>
        <v>0</v>
      </c>
      <c r="I215" s="134">
        <f>'Salario empleados'!G15</f>
        <v>4878.0487804878048</v>
      </c>
      <c r="J215" s="134">
        <f>+F215*I215</f>
        <v>4878.0487804878048</v>
      </c>
    </row>
    <row r="216" spans="1:10" ht="18.75">
      <c r="A216" s="56"/>
      <c r="B216" s="1104"/>
      <c r="C216" s="200" t="s">
        <v>644</v>
      </c>
      <c r="D216" s="200"/>
      <c r="E216" s="201">
        <f>IF(D216="",0,+VLOOKUP(D216,[2]RECURSOS!$A$9:$B$42,2,FALSE))</f>
        <v>0</v>
      </c>
      <c r="F216" s="135">
        <v>0.3</v>
      </c>
      <c r="G216" s="134">
        <f>+E216*F216</f>
        <v>0</v>
      </c>
      <c r="H216" s="134">
        <f>G216*[2]RECURSOS!$V$11</f>
        <v>0</v>
      </c>
      <c r="I216" s="134">
        <f>'Salario empleados'!G17</f>
        <v>5853.6585365853662</v>
      </c>
      <c r="J216" s="134">
        <f>+F216*I216</f>
        <v>1756.0975609756099</v>
      </c>
    </row>
    <row r="217" spans="1:10" ht="18.75">
      <c r="A217" s="56"/>
      <c r="B217" s="110"/>
      <c r="C217" s="200" t="s">
        <v>641</v>
      </c>
      <c r="D217" s="200" t="s">
        <v>663</v>
      </c>
      <c r="E217" s="201">
        <f>ENERGÍA!W70+ENERGÍA!W71+ENERGÍA!W72</f>
        <v>695.75</v>
      </c>
      <c r="F217" s="135">
        <v>0.1</v>
      </c>
      <c r="G217" s="134">
        <f>F217*E217</f>
        <v>69.575000000000003</v>
      </c>
      <c r="H217" s="134">
        <f>G217*796.96/1000</f>
        <v>55.448492000000009</v>
      </c>
      <c r="I217" s="134">
        <f>'Salario empleados'!G14</f>
        <v>5853.6585365853662</v>
      </c>
      <c r="J217" s="134">
        <f>+F217*I217</f>
        <v>585.36585365853659</v>
      </c>
    </row>
    <row r="218" spans="1:10" ht="18.75">
      <c r="A218" s="56"/>
      <c r="B218" s="202" t="s">
        <v>407</v>
      </c>
      <c r="C218" s="203"/>
      <c r="D218" s="203"/>
      <c r="E218" s="203"/>
      <c r="F218" s="203"/>
      <c r="G218" s="203"/>
      <c r="H218" s="203">
        <f>SUM(H215:H217)</f>
        <v>55.448492000000009</v>
      </c>
      <c r="I218" s="203">
        <f>SUM(I215:I217)</f>
        <v>16585.365853658535</v>
      </c>
      <c r="J218" s="203">
        <f>SUM(J215:J217)</f>
        <v>7219.5121951219508</v>
      </c>
    </row>
    <row r="219" spans="1:10" ht="18.75" customHeight="1">
      <c r="A219" s="70"/>
      <c r="C219" s="206"/>
      <c r="D219" s="206"/>
      <c r="E219" s="137"/>
      <c r="F219" s="137"/>
      <c r="G219" s="560">
        <f>SUM(G203:G208)+G211+G217</f>
        <v>9190.2250000000004</v>
      </c>
      <c r="H219" s="207">
        <f>H210+H218+H214</f>
        <v>7082.2846600000003</v>
      </c>
      <c r="I219" s="137"/>
      <c r="J219" s="207">
        <f>J210+J218+J214</f>
        <v>69170.731707317071</v>
      </c>
    </row>
    <row r="220" spans="1:10" ht="18.75" customHeight="1">
      <c r="A220" s="70"/>
      <c r="C220" s="206"/>
      <c r="D220" s="206"/>
      <c r="E220" s="137"/>
      <c r="F220" s="137"/>
      <c r="G220" s="137"/>
      <c r="H220" s="158"/>
      <c r="I220" s="137"/>
      <c r="J220" s="158"/>
    </row>
    <row r="221" spans="1:10" ht="18.75" customHeight="1">
      <c r="A221" s="70"/>
      <c r="C221" s="206"/>
      <c r="D221" s="206"/>
      <c r="E221" s="137"/>
      <c r="F221" s="137"/>
      <c r="G221" s="137"/>
      <c r="H221" s="158"/>
      <c r="I221" s="137"/>
      <c r="J221" s="158"/>
    </row>
    <row r="222" spans="1:10" ht="18.75" customHeight="1">
      <c r="A222" s="70"/>
      <c r="C222" s="206"/>
      <c r="D222" s="206"/>
      <c r="E222" s="137"/>
      <c r="F222" s="137"/>
      <c r="G222" s="137"/>
      <c r="H222" s="158"/>
      <c r="I222" s="137"/>
      <c r="J222" s="158"/>
    </row>
    <row r="223" spans="1:10" ht="18.75" customHeight="1">
      <c r="A223" s="70"/>
      <c r="B223" s="210" t="s">
        <v>412</v>
      </c>
      <c r="C223" s="208" t="s">
        <v>413</v>
      </c>
      <c r="D223" s="174" t="s">
        <v>413</v>
      </c>
      <c r="E223" s="175" t="s">
        <v>414</v>
      </c>
      <c r="F223" s="137"/>
      <c r="G223" s="137"/>
      <c r="H223" s="158"/>
      <c r="I223" s="137"/>
      <c r="J223" s="158"/>
    </row>
    <row r="224" spans="1:10" ht="31.5" customHeight="1">
      <c r="A224" s="56"/>
      <c r="B224" s="1108">
        <v>1</v>
      </c>
      <c r="C224" s="209" t="s">
        <v>417</v>
      </c>
      <c r="D224" s="74" t="s">
        <v>453</v>
      </c>
      <c r="E224" s="73">
        <f>VLOOKUP(D224,[2]RECURSOS!$L$43:$M$65,2,FALSE)</f>
        <v>502.00229999999999</v>
      </c>
      <c r="F224" s="56"/>
      <c r="G224" s="56"/>
      <c r="H224" s="56"/>
      <c r="I224" s="56"/>
      <c r="J224" s="56"/>
    </row>
    <row r="225" spans="1:10" ht="18.75">
      <c r="A225" s="56"/>
      <c r="B225" s="1108"/>
      <c r="C225" s="209" t="s">
        <v>418</v>
      </c>
      <c r="D225" s="74" t="s">
        <v>451</v>
      </c>
      <c r="E225" s="75">
        <f>VLOOKUP(D225,[2]RECURSOS!$L$43:$M$67,2,FALSE)</f>
        <v>0</v>
      </c>
      <c r="F225" s="56"/>
      <c r="G225" s="56"/>
      <c r="H225" s="56"/>
      <c r="I225" s="56"/>
      <c r="J225" s="56"/>
    </row>
    <row r="226" spans="1:10" ht="31.5" customHeight="1">
      <c r="A226" s="56"/>
      <c r="B226" s="1108"/>
      <c r="C226" s="209" t="s">
        <v>419</v>
      </c>
      <c r="D226" s="74" t="s">
        <v>424</v>
      </c>
      <c r="E226" s="73">
        <f>VLOOKUP(D226,[2]RECURSOS!$L$76:$M$82,2,FALSE)</f>
        <v>411.74</v>
      </c>
      <c r="F226" s="56"/>
      <c r="G226" s="56"/>
      <c r="H226" s="56"/>
      <c r="I226" s="56"/>
      <c r="J226" s="56"/>
    </row>
    <row r="227" spans="1:10" ht="18.75">
      <c r="A227" s="56"/>
      <c r="B227" s="56"/>
      <c r="C227" s="56"/>
      <c r="D227" s="76" t="s">
        <v>421</v>
      </c>
      <c r="E227" s="77">
        <f>+SUM(E219:E226)</f>
        <v>913.7423</v>
      </c>
      <c r="F227" s="56"/>
      <c r="G227" s="56"/>
      <c r="H227" s="56"/>
      <c r="I227" s="56"/>
      <c r="J227" s="56"/>
    </row>
    <row r="228" spans="1:10" ht="18.75">
      <c r="A228" s="56"/>
      <c r="B228" s="56"/>
      <c r="C228" s="56"/>
      <c r="D228" s="78" t="s">
        <v>422</v>
      </c>
      <c r="E228" s="79">
        <f>E227/B224</f>
        <v>913.7423</v>
      </c>
      <c r="F228" s="561">
        <f>F113+F91+F69+G249</f>
        <v>12186.799166666668</v>
      </c>
      <c r="G228" s="56"/>
      <c r="H228" s="56"/>
      <c r="I228" s="56"/>
      <c r="J228" s="56"/>
    </row>
    <row r="229" spans="1:10" ht="18.75">
      <c r="A229" s="56"/>
      <c r="B229" s="56"/>
      <c r="C229" s="56"/>
      <c r="D229" s="56"/>
      <c r="E229" s="56"/>
      <c r="F229" s="56"/>
      <c r="G229" s="56"/>
      <c r="H229" s="56"/>
      <c r="I229" s="56"/>
      <c r="J229" s="56"/>
    </row>
    <row r="230" spans="1:10" ht="18.75">
      <c r="A230" s="56"/>
    </row>
    <row r="231" spans="1:10" ht="18.75">
      <c r="A231" s="56"/>
      <c r="B231" s="56"/>
      <c r="C231" s="56"/>
      <c r="D231" s="56"/>
      <c r="E231" s="56"/>
      <c r="F231" s="56"/>
      <c r="G231" s="56"/>
      <c r="H231" s="68"/>
      <c r="I231" s="68"/>
      <c r="J231" s="56"/>
    </row>
    <row r="232" spans="1:10" ht="18.75">
      <c r="A232" s="56"/>
      <c r="B232" s="109" t="s">
        <v>396</v>
      </c>
      <c r="C232" s="109" t="s">
        <v>402</v>
      </c>
      <c r="D232" s="109" t="s">
        <v>397</v>
      </c>
      <c r="E232" s="109" t="s">
        <v>622</v>
      </c>
      <c r="F232" s="109" t="s">
        <v>398</v>
      </c>
      <c r="G232" s="109" t="s">
        <v>623</v>
      </c>
      <c r="H232" s="109" t="s">
        <v>408</v>
      </c>
      <c r="I232" s="109" t="s">
        <v>409</v>
      </c>
      <c r="J232" s="109" t="s">
        <v>410</v>
      </c>
    </row>
    <row r="233" spans="1:10" ht="18.75">
      <c r="A233" s="56"/>
      <c r="B233" s="1103" t="s">
        <v>411</v>
      </c>
      <c r="C233" s="200" t="s">
        <v>642</v>
      </c>
      <c r="D233" s="200" t="s">
        <v>286</v>
      </c>
      <c r="E233" s="201">
        <f>VLOOKUP(D233,'ENERGÍA EQUIPOS'!C3:I35,6,FALSE)</f>
        <v>12.65</v>
      </c>
      <c r="F233" s="135">
        <v>4</v>
      </c>
      <c r="G233" s="134">
        <f>+E233*F233</f>
        <v>50.6</v>
      </c>
      <c r="H233" s="134">
        <f>G233*796.96/1000</f>
        <v>40.326175999999997</v>
      </c>
      <c r="I233" s="134">
        <f>'Salario empleados'!G15</f>
        <v>4878.0487804878048</v>
      </c>
      <c r="J233" s="134">
        <f>+F233*I233</f>
        <v>19512.195121951219</v>
      </c>
    </row>
    <row r="234" spans="1:10" ht="18.75">
      <c r="A234" s="56"/>
      <c r="B234" s="1104"/>
      <c r="C234" s="200" t="s">
        <v>642</v>
      </c>
      <c r="D234" s="200" t="s">
        <v>472</v>
      </c>
      <c r="E234" s="201">
        <f>VLOOKUP(D234,'ENERGÍA EQUIPOS'!C3:I35,6,FALSE)</f>
        <v>12.65</v>
      </c>
      <c r="F234" s="135">
        <v>4</v>
      </c>
      <c r="G234" s="134">
        <f>+E234*F234</f>
        <v>50.6</v>
      </c>
      <c r="H234" s="134">
        <f>G234*796.96/1000</f>
        <v>40.326175999999997</v>
      </c>
      <c r="I234" s="134">
        <f>'Salario empleados'!G15</f>
        <v>4878.0487804878048</v>
      </c>
      <c r="J234" s="134">
        <f t="shared" ref="J234:J239" si="8">+F234*I234</f>
        <v>19512.195121951219</v>
      </c>
    </row>
    <row r="235" spans="1:10" ht="18.75">
      <c r="A235" s="56"/>
      <c r="B235" s="1104"/>
      <c r="C235" s="200"/>
      <c r="D235" s="200" t="s">
        <v>596</v>
      </c>
      <c r="E235" s="201">
        <f>VLOOKUP(D235,'ENERGÍA EQUIPOS'!C3:I35,6,FALSE)</f>
        <v>2024</v>
      </c>
      <c r="F235" s="135">
        <v>4</v>
      </c>
      <c r="G235" s="134">
        <f>+E235*F235</f>
        <v>8096</v>
      </c>
      <c r="H235" s="134">
        <f>G235*796.96/1000</f>
        <v>6452.1881599999997</v>
      </c>
      <c r="I235" s="134"/>
      <c r="J235" s="134">
        <f t="shared" si="8"/>
        <v>0</v>
      </c>
    </row>
    <row r="236" spans="1:10" ht="18.75">
      <c r="A236" s="56"/>
      <c r="B236" s="110"/>
      <c r="C236" s="200"/>
      <c r="D236" s="200" t="s">
        <v>597</v>
      </c>
      <c r="E236" s="201">
        <f>VLOOKUP(D236,'ENERGÍA EQUIPOS'!C3:I35,6,FALSE)</f>
        <v>37.950000000000003</v>
      </c>
      <c r="F236" s="135">
        <v>4</v>
      </c>
      <c r="G236" s="134">
        <f>F236*E236</f>
        <v>151.80000000000001</v>
      </c>
      <c r="H236" s="134">
        <f>G236*796.96/1000</f>
        <v>120.97852800000003</v>
      </c>
      <c r="I236" s="134"/>
      <c r="J236" s="134">
        <f t="shared" si="8"/>
        <v>0</v>
      </c>
    </row>
    <row r="237" spans="1:10" ht="18.75">
      <c r="A237" s="56"/>
      <c r="B237" s="110"/>
      <c r="C237" s="200"/>
      <c r="D237" s="200" t="s">
        <v>600</v>
      </c>
      <c r="E237" s="201">
        <f>VLOOKUP(D237,'ENERGÍA EQUIPOS'!C3:I35,6,FALSE)</f>
        <v>63.25</v>
      </c>
      <c r="F237" s="135">
        <v>4</v>
      </c>
      <c r="G237" s="134">
        <f>F237*E237</f>
        <v>253</v>
      </c>
      <c r="H237" s="134">
        <f>G237*796.96/1000</f>
        <v>201.63087999999999</v>
      </c>
      <c r="I237" s="134"/>
      <c r="J237" s="134">
        <f t="shared" si="8"/>
        <v>0</v>
      </c>
    </row>
    <row r="238" spans="1:10" ht="18.75">
      <c r="A238" s="56"/>
      <c r="B238" s="110"/>
      <c r="C238" s="200" t="s">
        <v>641</v>
      </c>
      <c r="D238" s="200"/>
      <c r="F238" s="135">
        <v>4</v>
      </c>
      <c r="G238" s="134"/>
      <c r="H238" s="134"/>
      <c r="I238" s="134">
        <f>'Salario empleados'!G17</f>
        <v>5853.6585365853662</v>
      </c>
      <c r="J238" s="134">
        <f t="shared" si="8"/>
        <v>23414.634146341465</v>
      </c>
    </row>
    <row r="239" spans="1:10" ht="18.75">
      <c r="A239" s="56"/>
      <c r="B239" s="110"/>
      <c r="C239" s="200" t="s">
        <v>644</v>
      </c>
      <c r="D239" s="200"/>
      <c r="E239" s="201"/>
      <c r="F239" s="135">
        <v>4</v>
      </c>
      <c r="G239" s="134"/>
      <c r="H239" s="134"/>
      <c r="I239" s="134">
        <f>'Salario empleados'!G14</f>
        <v>5853.6585365853662</v>
      </c>
      <c r="J239" s="134">
        <f t="shared" si="8"/>
        <v>23414.634146341465</v>
      </c>
    </row>
    <row r="240" spans="1:10" ht="18.75">
      <c r="A240" s="56"/>
      <c r="B240" s="202" t="s">
        <v>407</v>
      </c>
      <c r="C240" s="203"/>
      <c r="D240" s="203"/>
      <c r="E240" s="203"/>
      <c r="F240" s="203"/>
      <c r="G240" s="203"/>
      <c r="H240" s="203">
        <f>SUM(H233:H235)</f>
        <v>6532.8405119999998</v>
      </c>
      <c r="I240" s="203"/>
      <c r="J240" s="203">
        <f>SUM(J233:J235)</f>
        <v>39024.390243902439</v>
      </c>
    </row>
    <row r="241" spans="1:10" ht="18.75">
      <c r="A241" s="56"/>
      <c r="B241" s="1103" t="s">
        <v>661</v>
      </c>
      <c r="C241" s="200" t="s">
        <v>642</v>
      </c>
      <c r="D241" s="200" t="s">
        <v>288</v>
      </c>
      <c r="E241" s="201">
        <f>VLOOKUP(D241,'ENERGÍA EQUIPOS'!C3:I35,6,FALSE)</f>
        <v>177.1</v>
      </c>
      <c r="F241" s="135">
        <v>3.5</v>
      </c>
      <c r="G241" s="134">
        <f>+E241*F241</f>
        <v>619.85</v>
      </c>
      <c r="H241" s="134">
        <f>G241*796.96/1000</f>
        <v>493.995656</v>
      </c>
      <c r="I241" s="134">
        <f>'Salario empleados'!G15</f>
        <v>4878.0487804878048</v>
      </c>
      <c r="J241" s="134">
        <f>+F241*I241</f>
        <v>17073.170731707316</v>
      </c>
    </row>
    <row r="242" spans="1:10" ht="18.75">
      <c r="A242" s="56"/>
      <c r="B242" s="1104"/>
      <c r="C242" s="200" t="s">
        <v>644</v>
      </c>
      <c r="D242" s="200"/>
      <c r="E242" s="201">
        <f>IF(D242="",0,+VLOOKUP(D242,[2]RECURSOS!$A$9:$B$42,2,FALSE))</f>
        <v>0</v>
      </c>
      <c r="F242" s="135">
        <v>0.5</v>
      </c>
      <c r="G242" s="134">
        <f>+E242*F242</f>
        <v>0</v>
      </c>
      <c r="H242" s="134">
        <f>G242*[2]RECURSOS!$V$11</f>
        <v>0</v>
      </c>
      <c r="I242" s="134">
        <f>'Salario empleados'!G14</f>
        <v>5853.6585365853662</v>
      </c>
      <c r="J242" s="134">
        <f>+F242*I242</f>
        <v>2926.8292682926831</v>
      </c>
    </row>
    <row r="243" spans="1:10" ht="18.75">
      <c r="A243" s="56"/>
      <c r="B243" s="110"/>
      <c r="C243" s="200" t="s">
        <v>641</v>
      </c>
      <c r="D243" s="200"/>
      <c r="E243" s="201"/>
      <c r="F243" s="135">
        <v>0.1</v>
      </c>
      <c r="G243" s="134"/>
      <c r="H243" s="134"/>
      <c r="I243" s="134">
        <f>'Salario empleados'!G17</f>
        <v>5853.6585365853662</v>
      </c>
      <c r="J243" s="134">
        <f>+F243*I243</f>
        <v>585.36585365853659</v>
      </c>
    </row>
    <row r="244" spans="1:10" ht="18.75">
      <c r="A244" s="56"/>
      <c r="B244" s="204"/>
      <c r="C244" s="203"/>
      <c r="D244" s="203"/>
      <c r="E244" s="203"/>
      <c r="F244" s="203"/>
      <c r="G244" s="203"/>
      <c r="H244" s="203">
        <f>SUM(H241:H242)</f>
        <v>493.995656</v>
      </c>
      <c r="I244" s="203"/>
      <c r="J244" s="203">
        <f>SUM(J241:J242)</f>
        <v>20000</v>
      </c>
    </row>
    <row r="245" spans="1:10" ht="18.75">
      <c r="A245" s="56"/>
      <c r="B245" s="1103" t="s">
        <v>662</v>
      </c>
      <c r="C245" s="200" t="s">
        <v>642</v>
      </c>
      <c r="D245" s="200"/>
      <c r="E245" s="201">
        <f>IF(D245="",0,+VLOOKUP(D245,[2]RECURSOS!$A$9:$B$42,2,FALSE))</f>
        <v>0</v>
      </c>
      <c r="F245" s="135">
        <v>1</v>
      </c>
      <c r="G245" s="134">
        <f>+E245*F245</f>
        <v>0</v>
      </c>
      <c r="H245" s="134">
        <f>G245*[2]RECURSOS!$V$11</f>
        <v>0</v>
      </c>
      <c r="I245" s="134">
        <f>'Salario empleados'!G15</f>
        <v>4878.0487804878048</v>
      </c>
      <c r="J245" s="134">
        <f>+F245*I245</f>
        <v>4878.0487804878048</v>
      </c>
    </row>
    <row r="246" spans="1:10" ht="18.75">
      <c r="A246" s="56"/>
      <c r="B246" s="1104"/>
      <c r="C246" s="200" t="s">
        <v>644</v>
      </c>
      <c r="D246" s="200"/>
      <c r="E246" s="201">
        <f>IF(D246="",0,+VLOOKUP(D246,[2]RECURSOS!$A$9:$B$42,2,FALSE))</f>
        <v>0</v>
      </c>
      <c r="F246" s="135">
        <v>0.3</v>
      </c>
      <c r="G246" s="134">
        <f>+E246*F246</f>
        <v>0</v>
      </c>
      <c r="H246" s="134">
        <f>G246*[2]RECURSOS!$V$11</f>
        <v>0</v>
      </c>
      <c r="I246" s="134">
        <f>'Salario empleados'!G14</f>
        <v>5853.6585365853662</v>
      </c>
      <c r="J246" s="134">
        <f>+F246*I246</f>
        <v>1756.0975609756099</v>
      </c>
    </row>
    <row r="247" spans="1:10" ht="18.75">
      <c r="A247" s="56"/>
      <c r="B247" s="110"/>
      <c r="C247" s="200" t="s">
        <v>641</v>
      </c>
      <c r="D247" s="200" t="s">
        <v>663</v>
      </c>
      <c r="E247" s="201">
        <f>ENERGÍA!W100+ENERGÍA!W101+ENERGÍA!W102</f>
        <v>0</v>
      </c>
      <c r="F247" s="135">
        <v>0.1</v>
      </c>
      <c r="G247" s="134">
        <f>F247*E247</f>
        <v>0</v>
      </c>
      <c r="H247" s="134">
        <f>G247*796.96/1000</f>
        <v>0</v>
      </c>
      <c r="I247" s="134">
        <f>'Salario empleados'!G17</f>
        <v>5853.6585365853662</v>
      </c>
      <c r="J247" s="134">
        <f>+F247*I247</f>
        <v>585.36585365853659</v>
      </c>
    </row>
    <row r="248" spans="1:10" ht="18.75">
      <c r="A248" s="56"/>
      <c r="B248" s="202" t="s">
        <v>407</v>
      </c>
      <c r="C248" s="203"/>
      <c r="D248" s="203"/>
      <c r="E248" s="203"/>
      <c r="F248" s="203"/>
      <c r="G248" s="203"/>
      <c r="H248" s="203">
        <f>SUM(H245:H247)</f>
        <v>0</v>
      </c>
      <c r="I248" s="203">
        <f>SUM(I245:I247)</f>
        <v>16585.365853658535</v>
      </c>
      <c r="J248" s="203">
        <f>SUM(J245:J247)</f>
        <v>7219.5121951219508</v>
      </c>
    </row>
    <row r="249" spans="1:10" ht="18.75" customHeight="1">
      <c r="A249" s="70"/>
      <c r="C249" s="206"/>
      <c r="D249" s="206"/>
      <c r="E249" s="137"/>
      <c r="F249" s="137"/>
      <c r="G249" s="560">
        <f>SUM(G233:G237)+G241</f>
        <v>9221.85</v>
      </c>
      <c r="H249" s="207">
        <f>H240+H248+H244</f>
        <v>7026.8361679999998</v>
      </c>
      <c r="I249" s="137"/>
      <c r="J249" s="207">
        <f>J240+J248+J244</f>
        <v>66243.902439024387</v>
      </c>
    </row>
    <row r="250" spans="1:10" ht="18.75" customHeight="1">
      <c r="A250" s="70"/>
      <c r="C250" s="206"/>
      <c r="D250" s="206"/>
      <c r="E250" s="137"/>
      <c r="F250" s="137"/>
      <c r="G250" s="137"/>
      <c r="H250" s="158"/>
      <c r="I250" s="137"/>
      <c r="J250" s="158"/>
    </row>
    <row r="251" spans="1:10" ht="18.75">
      <c r="A251" s="56"/>
      <c r="B251" s="56"/>
      <c r="C251" s="56"/>
      <c r="D251" s="56"/>
      <c r="E251" s="56"/>
      <c r="F251" s="56"/>
      <c r="G251" s="56"/>
      <c r="H251" s="56"/>
      <c r="I251" s="56"/>
      <c r="J251" s="56"/>
    </row>
    <row r="252" spans="1:10" ht="18.75">
      <c r="A252" s="56"/>
      <c r="B252" s="185" t="s">
        <v>412</v>
      </c>
      <c r="C252" s="185" t="s">
        <v>413</v>
      </c>
      <c r="D252" s="185" t="s">
        <v>413</v>
      </c>
      <c r="E252" s="186" t="s">
        <v>414</v>
      </c>
      <c r="F252" s="72"/>
      <c r="G252" s="56"/>
      <c r="H252" s="56"/>
      <c r="I252" s="56"/>
      <c r="J252" s="56"/>
    </row>
    <row r="253" spans="1:10" ht="18.75">
      <c r="A253" s="56"/>
      <c r="B253" s="1129">
        <v>3.8</v>
      </c>
      <c r="C253" s="187" t="s">
        <v>415</v>
      </c>
      <c r="D253" s="188" t="s">
        <v>425</v>
      </c>
      <c r="E253" s="189">
        <f>VLOOKUP(D253,[2]RECURSOS!$L$10:$O$42,2,FALSE)</f>
        <v>1901.3681818181817</v>
      </c>
      <c r="F253" s="56"/>
      <c r="G253" s="56"/>
      <c r="H253" s="56"/>
      <c r="I253" s="56"/>
      <c r="J253" s="56"/>
    </row>
    <row r="254" spans="1:10" ht="18.75">
      <c r="A254" s="56"/>
      <c r="B254" s="1110"/>
      <c r="C254" s="187" t="s">
        <v>417</v>
      </c>
      <c r="D254" s="190" t="s">
        <v>426</v>
      </c>
      <c r="E254" s="75">
        <f>VLOOKUP(D254,[2]RECURSOS!$L$43:$M$67,2,FALSE)</f>
        <v>181.22727272727272</v>
      </c>
      <c r="F254" s="56"/>
      <c r="G254" s="56"/>
      <c r="H254" s="56"/>
      <c r="I254" s="56"/>
      <c r="J254" s="56"/>
    </row>
    <row r="255" spans="1:10" ht="18.75">
      <c r="A255" s="56"/>
      <c r="B255" s="1110"/>
      <c r="C255" s="187" t="s">
        <v>418</v>
      </c>
      <c r="D255" s="190" t="s">
        <v>427</v>
      </c>
      <c r="E255" s="189">
        <f>VLOOKUP(D255,[2]RECURSOS!$L$43:$M$65,2,FALSE)</f>
        <v>52.707272727272724</v>
      </c>
      <c r="F255" s="56"/>
      <c r="G255" s="56"/>
      <c r="H255" s="56"/>
      <c r="I255" s="56"/>
      <c r="J255" s="56"/>
    </row>
    <row r="256" spans="1:10" ht="18.75">
      <c r="A256" s="56"/>
      <c r="B256" s="1130"/>
      <c r="C256" s="187" t="s">
        <v>419</v>
      </c>
      <c r="D256" s="190" t="s">
        <v>424</v>
      </c>
      <c r="E256" s="189">
        <f>VLOOKUP(D256,[2]RECURSOS!$L$76:$M$82,2,FALSE)</f>
        <v>411.74</v>
      </c>
      <c r="F256" s="56"/>
      <c r="G256" s="56"/>
      <c r="H256" s="56"/>
      <c r="I256" s="56"/>
      <c r="J256" s="56"/>
    </row>
    <row r="257" spans="1:10" ht="18.75">
      <c r="A257" s="56"/>
      <c r="B257" s="137"/>
      <c r="C257" s="137"/>
      <c r="D257" s="192" t="s">
        <v>421</v>
      </c>
      <c r="E257" s="193">
        <f>+SUM(E253:E256)</f>
        <v>2547.0427272727266</v>
      </c>
      <c r="F257" s="56"/>
      <c r="G257" s="56"/>
      <c r="H257" s="56"/>
      <c r="I257" s="56"/>
      <c r="J257" s="56"/>
    </row>
    <row r="258" spans="1:10" ht="18.75">
      <c r="A258" s="56"/>
      <c r="B258" s="137"/>
      <c r="C258" s="137"/>
      <c r="D258" s="194" t="s">
        <v>422</v>
      </c>
      <c r="E258" s="195">
        <f>E257/B253</f>
        <v>670.27440191387541</v>
      </c>
      <c r="F258" s="561">
        <f>F113+F91+F69+G278</f>
        <v>7468.3491666666669</v>
      </c>
      <c r="G258" s="56"/>
      <c r="H258" s="56"/>
      <c r="I258" s="56"/>
      <c r="J258" s="56"/>
    </row>
    <row r="259" spans="1:10" ht="18.75">
      <c r="A259" s="56"/>
      <c r="B259" s="56"/>
      <c r="C259" s="56"/>
      <c r="D259" s="56"/>
      <c r="E259" s="56"/>
      <c r="F259" s="56"/>
      <c r="G259" s="56"/>
      <c r="H259" s="56"/>
      <c r="I259" s="56"/>
      <c r="J259" s="56"/>
    </row>
    <row r="260" spans="1:10" ht="18.75">
      <c r="A260" s="56"/>
      <c r="B260" s="56"/>
      <c r="C260" s="56"/>
      <c r="D260" s="56"/>
      <c r="E260" s="56"/>
      <c r="F260" s="56"/>
      <c r="G260" s="56"/>
      <c r="H260" s="56"/>
      <c r="I260" s="56"/>
      <c r="J260" s="56"/>
    </row>
    <row r="261" spans="1:10" ht="18.75">
      <c r="A261" s="56"/>
      <c r="B261" s="109" t="s">
        <v>396</v>
      </c>
      <c r="C261" s="109" t="s">
        <v>402</v>
      </c>
      <c r="D261" s="109" t="s">
        <v>397</v>
      </c>
      <c r="E261" s="109" t="s">
        <v>622</v>
      </c>
      <c r="F261" s="109" t="s">
        <v>398</v>
      </c>
      <c r="G261" s="109" t="s">
        <v>623</v>
      </c>
      <c r="H261" s="109" t="s">
        <v>408</v>
      </c>
      <c r="I261" s="109" t="s">
        <v>409</v>
      </c>
      <c r="J261" s="109" t="s">
        <v>410</v>
      </c>
    </row>
    <row r="262" spans="1:10" ht="18.75">
      <c r="A262" s="56"/>
      <c r="B262" s="1103" t="s">
        <v>411</v>
      </c>
      <c r="C262" s="200" t="s">
        <v>642</v>
      </c>
      <c r="D262" s="200" t="s">
        <v>286</v>
      </c>
      <c r="E262" s="201">
        <f>VLOOKUP(D262,'ENERGÍA EQUIPOS'!C3:I35,6,FALSE)</f>
        <v>12.65</v>
      </c>
      <c r="F262" s="135">
        <v>2</v>
      </c>
      <c r="G262" s="134">
        <f>+E262*F262</f>
        <v>25.3</v>
      </c>
      <c r="H262" s="134">
        <f>G262*796.96/1000</f>
        <v>20.163087999999998</v>
      </c>
      <c r="I262" s="134">
        <f>'Salario empleados'!G15</f>
        <v>4878.0487804878048</v>
      </c>
      <c r="J262" s="134">
        <f>+F262*I262</f>
        <v>9756.0975609756097</v>
      </c>
    </row>
    <row r="263" spans="1:10" ht="18.75">
      <c r="A263" s="56"/>
      <c r="B263" s="1104"/>
      <c r="C263" s="200" t="s">
        <v>642</v>
      </c>
      <c r="D263" s="200" t="s">
        <v>472</v>
      </c>
      <c r="E263" s="201">
        <f>VLOOKUP(D263,'ENERGÍA EQUIPOS'!C3:I35,6,FALSE)</f>
        <v>12.65</v>
      </c>
      <c r="F263" s="135">
        <v>2</v>
      </c>
      <c r="G263" s="134">
        <f>+E263*F263</f>
        <v>25.3</v>
      </c>
      <c r="H263" s="134">
        <f>G263*796.96/1000</f>
        <v>20.163087999999998</v>
      </c>
      <c r="I263" s="134">
        <f>'Salario empleados'!G15</f>
        <v>4878.0487804878048</v>
      </c>
      <c r="J263" s="134">
        <f t="shared" ref="J263:J268" si="9">+F263*I263</f>
        <v>9756.0975609756097</v>
      </c>
    </row>
    <row r="264" spans="1:10" ht="18.75">
      <c r="A264" s="56"/>
      <c r="B264" s="1104"/>
      <c r="C264" s="200"/>
      <c r="D264" s="200" t="s">
        <v>596</v>
      </c>
      <c r="E264" s="201">
        <f>VLOOKUP(D264,'ENERGÍA EQUIPOS'!C3:I35,6,FALSE)</f>
        <v>2024</v>
      </c>
      <c r="F264" s="135">
        <v>2</v>
      </c>
      <c r="G264" s="134">
        <f>+E264*F264</f>
        <v>4048</v>
      </c>
      <c r="H264" s="134">
        <f>G264*796.96/1000</f>
        <v>3226.0940799999998</v>
      </c>
      <c r="I264" s="134"/>
      <c r="J264" s="134">
        <f t="shared" si="9"/>
        <v>0</v>
      </c>
    </row>
    <row r="265" spans="1:10" ht="18.75">
      <c r="A265" s="56"/>
      <c r="B265" s="110"/>
      <c r="C265" s="200"/>
      <c r="D265" s="200" t="s">
        <v>597</v>
      </c>
      <c r="E265" s="201">
        <f>VLOOKUP(D265,'ENERGÍA EQUIPOS'!C3:I35,6,FALSE)</f>
        <v>37.950000000000003</v>
      </c>
      <c r="F265" s="135">
        <v>2</v>
      </c>
      <c r="G265" s="134">
        <f>F265*E265</f>
        <v>75.900000000000006</v>
      </c>
      <c r="H265" s="134">
        <f>G265*796.96/1000</f>
        <v>60.489264000000013</v>
      </c>
      <c r="I265" s="134"/>
      <c r="J265" s="134">
        <f t="shared" si="9"/>
        <v>0</v>
      </c>
    </row>
    <row r="266" spans="1:10" ht="18.75">
      <c r="A266" s="56"/>
      <c r="B266" s="110"/>
      <c r="C266" s="200"/>
      <c r="D266" s="200" t="s">
        <v>600</v>
      </c>
      <c r="E266" s="201">
        <f>VLOOKUP(D266,'ENERGÍA EQUIPOS'!C3:I35,6,FALSE)</f>
        <v>63.25</v>
      </c>
      <c r="F266" s="135">
        <v>2</v>
      </c>
      <c r="G266" s="134">
        <f>F266*E266</f>
        <v>126.5</v>
      </c>
      <c r="H266" s="134">
        <f>G266*796.96/1000</f>
        <v>100.81544</v>
      </c>
      <c r="I266" s="134"/>
      <c r="J266" s="134">
        <f t="shared" si="9"/>
        <v>0</v>
      </c>
    </row>
    <row r="267" spans="1:10" ht="18.75">
      <c r="A267" s="56"/>
      <c r="B267" s="110"/>
      <c r="C267" s="200" t="s">
        <v>641</v>
      </c>
      <c r="D267" s="200"/>
      <c r="F267" s="135">
        <v>2</v>
      </c>
      <c r="G267" s="134"/>
      <c r="H267" s="134"/>
      <c r="I267" s="134">
        <f>'Salario empleados'!G17</f>
        <v>5853.6585365853662</v>
      </c>
      <c r="J267" s="134">
        <f t="shared" si="9"/>
        <v>11707.317073170732</v>
      </c>
    </row>
    <row r="268" spans="1:10" ht="18.75">
      <c r="A268" s="56"/>
      <c r="B268" s="110"/>
      <c r="C268" s="200" t="s">
        <v>644</v>
      </c>
      <c r="D268" s="200"/>
      <c r="E268" s="201"/>
      <c r="F268" s="135">
        <v>2</v>
      </c>
      <c r="G268" s="134"/>
      <c r="H268" s="134"/>
      <c r="I268" s="134">
        <f>'Salario empleados'!G14</f>
        <v>5853.6585365853662</v>
      </c>
      <c r="J268" s="134">
        <f t="shared" si="9"/>
        <v>11707.317073170732</v>
      </c>
    </row>
    <row r="269" spans="1:10" ht="18.75">
      <c r="A269" s="56"/>
      <c r="B269" s="202" t="s">
        <v>407</v>
      </c>
      <c r="C269" s="203"/>
      <c r="D269" s="203"/>
      <c r="E269" s="203"/>
      <c r="F269" s="203"/>
      <c r="G269" s="203"/>
      <c r="H269" s="203">
        <f>SUM(H262:H264)</f>
        <v>3266.4202559999999</v>
      </c>
      <c r="I269" s="203"/>
      <c r="J269" s="203">
        <f>SUM(J262:J264)</f>
        <v>19512.195121951219</v>
      </c>
    </row>
    <row r="270" spans="1:10" ht="18.75">
      <c r="A270" s="56"/>
      <c r="B270" s="1103" t="s">
        <v>661</v>
      </c>
      <c r="C270" s="200" t="s">
        <v>642</v>
      </c>
      <c r="D270" s="200" t="s">
        <v>288</v>
      </c>
      <c r="E270" s="201">
        <f>VLOOKUP(D270,'ENERGÍA EQUIPOS'!C3:I35,6,FALSE)</f>
        <v>177.1</v>
      </c>
      <c r="F270" s="135">
        <v>1</v>
      </c>
      <c r="G270" s="134">
        <f>+E270*F270</f>
        <v>177.1</v>
      </c>
      <c r="H270" s="134">
        <f>G270*796.96/1000</f>
        <v>141.141616</v>
      </c>
      <c r="I270" s="134">
        <f>'Salario empleados'!G15</f>
        <v>4878.0487804878048</v>
      </c>
      <c r="J270" s="134">
        <f>+F270*I270</f>
        <v>4878.0487804878048</v>
      </c>
    </row>
    <row r="271" spans="1:10" ht="18.75">
      <c r="A271" s="56"/>
      <c r="B271" s="1104"/>
      <c r="C271" s="200" t="s">
        <v>644</v>
      </c>
      <c r="D271" s="200"/>
      <c r="E271" s="201">
        <f>IF(D271="",0,+VLOOKUP(D271,[2]RECURSOS!$A$9:$B$42,2,FALSE))</f>
        <v>0</v>
      </c>
      <c r="F271" s="135">
        <v>0.5</v>
      </c>
      <c r="G271" s="134">
        <f>+E271*F271</f>
        <v>0</v>
      </c>
      <c r="H271" s="134">
        <f>G271*[2]RECURSOS!$V$11</f>
        <v>0</v>
      </c>
      <c r="I271" s="134">
        <f>'Salario empleados'!G14</f>
        <v>5853.6585365853662</v>
      </c>
      <c r="J271" s="134">
        <f>+F271*I271</f>
        <v>2926.8292682926831</v>
      </c>
    </row>
    <row r="272" spans="1:10" ht="18.75">
      <c r="A272" s="56"/>
      <c r="B272" s="110"/>
      <c r="C272" s="200" t="s">
        <v>641</v>
      </c>
      <c r="D272" s="200"/>
      <c r="E272" s="201"/>
      <c r="F272" s="135">
        <v>0.1</v>
      </c>
      <c r="G272" s="134"/>
      <c r="H272" s="134"/>
      <c r="I272" s="134">
        <f>'Salario empleados'!G17</f>
        <v>5853.6585365853662</v>
      </c>
      <c r="J272" s="134">
        <f>+F272*I272</f>
        <v>585.36585365853659</v>
      </c>
    </row>
    <row r="273" spans="1:15" ht="18.75">
      <c r="A273" s="56"/>
      <c r="B273" s="204"/>
      <c r="C273" s="203"/>
      <c r="D273" s="203"/>
      <c r="E273" s="203"/>
      <c r="F273" s="203"/>
      <c r="G273" s="203"/>
      <c r="H273" s="203">
        <f>SUM(H270:H271)</f>
        <v>141.141616</v>
      </c>
      <c r="I273" s="203"/>
      <c r="J273" s="203">
        <f>SUM(J270:J271)</f>
        <v>7804.8780487804879</v>
      </c>
    </row>
    <row r="274" spans="1:15" ht="18.75">
      <c r="A274" s="56"/>
      <c r="B274" s="1103" t="s">
        <v>662</v>
      </c>
      <c r="C274" s="200" t="s">
        <v>642</v>
      </c>
      <c r="D274" s="200"/>
      <c r="E274" s="201">
        <f>IF(D274="",0,+VLOOKUP(D274,[2]RECURSOS!$A$9:$B$42,2,FALSE))</f>
        <v>0</v>
      </c>
      <c r="F274" s="135">
        <v>0.6</v>
      </c>
      <c r="G274" s="134">
        <f>+E274*F274</f>
        <v>0</v>
      </c>
      <c r="H274" s="134">
        <f>G274*[2]RECURSOS!$V$11</f>
        <v>0</v>
      </c>
      <c r="I274" s="134">
        <f>'Salario empleados'!G15</f>
        <v>4878.0487804878048</v>
      </c>
      <c r="J274" s="134">
        <f>+F274*I274</f>
        <v>2926.8292682926826</v>
      </c>
    </row>
    <row r="275" spans="1:15" ht="18.75">
      <c r="A275" s="56"/>
      <c r="B275" s="1104"/>
      <c r="C275" s="200" t="s">
        <v>644</v>
      </c>
      <c r="D275" s="200"/>
      <c r="E275" s="201">
        <f>IF(D275="",0,+VLOOKUP(D275,[2]RECURSOS!$A$9:$B$42,2,FALSE))</f>
        <v>0</v>
      </c>
      <c r="F275" s="135">
        <v>0.3</v>
      </c>
      <c r="G275" s="134">
        <f>+E275*F275</f>
        <v>0</v>
      </c>
      <c r="H275" s="134">
        <f>G275*[2]RECURSOS!$V$11</f>
        <v>0</v>
      </c>
      <c r="I275" s="134">
        <f>'Salario empleados'!G14</f>
        <v>5853.6585365853662</v>
      </c>
      <c r="J275" s="134">
        <f>+F275*I275</f>
        <v>1756.0975609756099</v>
      </c>
    </row>
    <row r="276" spans="1:15" ht="18.75">
      <c r="A276" s="56"/>
      <c r="B276" s="110"/>
      <c r="C276" s="200" t="s">
        <v>641</v>
      </c>
      <c r="D276" s="200" t="s">
        <v>663</v>
      </c>
      <c r="E276" s="201">
        <f>ENERGÍA!AI86+ENERGÍA!AI87</f>
        <v>253</v>
      </c>
      <c r="F276" s="135">
        <v>0.1</v>
      </c>
      <c r="G276" s="134">
        <f>F276*E276</f>
        <v>25.3</v>
      </c>
      <c r="H276" s="134">
        <f>G276*796.96/1000</f>
        <v>20.163087999999998</v>
      </c>
      <c r="I276" s="134">
        <f>'Salario empleados'!G17</f>
        <v>5853.6585365853662</v>
      </c>
      <c r="J276" s="134">
        <f>+F276*I276</f>
        <v>585.36585365853659</v>
      </c>
    </row>
    <row r="277" spans="1:15" ht="18.75">
      <c r="A277" s="56"/>
      <c r="B277" s="202" t="s">
        <v>407</v>
      </c>
      <c r="C277" s="203"/>
      <c r="D277" s="203"/>
      <c r="E277" s="203"/>
      <c r="F277" s="203"/>
      <c r="G277" s="203"/>
      <c r="H277" s="203">
        <f>SUM(H274:H276)</f>
        <v>20.163087999999998</v>
      </c>
      <c r="I277" s="203">
        <f>SUM(I274:I276)</f>
        <v>16585.365853658535</v>
      </c>
      <c r="J277" s="203">
        <f>SUM(J274:J276)</f>
        <v>5268.292682926829</v>
      </c>
    </row>
    <row r="278" spans="1:15" ht="18.75" customHeight="1">
      <c r="A278" s="70"/>
      <c r="C278" s="206"/>
      <c r="D278" s="206"/>
      <c r="E278" s="137"/>
      <c r="F278" s="137"/>
      <c r="G278" s="560">
        <f>SUM(G262:G266)+G270+G276</f>
        <v>4503.4000000000005</v>
      </c>
      <c r="H278" s="207">
        <f>H269+H277+H273</f>
        <v>3427.7249599999996</v>
      </c>
      <c r="I278" s="137"/>
      <c r="J278" s="207">
        <f>J269+J277+J273</f>
        <v>32585.365853658535</v>
      </c>
    </row>
    <row r="279" spans="1:15" ht="19.5" thickBot="1">
      <c r="A279" s="56"/>
      <c r="B279" s="56"/>
      <c r="C279" s="56"/>
      <c r="D279" s="56"/>
      <c r="E279" s="56"/>
      <c r="F279" s="56"/>
      <c r="G279" s="56"/>
      <c r="H279" s="56"/>
      <c r="I279" s="56"/>
      <c r="J279" s="56"/>
    </row>
    <row r="280" spans="1:15" ht="19.5" thickBot="1">
      <c r="A280" s="56"/>
      <c r="B280" s="1083" t="s">
        <v>584</v>
      </c>
      <c r="C280" s="1084"/>
      <c r="D280" s="1084"/>
      <c r="E280" s="1084"/>
      <c r="F280" s="1084"/>
      <c r="G280" s="1084"/>
      <c r="H280" s="1084"/>
      <c r="I280" s="1084"/>
      <c r="J280" s="1084"/>
      <c r="K280" s="1084"/>
      <c r="L280" s="1084"/>
      <c r="M280" s="1084"/>
      <c r="N280" s="1084"/>
      <c r="O280" s="1085"/>
    </row>
    <row r="281" spans="1:15" ht="18.75">
      <c r="A281" s="56"/>
      <c r="B281" s="56"/>
      <c r="C281" s="56"/>
      <c r="D281" s="56"/>
      <c r="E281" s="56"/>
      <c r="F281" s="56"/>
      <c r="G281" s="56"/>
      <c r="H281" s="56"/>
      <c r="I281" s="56"/>
      <c r="J281" s="56"/>
    </row>
    <row r="282" spans="1:15" ht="18.75">
      <c r="A282" s="56"/>
      <c r="B282" s="56"/>
      <c r="C282" s="56"/>
      <c r="D282" s="56"/>
      <c r="E282" s="56"/>
      <c r="F282" s="56"/>
      <c r="G282" s="56"/>
      <c r="H282" s="56"/>
      <c r="I282" s="56"/>
      <c r="J282" s="56"/>
    </row>
    <row r="283" spans="1:15" ht="18.75">
      <c r="A283" s="56"/>
      <c r="B283" s="91" t="s">
        <v>380</v>
      </c>
      <c r="C283" s="91" t="s">
        <v>396</v>
      </c>
      <c r="D283" s="91" t="s">
        <v>397</v>
      </c>
      <c r="E283" s="91" t="s">
        <v>603</v>
      </c>
      <c r="F283" s="91" t="s">
        <v>398</v>
      </c>
      <c r="G283" s="91" t="s">
        <v>604</v>
      </c>
      <c r="H283" s="91" t="s">
        <v>399</v>
      </c>
      <c r="I283" s="56"/>
      <c r="J283" s="56"/>
    </row>
    <row r="284" spans="1:15" ht="30.75" customHeight="1">
      <c r="A284" s="56"/>
      <c r="B284" s="1122" t="s">
        <v>400</v>
      </c>
      <c r="C284" s="1125" t="s">
        <v>668</v>
      </c>
      <c r="D284" s="86" t="s">
        <v>54</v>
      </c>
      <c r="E284" s="86">
        <f>VLOOKUP(D284,'ENERGÍA EQUIPOS'!C3:I36,6,FALSE)</f>
        <v>126.5</v>
      </c>
      <c r="F284" s="86">
        <v>0.5</v>
      </c>
      <c r="G284" s="118">
        <f>(F284*E284)</f>
        <v>63.25</v>
      </c>
      <c r="H284" s="129">
        <f t="shared" ref="H284:H289" si="10">G284*796.96/1000</f>
        <v>50.407719999999998</v>
      </c>
      <c r="I284" s="56"/>
      <c r="J284" s="56"/>
    </row>
    <row r="285" spans="1:15" ht="18.75">
      <c r="A285" s="56"/>
      <c r="B285" s="1122"/>
      <c r="C285" s="1126"/>
      <c r="D285" s="86" t="s">
        <v>676</v>
      </c>
      <c r="E285" s="86">
        <f>SUM('ENERGÍA EQUIPOS'!H25:H35)</f>
        <v>2929.7400000000007</v>
      </c>
      <c r="F285" s="86">
        <v>0.5</v>
      </c>
      <c r="G285" s="118">
        <f>(F285*E285)</f>
        <v>1464.8700000000003</v>
      </c>
      <c r="H285" s="129">
        <f t="shared" si="10"/>
        <v>1167.4427952000003</v>
      </c>
      <c r="I285" s="56"/>
      <c r="J285" s="56"/>
    </row>
    <row r="286" spans="1:15" ht="18.75">
      <c r="A286" s="56"/>
      <c r="B286" s="1122"/>
      <c r="C286" s="86" t="s">
        <v>669</v>
      </c>
      <c r="D286" s="86" t="s">
        <v>54</v>
      </c>
      <c r="E286" s="86">
        <f>VLOOKUP(D284,'ENERGÍA EQUIPOS'!C3:I36,6,FALSE)</f>
        <v>126.5</v>
      </c>
      <c r="F286" s="86">
        <v>0.5</v>
      </c>
      <c r="G286" s="118">
        <f>(F286*E286)</f>
        <v>63.25</v>
      </c>
      <c r="H286" s="129">
        <f t="shared" si="10"/>
        <v>50.407719999999998</v>
      </c>
      <c r="I286" s="56"/>
      <c r="J286" s="56"/>
    </row>
    <row r="287" spans="1:15" ht="18.75">
      <c r="A287" s="56"/>
      <c r="B287" s="1122"/>
      <c r="C287" s="86" t="s">
        <v>670</v>
      </c>
      <c r="D287" s="86" t="s">
        <v>675</v>
      </c>
      <c r="E287" s="86">
        <f>ENERGÍA!AI86+ENERGÍA!AI87</f>
        <v>253</v>
      </c>
      <c r="F287" s="86">
        <v>0.1</v>
      </c>
      <c r="G287" s="118">
        <f>(F287*E287)</f>
        <v>25.3</v>
      </c>
      <c r="H287" s="129">
        <f t="shared" si="10"/>
        <v>20.163087999999998</v>
      </c>
      <c r="I287" s="56"/>
      <c r="J287" s="56"/>
    </row>
    <row r="288" spans="1:15" ht="18.75">
      <c r="A288" s="56"/>
      <c r="B288" s="1122"/>
      <c r="C288" s="86" t="s">
        <v>671</v>
      </c>
      <c r="D288" s="211" t="s">
        <v>674</v>
      </c>
      <c r="E288" s="213">
        <f>ENERGÍA!AI88</f>
        <v>37.950000000000003</v>
      </c>
      <c r="F288" s="211">
        <v>0.5</v>
      </c>
      <c r="G288" s="118">
        <f>(F288*E288)</f>
        <v>18.975000000000001</v>
      </c>
      <c r="H288" s="129">
        <f t="shared" si="10"/>
        <v>15.122316000000003</v>
      </c>
      <c r="I288" s="56"/>
      <c r="J288" s="56"/>
    </row>
    <row r="289" spans="1:15" ht="18.75">
      <c r="A289" s="56"/>
      <c r="B289" s="120"/>
      <c r="C289" s="120"/>
      <c r="D289" s="120"/>
      <c r="E289" s="120"/>
      <c r="F289" s="120"/>
      <c r="G289" s="556">
        <f>SUM(G284:G288)</f>
        <v>1635.6450000000002</v>
      </c>
      <c r="H289" s="120">
        <f t="shared" si="10"/>
        <v>1303.5436392000004</v>
      </c>
      <c r="I289" s="56"/>
      <c r="J289" s="56"/>
    </row>
    <row r="290" spans="1:15" ht="18.75">
      <c r="A290" s="56"/>
      <c r="B290" s="91" t="s">
        <v>396</v>
      </c>
      <c r="C290" s="91" t="s">
        <v>402</v>
      </c>
      <c r="D290" s="91" t="s">
        <v>398</v>
      </c>
      <c r="E290" s="91" t="s">
        <v>403</v>
      </c>
      <c r="F290" s="91" t="s">
        <v>404</v>
      </c>
      <c r="G290" s="120"/>
      <c r="H290" s="120"/>
      <c r="I290" s="56"/>
      <c r="J290" s="56"/>
    </row>
    <row r="291" spans="1:15" ht="30.75">
      <c r="A291" s="56"/>
      <c r="B291" s="212" t="s">
        <v>668</v>
      </c>
      <c r="C291" s="114" t="s">
        <v>316</v>
      </c>
      <c r="D291" s="86">
        <v>1</v>
      </c>
      <c r="E291" s="129">
        <f>'Salario empleados'!G14</f>
        <v>5853.6585365853662</v>
      </c>
      <c r="F291" s="129">
        <f>E291*D291</f>
        <v>5853.6585365853662</v>
      </c>
      <c r="G291" s="120"/>
      <c r="H291" s="120"/>
      <c r="I291" s="56"/>
      <c r="J291" s="56"/>
    </row>
    <row r="292" spans="1:15" ht="18.75">
      <c r="A292" s="56"/>
      <c r="B292" s="86" t="s">
        <v>669</v>
      </c>
      <c r="C292" s="114" t="s">
        <v>316</v>
      </c>
      <c r="D292" s="86">
        <v>1</v>
      </c>
      <c r="E292" s="129">
        <f>'Salario empleados'!G14</f>
        <v>5853.6585365853662</v>
      </c>
      <c r="F292" s="129">
        <f>E292*D292</f>
        <v>5853.6585365853662</v>
      </c>
      <c r="G292" s="120"/>
      <c r="H292" s="120"/>
      <c r="I292" s="56"/>
      <c r="J292" s="56"/>
    </row>
    <row r="293" spans="1:15" ht="18.75">
      <c r="A293" s="56"/>
      <c r="B293" s="86" t="s">
        <v>670</v>
      </c>
      <c r="C293" s="114" t="s">
        <v>672</v>
      </c>
      <c r="D293" s="86">
        <v>0.3</v>
      </c>
      <c r="E293" s="129">
        <f>'Salario empleados'!G9</f>
        <v>4878.0487804878048</v>
      </c>
      <c r="F293" s="129">
        <f>E293*D293</f>
        <v>1463.4146341463413</v>
      </c>
      <c r="G293" s="120"/>
      <c r="H293" s="120"/>
      <c r="I293" s="56"/>
      <c r="J293" s="56"/>
    </row>
    <row r="294" spans="1:15" ht="18.75">
      <c r="A294" s="56"/>
      <c r="B294" s="86" t="s">
        <v>671</v>
      </c>
      <c r="C294" s="114" t="s">
        <v>316</v>
      </c>
      <c r="D294" s="86">
        <v>1</v>
      </c>
      <c r="E294" s="129">
        <f>'Salario empleados'!G14</f>
        <v>5853.6585365853662</v>
      </c>
      <c r="F294" s="129">
        <f>E294*D294</f>
        <v>5853.6585365853662</v>
      </c>
      <c r="G294" s="120"/>
      <c r="H294" s="120"/>
      <c r="I294" s="56"/>
      <c r="J294" s="56"/>
    </row>
    <row r="295" spans="1:15" ht="18.75">
      <c r="A295" s="56"/>
      <c r="B295" s="214" t="s">
        <v>292</v>
      </c>
      <c r="C295" s="216" t="s">
        <v>316</v>
      </c>
      <c r="D295" s="214">
        <v>1</v>
      </c>
      <c r="E295" s="215">
        <f>'Salario empleados'!G14</f>
        <v>5853.6585365853662</v>
      </c>
      <c r="F295" s="215">
        <f>E295*D295</f>
        <v>5853.6585365853662</v>
      </c>
      <c r="G295" s="120"/>
      <c r="H295" s="120"/>
      <c r="I295" s="56"/>
      <c r="J295" s="56"/>
    </row>
    <row r="296" spans="1:15" ht="18.75">
      <c r="A296" s="56"/>
      <c r="B296" s="112"/>
      <c r="C296" s="121"/>
      <c r="D296" s="112"/>
      <c r="E296" s="112"/>
      <c r="F296" s="128"/>
      <c r="G296" s="120"/>
      <c r="H296" s="120"/>
      <c r="I296" s="56"/>
      <c r="J296" s="56"/>
    </row>
    <row r="297" spans="1:15" ht="18.75">
      <c r="A297" s="56"/>
      <c r="B297" s="112"/>
      <c r="C297" s="121"/>
      <c r="D297" s="112"/>
      <c r="E297" s="112"/>
      <c r="F297" s="128"/>
      <c r="G297" s="120"/>
      <c r="H297" s="120"/>
      <c r="I297" s="56"/>
      <c r="J297" s="56"/>
    </row>
    <row r="298" spans="1:15" ht="18.75">
      <c r="A298" s="56"/>
      <c r="B298" s="112"/>
      <c r="C298" s="121"/>
      <c r="D298" s="112"/>
      <c r="E298" s="112"/>
      <c r="F298" s="128"/>
      <c r="G298" s="120"/>
      <c r="H298" s="120"/>
      <c r="I298" s="56"/>
      <c r="J298" s="56"/>
    </row>
    <row r="299" spans="1:15" ht="19.5" thickBot="1">
      <c r="A299" s="56"/>
      <c r="B299" s="112"/>
      <c r="C299" s="121"/>
      <c r="D299" s="112"/>
      <c r="E299" s="112"/>
      <c r="F299" s="128"/>
      <c r="G299" s="120"/>
      <c r="H299" s="120"/>
      <c r="I299" s="56"/>
      <c r="J299" s="56"/>
    </row>
    <row r="300" spans="1:15" ht="19.5" thickBot="1">
      <c r="A300" s="56"/>
      <c r="B300" s="1116" t="s">
        <v>673</v>
      </c>
      <c r="C300" s="1117"/>
      <c r="D300" s="1118"/>
      <c r="E300" s="1119">
        <f>H284+H285+H286+H287+H288+F291+F292+F293+F294+F295</f>
        <v>26181.592419687811</v>
      </c>
      <c r="F300" s="1120"/>
      <c r="G300" s="1120"/>
      <c r="H300" s="1121"/>
      <c r="I300" s="56"/>
      <c r="J300" s="56"/>
    </row>
    <row r="301" spans="1:15" ht="18.75">
      <c r="A301" s="56"/>
      <c r="B301" s="56"/>
      <c r="C301" s="56"/>
      <c r="D301" s="56"/>
      <c r="E301" s="56"/>
      <c r="F301" s="56"/>
      <c r="G301" s="56"/>
      <c r="H301" s="56"/>
      <c r="I301" s="56"/>
      <c r="J301" s="56"/>
    </row>
    <row r="302" spans="1:15" ht="19.5" thickBot="1">
      <c r="A302" s="56"/>
      <c r="B302" s="56"/>
      <c r="C302" s="56"/>
      <c r="D302" s="56"/>
      <c r="E302" s="56"/>
      <c r="F302" s="56"/>
      <c r="G302" s="56"/>
      <c r="H302" s="56"/>
      <c r="I302" s="56"/>
      <c r="J302" s="56"/>
    </row>
    <row r="303" spans="1:15" ht="19.5" thickBot="1">
      <c r="A303" s="56"/>
      <c r="B303" s="1083" t="s">
        <v>667</v>
      </c>
      <c r="C303" s="1084"/>
      <c r="D303" s="1084"/>
      <c r="E303" s="1084"/>
      <c r="F303" s="1084"/>
      <c r="G303" s="1084"/>
      <c r="H303" s="1084"/>
      <c r="I303" s="1084"/>
      <c r="J303" s="1084"/>
      <c r="K303" s="1084"/>
      <c r="L303" s="1084"/>
      <c r="M303" s="1084"/>
      <c r="N303" s="1084"/>
      <c r="O303" s="1085"/>
    </row>
    <row r="304" spans="1:15" ht="18.75">
      <c r="A304" s="56"/>
      <c r="B304" s="56"/>
      <c r="C304" s="56"/>
      <c r="D304" s="56"/>
      <c r="E304" s="56"/>
      <c r="F304" s="56"/>
      <c r="G304" s="56"/>
      <c r="H304" s="56"/>
      <c r="I304" s="56"/>
      <c r="J304" s="56"/>
    </row>
    <row r="305" spans="1:10" ht="18.75">
      <c r="A305" s="56"/>
      <c r="B305" s="91" t="s">
        <v>380</v>
      </c>
      <c r="C305" s="91" t="s">
        <v>396</v>
      </c>
      <c r="D305" s="91" t="s">
        <v>397</v>
      </c>
      <c r="E305" s="91" t="s">
        <v>603</v>
      </c>
      <c r="F305" s="91" t="s">
        <v>398</v>
      </c>
      <c r="G305" s="91" t="s">
        <v>604</v>
      </c>
      <c r="H305" s="91" t="s">
        <v>399</v>
      </c>
      <c r="I305" s="56"/>
      <c r="J305" s="56"/>
    </row>
    <row r="306" spans="1:10" ht="18.75">
      <c r="A306" s="56"/>
      <c r="B306" s="1122" t="s">
        <v>400</v>
      </c>
      <c r="C306" s="212" t="s">
        <v>344</v>
      </c>
      <c r="D306" s="86" t="s">
        <v>54</v>
      </c>
      <c r="E306" s="86">
        <f>VLOOKUP(D306,'ENERGÍA EQUIPOS'!C24:I57,6,FALSE)</f>
        <v>126.5</v>
      </c>
      <c r="F306" s="86">
        <v>0.5</v>
      </c>
      <c r="G306" s="118">
        <f>(F306*E306)</f>
        <v>63.25</v>
      </c>
      <c r="H306" s="129">
        <f>G306*796.96/1000</f>
        <v>50.407719999999998</v>
      </c>
      <c r="I306" s="56"/>
      <c r="J306" s="56"/>
    </row>
    <row r="307" spans="1:10" ht="18.75">
      <c r="A307" s="56"/>
      <c r="B307" s="1122"/>
      <c r="C307" s="86" t="s">
        <v>677</v>
      </c>
      <c r="D307" s="86" t="s">
        <v>54</v>
      </c>
      <c r="E307" s="86">
        <f>VLOOKUP(D306,'ENERGÍA EQUIPOS'!C24:I57,6,FALSE)</f>
        <v>126.5</v>
      </c>
      <c r="F307" s="86">
        <v>0.5</v>
      </c>
      <c r="G307" s="118">
        <f>(F307*E307)</f>
        <v>63.25</v>
      </c>
      <c r="H307" s="129">
        <f>G307*796.96/1000</f>
        <v>50.407719999999998</v>
      </c>
      <c r="I307" s="56"/>
      <c r="J307" s="56"/>
    </row>
    <row r="308" spans="1:10" ht="18.75">
      <c r="A308" s="56"/>
      <c r="B308" s="1122"/>
      <c r="C308" s="86" t="s">
        <v>678</v>
      </c>
      <c r="D308" s="86" t="s">
        <v>675</v>
      </c>
      <c r="E308" s="86">
        <f>ENERGÍA!AI86+ENERGÍA!AI87</f>
        <v>253</v>
      </c>
      <c r="F308" s="86">
        <v>0.1</v>
      </c>
      <c r="G308" s="118">
        <f>(F308*E308)</f>
        <v>25.3</v>
      </c>
      <c r="H308" s="129">
        <f>G308*796.96/1000</f>
        <v>20.163087999999998</v>
      </c>
      <c r="I308" s="56"/>
      <c r="J308" s="56"/>
    </row>
    <row r="309" spans="1:10" ht="18.75">
      <c r="A309" s="56"/>
      <c r="B309" s="1122"/>
      <c r="C309" s="86" t="s">
        <v>679</v>
      </c>
      <c r="D309" s="211" t="s">
        <v>680</v>
      </c>
      <c r="E309" s="213">
        <f>SUM('ENERGÍA EQUIPOS'!H25:H35)</f>
        <v>2929.7400000000007</v>
      </c>
      <c r="F309" s="211">
        <v>3</v>
      </c>
      <c r="G309" s="118">
        <f>(F309*E309)</f>
        <v>8789.2200000000012</v>
      </c>
      <c r="H309" s="129">
        <f>G309*796.96/1000</f>
        <v>7004.6567712000015</v>
      </c>
      <c r="I309" s="56"/>
      <c r="J309" s="56"/>
    </row>
    <row r="310" spans="1:10" ht="18.75">
      <c r="A310" s="56"/>
      <c r="B310" s="120"/>
      <c r="C310" s="120"/>
      <c r="D310" s="120"/>
      <c r="E310" s="120"/>
      <c r="F310" s="120"/>
      <c r="G310" s="556">
        <f>SUM(G306:G309)</f>
        <v>8941.02</v>
      </c>
      <c r="H310" s="120">
        <f>G310*796.96/1000</f>
        <v>7125.6352992000002</v>
      </c>
      <c r="I310" s="56"/>
      <c r="J310" s="56"/>
    </row>
    <row r="311" spans="1:10" ht="18.75">
      <c r="A311" s="56"/>
      <c r="B311" s="91" t="s">
        <v>396</v>
      </c>
      <c r="C311" s="91" t="s">
        <v>402</v>
      </c>
      <c r="D311" s="91" t="s">
        <v>398</v>
      </c>
      <c r="E311" s="91" t="s">
        <v>403</v>
      </c>
      <c r="F311" s="91" t="s">
        <v>404</v>
      </c>
      <c r="G311" s="120"/>
      <c r="H311" s="120"/>
      <c r="I311" s="56"/>
      <c r="J311" s="56"/>
    </row>
    <row r="312" spans="1:10" ht="18.75">
      <c r="A312" s="56"/>
      <c r="B312" s="212" t="s">
        <v>344</v>
      </c>
      <c r="C312" s="212" t="s">
        <v>681</v>
      </c>
      <c r="D312" s="86">
        <v>0.5</v>
      </c>
      <c r="E312" s="129">
        <f>'Salario empleados'!G6</f>
        <v>13170.731707317073</v>
      </c>
      <c r="F312" s="129">
        <f>E312*D312</f>
        <v>6585.3658536585363</v>
      </c>
      <c r="G312" s="120"/>
      <c r="H312" s="120"/>
      <c r="I312" s="56"/>
      <c r="J312" s="56"/>
    </row>
    <row r="313" spans="1:10" ht="18.75">
      <c r="A313" s="56"/>
      <c r="B313" s="86" t="s">
        <v>677</v>
      </c>
      <c r="C313" s="86" t="s">
        <v>681</v>
      </c>
      <c r="D313" s="86">
        <v>1</v>
      </c>
      <c r="E313" s="129">
        <f>'Salario empleados'!G6</f>
        <v>13170.731707317073</v>
      </c>
      <c r="F313" s="129">
        <f>E313*D313</f>
        <v>13170.731707317073</v>
      </c>
      <c r="G313" s="120"/>
      <c r="H313" s="120"/>
      <c r="I313" s="56"/>
      <c r="J313" s="56"/>
    </row>
    <row r="314" spans="1:10" ht="18.75">
      <c r="A314" s="56"/>
      <c r="B314" s="86" t="s">
        <v>678</v>
      </c>
      <c r="C314" s="86" t="s">
        <v>682</v>
      </c>
      <c r="D314" s="86">
        <v>0.3</v>
      </c>
      <c r="E314" s="129">
        <f>'Salario empleados'!G14</f>
        <v>5853.6585365853662</v>
      </c>
      <c r="F314" s="129">
        <f>E314*D314</f>
        <v>1756.0975609756099</v>
      </c>
      <c r="G314" s="120"/>
      <c r="H314" s="120"/>
      <c r="I314" s="56"/>
      <c r="J314" s="56"/>
    </row>
    <row r="315" spans="1:10" ht="18.75">
      <c r="A315" s="56"/>
      <c r="B315" s="86" t="s">
        <v>679</v>
      </c>
      <c r="C315" s="86" t="s">
        <v>370</v>
      </c>
      <c r="D315" s="86">
        <v>8</v>
      </c>
      <c r="E315" s="129">
        <f>'Salario empleados'!G5</f>
        <v>7317.0731707317073</v>
      </c>
      <c r="F315" s="129">
        <f>E315*D315</f>
        <v>58536.585365853658</v>
      </c>
      <c r="G315" s="120"/>
      <c r="H315" s="120"/>
      <c r="I315" s="56"/>
      <c r="J315" s="56"/>
    </row>
    <row r="316" spans="1:10" ht="18.75">
      <c r="A316" s="56"/>
      <c r="B316" s="56"/>
      <c r="C316" s="56"/>
      <c r="D316" s="56"/>
      <c r="E316" s="56"/>
      <c r="F316" s="56"/>
      <c r="G316" s="56"/>
      <c r="H316" s="56"/>
      <c r="I316" s="56"/>
      <c r="J316" s="56"/>
    </row>
    <row r="317" spans="1:10" ht="18.75">
      <c r="A317" s="56"/>
      <c r="B317" s="56"/>
      <c r="C317" s="56"/>
      <c r="D317" s="56"/>
      <c r="E317" s="56"/>
      <c r="F317" s="56"/>
      <c r="G317" s="56"/>
      <c r="H317" s="56"/>
      <c r="I317" s="56"/>
      <c r="J317" s="56"/>
    </row>
    <row r="318" spans="1:10" ht="18.75">
      <c r="A318" s="56"/>
      <c r="B318" s="1123" t="s">
        <v>683</v>
      </c>
      <c r="C318" s="1124"/>
      <c r="D318" s="1124"/>
      <c r="E318" s="1124"/>
      <c r="F318" s="1124"/>
      <c r="G318" s="1124"/>
      <c r="H318" s="56"/>
      <c r="I318" s="56"/>
      <c r="J318" s="56"/>
    </row>
    <row r="319" spans="1:10" ht="18.75">
      <c r="A319" s="56"/>
      <c r="B319" s="1124"/>
      <c r="C319" s="1124"/>
      <c r="D319" s="1124"/>
      <c r="E319" s="1124"/>
      <c r="F319" s="1124"/>
      <c r="G319" s="1124"/>
      <c r="H319" s="56"/>
      <c r="I319" s="56"/>
      <c r="J319" s="56"/>
    </row>
    <row r="320" spans="1:10" ht="18.75">
      <c r="A320" s="56"/>
      <c r="B320" s="56"/>
      <c r="C320" s="56"/>
      <c r="D320" s="56"/>
      <c r="E320" s="56"/>
      <c r="F320" s="56"/>
      <c r="G320" s="56"/>
      <c r="H320" s="56"/>
      <c r="I320" s="56"/>
      <c r="J320" s="56"/>
    </row>
    <row r="321" spans="1:13" ht="18.75">
      <c r="A321" s="56"/>
      <c r="B321" s="56"/>
      <c r="C321" s="56"/>
      <c r="D321" s="56"/>
      <c r="E321" s="56"/>
      <c r="F321" s="56"/>
      <c r="G321" s="56"/>
      <c r="H321" s="56"/>
      <c r="I321" s="56"/>
      <c r="J321" s="56"/>
    </row>
    <row r="322" spans="1:13" ht="19.5" thickBot="1">
      <c r="A322" s="56"/>
      <c r="B322" s="56"/>
      <c r="C322" s="56"/>
      <c r="D322" s="56"/>
      <c r="E322" s="56"/>
      <c r="F322" s="56"/>
      <c r="G322" s="56"/>
      <c r="H322" s="56"/>
      <c r="I322" s="56"/>
      <c r="J322" s="56"/>
    </row>
    <row r="323" spans="1:13" ht="19.5" thickBot="1">
      <c r="A323" s="56"/>
      <c r="B323" s="1116" t="s">
        <v>673</v>
      </c>
      <c r="C323" s="1117"/>
      <c r="D323" s="1118"/>
      <c r="E323" s="1119">
        <f>H306+H307+H308+H309+F312+F313+F314+F315</f>
        <v>87174.41578700488</v>
      </c>
      <c r="F323" s="1120"/>
      <c r="G323" s="1120"/>
      <c r="H323" s="1121"/>
      <c r="I323" s="56"/>
      <c r="J323" s="56"/>
    </row>
    <row r="324" spans="1:13" ht="18.75">
      <c r="A324" s="56"/>
      <c r="B324" s="56"/>
      <c r="C324" s="56"/>
      <c r="D324" s="56"/>
      <c r="E324" s="56"/>
      <c r="F324" s="56"/>
      <c r="G324" s="56"/>
      <c r="H324" s="56"/>
      <c r="I324" s="56"/>
      <c r="J324" s="56"/>
    </row>
    <row r="325" spans="1:13" ht="19.5" thickBot="1">
      <c r="A325" s="56"/>
      <c r="B325" s="56"/>
      <c r="C325" s="56"/>
      <c r="D325" s="56"/>
      <c r="E325" s="56"/>
      <c r="F325" s="56"/>
      <c r="G325" s="56"/>
      <c r="H325" s="56"/>
      <c r="I325" s="56"/>
      <c r="J325" s="56"/>
    </row>
    <row r="326" spans="1:13" ht="24" thickBot="1">
      <c r="A326" s="56"/>
      <c r="B326" s="1113" t="s">
        <v>686</v>
      </c>
      <c r="C326" s="1114"/>
      <c r="D326" s="1114"/>
      <c r="E326" s="1114"/>
      <c r="F326" s="1114"/>
      <c r="G326" s="1114"/>
      <c r="H326" s="1114"/>
      <c r="I326" s="1114"/>
      <c r="J326" s="1114"/>
      <c r="K326" s="1114"/>
      <c r="L326" s="1114"/>
      <c r="M326" s="1115"/>
    </row>
    <row r="327" spans="1:13" ht="18.75">
      <c r="A327" s="56"/>
      <c r="B327" s="56"/>
      <c r="C327" s="56"/>
      <c r="D327" s="56"/>
      <c r="E327" s="56"/>
      <c r="F327" s="56"/>
      <c r="G327" s="56"/>
      <c r="H327" s="56"/>
      <c r="I327" s="56"/>
      <c r="J327" s="56"/>
    </row>
    <row r="328" spans="1:13" ht="18.75">
      <c r="A328" s="56"/>
      <c r="B328" s="91" t="s">
        <v>685</v>
      </c>
      <c r="C328" s="91" t="s">
        <v>684</v>
      </c>
      <c r="D328" s="56"/>
      <c r="E328" s="56"/>
      <c r="F328" s="56"/>
      <c r="G328" s="56"/>
      <c r="H328" s="56"/>
      <c r="I328" s="56"/>
      <c r="J328" s="56"/>
    </row>
    <row r="329" spans="1:13" ht="18.75">
      <c r="A329" s="56"/>
      <c r="B329" s="217">
        <f>B130</f>
        <v>0.06</v>
      </c>
      <c r="C329" s="218">
        <f>F14+F37+H52+G65+G70+F79+G91+F102+G113+F122+E135+J156+E300+E323</f>
        <v>1895593.3650882945</v>
      </c>
      <c r="D329" s="56"/>
      <c r="E329" s="56"/>
      <c r="F329" s="56"/>
      <c r="G329" s="56"/>
      <c r="H329" s="56"/>
      <c r="I329" s="56"/>
      <c r="J329" s="56"/>
    </row>
    <row r="330" spans="1:13" ht="18.75">
      <c r="A330" s="56"/>
      <c r="B330" s="217">
        <f>B160</f>
        <v>0.12</v>
      </c>
      <c r="C330" s="218">
        <f>F14+F37+H52+G65+G70+F79+G91+F102+G113+F122+E300+E323+E165+J186</f>
        <v>1880239.1170950718</v>
      </c>
      <c r="D330" s="56"/>
      <c r="E330" s="56"/>
      <c r="F330" s="56"/>
      <c r="G330" s="56"/>
      <c r="H330" s="56"/>
      <c r="I330" s="56"/>
      <c r="J330" s="56"/>
    </row>
    <row r="331" spans="1:13" ht="18.75">
      <c r="A331" s="56"/>
      <c r="B331" s="217">
        <f>B193</f>
        <v>0.5</v>
      </c>
      <c r="C331" s="218">
        <f>F14+F37+H52+G65+G70+F79+G91+F102+G113+F122+E300+E323+E198+J219</f>
        <v>1837577.6412083299</v>
      </c>
      <c r="D331" s="56"/>
      <c r="E331" s="56"/>
      <c r="F331" s="56"/>
      <c r="G331" s="56"/>
      <c r="H331" s="56"/>
      <c r="I331" s="56"/>
      <c r="J331" s="56"/>
    </row>
    <row r="332" spans="1:13" ht="18.75">
      <c r="A332" s="56"/>
      <c r="B332" s="217">
        <f>B224</f>
        <v>1</v>
      </c>
      <c r="C332" s="218">
        <f>F14+F37+H52+G65+G70+F79+G91+F102+G113+F122+E300+E323+E258+J278</f>
        <v>1798278.19456835</v>
      </c>
      <c r="D332" s="56"/>
      <c r="E332" s="56"/>
      <c r="F332" s="56"/>
      <c r="G332" s="56"/>
      <c r="H332" s="56"/>
      <c r="I332" s="56"/>
      <c r="J332" s="56"/>
    </row>
    <row r="333" spans="1:13" ht="18.75">
      <c r="A333" s="56"/>
      <c r="B333" s="217">
        <f>B253</f>
        <v>3.8</v>
      </c>
      <c r="C333" s="218">
        <f>F14+F37+H52+G65+G70+F79+G91+F102+G113+F122+E300+E323</f>
        <v>1765022.5543127775</v>
      </c>
      <c r="D333" s="56"/>
      <c r="E333" s="56"/>
      <c r="F333" s="56"/>
      <c r="G333" s="56"/>
      <c r="H333" s="56"/>
      <c r="I333" s="56"/>
      <c r="J333" s="56"/>
    </row>
    <row r="334" spans="1:13" ht="18.75">
      <c r="A334" s="56"/>
      <c r="B334" s="56"/>
      <c r="C334" s="56"/>
      <c r="D334" s="56"/>
      <c r="E334" s="56"/>
      <c r="F334" s="56"/>
      <c r="G334" s="56"/>
      <c r="H334" s="56"/>
      <c r="I334" s="56"/>
      <c r="J334" s="56"/>
    </row>
    <row r="335" spans="1:13" ht="18.75">
      <c r="A335" s="56"/>
      <c r="B335" s="56"/>
      <c r="C335" s="56"/>
      <c r="D335" s="56"/>
      <c r="E335" s="56"/>
      <c r="F335" s="56"/>
      <c r="G335" s="56"/>
      <c r="H335" s="56"/>
      <c r="I335" s="56"/>
      <c r="J335" s="56"/>
    </row>
    <row r="336" spans="1:13" ht="18.75">
      <c r="A336" s="56"/>
      <c r="B336" s="56"/>
      <c r="C336" s="56"/>
      <c r="D336" s="56"/>
      <c r="E336" s="56"/>
      <c r="F336" s="56"/>
      <c r="G336" s="56"/>
      <c r="H336" s="56"/>
      <c r="I336" s="56"/>
      <c r="J336" s="56"/>
    </row>
    <row r="337" spans="1:10" ht="18.75">
      <c r="A337" s="56"/>
      <c r="B337" s="56"/>
      <c r="C337" s="56"/>
      <c r="D337" s="56"/>
      <c r="E337" s="56"/>
      <c r="F337" s="56"/>
      <c r="G337" s="56"/>
      <c r="H337" s="56"/>
      <c r="I337" s="56"/>
      <c r="J337" s="56"/>
    </row>
    <row r="338" spans="1:10" ht="18.75">
      <c r="A338" s="56"/>
      <c r="B338" s="56"/>
      <c r="C338" s="56"/>
      <c r="D338" s="56"/>
      <c r="E338" s="56"/>
      <c r="F338" s="56"/>
      <c r="G338" s="56"/>
      <c r="H338" s="56"/>
      <c r="I338" s="56"/>
      <c r="J338" s="56"/>
    </row>
    <row r="339" spans="1:10" ht="18.75">
      <c r="A339" s="56"/>
      <c r="B339" s="56"/>
      <c r="C339" s="56"/>
      <c r="D339" s="56"/>
      <c r="E339" s="56"/>
      <c r="F339" s="56"/>
      <c r="G339" s="56"/>
      <c r="H339" s="56"/>
      <c r="I339" s="56"/>
      <c r="J339" s="56"/>
    </row>
    <row r="340" spans="1:10" ht="18.75">
      <c r="A340" s="56"/>
      <c r="B340" s="56"/>
      <c r="C340" s="56"/>
      <c r="D340" s="56"/>
      <c r="E340" s="56"/>
      <c r="F340" s="56"/>
      <c r="G340" s="56"/>
      <c r="H340" s="56"/>
      <c r="I340" s="56"/>
      <c r="J340" s="56"/>
    </row>
    <row r="341" spans="1:10" ht="18.75">
      <c r="A341" s="56"/>
      <c r="B341" s="56"/>
      <c r="C341" s="56"/>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C1018" s="56"/>
      <c r="D1018" s="56"/>
      <c r="E1018" s="56"/>
      <c r="F1018" s="56"/>
      <c r="G1018" s="56"/>
      <c r="H1018" s="56"/>
      <c r="I1018" s="56"/>
      <c r="J1018" s="56"/>
    </row>
    <row r="1019" spans="1:10" ht="18.75">
      <c r="A1019" s="56"/>
      <c r="B1019" s="56"/>
      <c r="C1019" s="56"/>
      <c r="D1019" s="56"/>
      <c r="E1019" s="56"/>
      <c r="F1019" s="56"/>
      <c r="G1019" s="56"/>
      <c r="H1019" s="56"/>
      <c r="I1019" s="56"/>
      <c r="J1019" s="56"/>
    </row>
    <row r="1020" spans="1:10" ht="18.75">
      <c r="A1020" s="56"/>
      <c r="B1020" s="56"/>
      <c r="C1020" s="56"/>
      <c r="D1020" s="56"/>
      <c r="E1020" s="56"/>
      <c r="F1020" s="56"/>
      <c r="G1020" s="56"/>
      <c r="H1020" s="56"/>
      <c r="I1020" s="56"/>
      <c r="J1020" s="56"/>
    </row>
    <row r="1021" spans="1:10" ht="18.75">
      <c r="A1021" s="56"/>
      <c r="B1021" s="56"/>
      <c r="C1021" s="56"/>
      <c r="D1021" s="56"/>
      <c r="E1021" s="56"/>
      <c r="F1021" s="56"/>
      <c r="G1021" s="56"/>
      <c r="H1021" s="56"/>
      <c r="I1021" s="56"/>
      <c r="J1021" s="56"/>
    </row>
    <row r="1022" spans="1:10" ht="18.75">
      <c r="A1022" s="56"/>
      <c r="B1022" s="56"/>
      <c r="C1022" s="56"/>
      <c r="D1022" s="56"/>
      <c r="E1022" s="56"/>
      <c r="F1022" s="56"/>
      <c r="G1022" s="56"/>
      <c r="H1022" s="56"/>
      <c r="I1022" s="56"/>
      <c r="J1022" s="56"/>
    </row>
    <row r="1023" spans="1:10" ht="18.75">
      <c r="A1023" s="56"/>
      <c r="B1023" s="56"/>
      <c r="C1023" s="56"/>
      <c r="D1023" s="56"/>
      <c r="E1023" s="56"/>
      <c r="F1023" s="56"/>
      <c r="G1023" s="56"/>
      <c r="H1023" s="56"/>
      <c r="I1023" s="56"/>
      <c r="J1023" s="56"/>
    </row>
    <row r="1024" spans="1:10" ht="18.75">
      <c r="A1024" s="56"/>
      <c r="B1024" s="56"/>
      <c r="C1024" s="56"/>
      <c r="D1024" s="56"/>
      <c r="E1024" s="56"/>
      <c r="F1024" s="56"/>
      <c r="G1024" s="56"/>
      <c r="H1024" s="56"/>
      <c r="I1024" s="56"/>
      <c r="J1024" s="56"/>
    </row>
    <row r="1025" spans="1:10" ht="18.75">
      <c r="A1025" s="56"/>
      <c r="B1025" s="56"/>
      <c r="C1025" s="56"/>
      <c r="D1025" s="56"/>
      <c r="E1025" s="56"/>
      <c r="F1025" s="56"/>
      <c r="G1025" s="56"/>
      <c r="H1025" s="56"/>
      <c r="I1025" s="56"/>
      <c r="J1025" s="56"/>
    </row>
    <row r="1026" spans="1:10" ht="18.75">
      <c r="A1026" s="56"/>
      <c r="B1026" s="56"/>
      <c r="C1026" s="56"/>
      <c r="D1026" s="56"/>
      <c r="E1026" s="56"/>
      <c r="F1026" s="56"/>
      <c r="G1026" s="56"/>
      <c r="H1026" s="56"/>
      <c r="I1026" s="56"/>
      <c r="J1026" s="56"/>
    </row>
    <row r="1027" spans="1:10" ht="18.75">
      <c r="A1027" s="56"/>
      <c r="B1027" s="56"/>
      <c r="C1027" s="56"/>
      <c r="D1027" s="56"/>
      <c r="E1027" s="56"/>
      <c r="F1027" s="56"/>
      <c r="G1027" s="56"/>
      <c r="H1027" s="56"/>
      <c r="I1027" s="56"/>
      <c r="J1027" s="56"/>
    </row>
    <row r="1028" spans="1:10" ht="18.75">
      <c r="A1028" s="56"/>
      <c r="B1028" s="56"/>
      <c r="C1028" s="56"/>
      <c r="D1028" s="56"/>
      <c r="E1028" s="56"/>
      <c r="F1028" s="56"/>
      <c r="G1028" s="56"/>
      <c r="H1028" s="56"/>
      <c r="I1028" s="56"/>
      <c r="J1028" s="56"/>
    </row>
    <row r="1029" spans="1:10" ht="18.75">
      <c r="A1029" s="56"/>
      <c r="B1029" s="56"/>
      <c r="C1029" s="56"/>
      <c r="D1029" s="56"/>
      <c r="E1029" s="56"/>
      <c r="F1029" s="56"/>
      <c r="G1029" s="56"/>
      <c r="H1029" s="56"/>
      <c r="I1029" s="56"/>
      <c r="J1029" s="56"/>
    </row>
    <row r="1030" spans="1:10" ht="18.75">
      <c r="A1030" s="56"/>
      <c r="B1030" s="56"/>
      <c r="C1030" s="56"/>
      <c r="D1030" s="56"/>
      <c r="E1030" s="56"/>
      <c r="F1030" s="56"/>
      <c r="G1030" s="56"/>
      <c r="H1030" s="56"/>
      <c r="I1030" s="56"/>
      <c r="J1030" s="56"/>
    </row>
    <row r="1031" spans="1:10" ht="18.75">
      <c r="A1031" s="56"/>
      <c r="B1031" s="56"/>
      <c r="C1031" s="56"/>
      <c r="D1031" s="56"/>
      <c r="E1031" s="56"/>
      <c r="F1031" s="56"/>
      <c r="G1031" s="56"/>
      <c r="H1031" s="56"/>
      <c r="I1031" s="56"/>
      <c r="J1031" s="56"/>
    </row>
    <row r="1032" spans="1:10" ht="18.75">
      <c r="A1032" s="56"/>
      <c r="B1032" s="56"/>
      <c r="C1032" s="56"/>
      <c r="D1032" s="56"/>
      <c r="E1032" s="56"/>
      <c r="F1032" s="56"/>
      <c r="G1032" s="56"/>
      <c r="H1032" s="56"/>
      <c r="I1032" s="56"/>
      <c r="J1032" s="56"/>
    </row>
    <row r="1033" spans="1:10" ht="18.75">
      <c r="A1033" s="56"/>
      <c r="B1033" s="56"/>
      <c r="C1033" s="56"/>
      <c r="D1033" s="56"/>
      <c r="E1033" s="56"/>
      <c r="F1033" s="56"/>
      <c r="G1033" s="56"/>
      <c r="H1033" s="56"/>
      <c r="I1033" s="56"/>
      <c r="J1033" s="56"/>
    </row>
    <row r="1034" spans="1:10" ht="18.75">
      <c r="A1034" s="56"/>
      <c r="B1034" s="56"/>
      <c r="C1034" s="56"/>
      <c r="D1034" s="56"/>
      <c r="E1034" s="56"/>
      <c r="F1034" s="56"/>
      <c r="G1034" s="56"/>
      <c r="H1034" s="56"/>
      <c r="I1034" s="56"/>
      <c r="J1034" s="56"/>
    </row>
    <row r="1035" spans="1:10" ht="18.75">
      <c r="A1035" s="56"/>
      <c r="B1035" s="56"/>
      <c r="C1035" s="56"/>
      <c r="D1035" s="56"/>
      <c r="E1035" s="56"/>
      <c r="F1035" s="56"/>
      <c r="G1035" s="56"/>
      <c r="H1035" s="56"/>
      <c r="I1035" s="56"/>
      <c r="J1035" s="56"/>
    </row>
    <row r="1036" spans="1:10" ht="18.75">
      <c r="A1036" s="56"/>
      <c r="B1036" s="56"/>
      <c r="C1036" s="56"/>
      <c r="D1036" s="56"/>
      <c r="E1036" s="56"/>
      <c r="F1036" s="56"/>
      <c r="G1036" s="56"/>
      <c r="H1036" s="56"/>
      <c r="I1036" s="56"/>
      <c r="J1036" s="56"/>
    </row>
    <row r="1037" spans="1:10" ht="18.75">
      <c r="A1037" s="56"/>
      <c r="B1037" s="56"/>
      <c r="C1037" s="56"/>
      <c r="D1037" s="56"/>
      <c r="E1037" s="56"/>
      <c r="F1037" s="56"/>
      <c r="G1037" s="56"/>
      <c r="H1037" s="56"/>
      <c r="I1037" s="56"/>
      <c r="J1037" s="56"/>
    </row>
    <row r="1038" spans="1:10" ht="18.75">
      <c r="A1038" s="56"/>
      <c r="B1038" s="56"/>
      <c r="C1038" s="56"/>
      <c r="D1038" s="56"/>
      <c r="E1038" s="56"/>
      <c r="F1038" s="56"/>
      <c r="G1038" s="56"/>
      <c r="H1038" s="56"/>
      <c r="I1038" s="56"/>
      <c r="J1038" s="56"/>
    </row>
    <row r="1039" spans="1:10" ht="18.75">
      <c r="A1039" s="56"/>
      <c r="B1039" s="56"/>
      <c r="C1039" s="56"/>
      <c r="D1039" s="56"/>
      <c r="E1039" s="56"/>
      <c r="F1039" s="56"/>
      <c r="G1039" s="56"/>
      <c r="H1039" s="56"/>
      <c r="I1039" s="56"/>
      <c r="J1039" s="56"/>
    </row>
    <row r="1040" spans="1:10" ht="18.75">
      <c r="A1040" s="56"/>
      <c r="B1040" s="56"/>
      <c r="C1040" s="56"/>
      <c r="D1040" s="56"/>
      <c r="E1040" s="56"/>
      <c r="F1040" s="56"/>
      <c r="G1040" s="56"/>
      <c r="H1040" s="56"/>
      <c r="I1040" s="56"/>
      <c r="J1040" s="56"/>
    </row>
    <row r="1041" spans="1:10" ht="18.75">
      <c r="A1041" s="56"/>
      <c r="B1041" s="56"/>
      <c r="C1041" s="56"/>
      <c r="D1041" s="56"/>
      <c r="E1041" s="56"/>
      <c r="F1041" s="56"/>
      <c r="G1041" s="56"/>
      <c r="H1041" s="56"/>
      <c r="I1041" s="56"/>
      <c r="J1041" s="56"/>
    </row>
    <row r="1042" spans="1:10" ht="18.75">
      <c r="A1042" s="56"/>
      <c r="B1042" s="56"/>
      <c r="C1042" s="56"/>
      <c r="D1042" s="56"/>
      <c r="E1042" s="56"/>
      <c r="F1042" s="56"/>
      <c r="G1042" s="56"/>
      <c r="H1042" s="56"/>
      <c r="I1042" s="56"/>
      <c r="J1042" s="56"/>
    </row>
    <row r="1043" spans="1:10" ht="18.75">
      <c r="A1043" s="56"/>
      <c r="B1043" s="56"/>
      <c r="C1043" s="56"/>
      <c r="D1043" s="56"/>
      <c r="E1043" s="56"/>
      <c r="F1043" s="56"/>
      <c r="G1043" s="56"/>
      <c r="H1043" s="56"/>
      <c r="I1043" s="56"/>
      <c r="J1043" s="56"/>
    </row>
    <row r="1044" spans="1:10" ht="18.75">
      <c r="A1044" s="56"/>
      <c r="B1044" s="56"/>
      <c r="C1044" s="56"/>
      <c r="D1044" s="56"/>
      <c r="E1044" s="56"/>
      <c r="F1044" s="56"/>
      <c r="G1044" s="56"/>
      <c r="H1044" s="56"/>
      <c r="I1044" s="56"/>
      <c r="J1044" s="56"/>
    </row>
    <row r="1045" spans="1:10" ht="18.75">
      <c r="A1045" s="56"/>
      <c r="B1045" s="56"/>
      <c r="C1045" s="56"/>
      <c r="D1045" s="56"/>
      <c r="E1045" s="56"/>
      <c r="F1045" s="56"/>
      <c r="G1045" s="56"/>
      <c r="H1045" s="56"/>
      <c r="I1045" s="56"/>
      <c r="J1045" s="56"/>
    </row>
    <row r="1046" spans="1:10" ht="18.75">
      <c r="A1046" s="56"/>
      <c r="B1046" s="56"/>
      <c r="C1046" s="56"/>
      <c r="D1046" s="56"/>
      <c r="E1046" s="56"/>
      <c r="F1046" s="56"/>
      <c r="G1046" s="56"/>
      <c r="H1046" s="56"/>
      <c r="I1046" s="56"/>
      <c r="J1046" s="56"/>
    </row>
    <row r="1047" spans="1:10" ht="18.75">
      <c r="A1047" s="56"/>
      <c r="B1047" s="56"/>
      <c r="C1047" s="56"/>
      <c r="D1047" s="56"/>
      <c r="E1047" s="56"/>
      <c r="F1047" s="56"/>
      <c r="G1047" s="56"/>
      <c r="H1047" s="56"/>
      <c r="I1047" s="56"/>
      <c r="J1047" s="56"/>
    </row>
    <row r="1048" spans="1:10" ht="18.75">
      <c r="A1048" s="56"/>
      <c r="B1048" s="56"/>
      <c r="C1048" s="56"/>
      <c r="D1048" s="56"/>
      <c r="E1048" s="56"/>
      <c r="F1048" s="56"/>
      <c r="G1048" s="56"/>
      <c r="H1048" s="56"/>
      <c r="I1048" s="56"/>
      <c r="J1048" s="56"/>
    </row>
    <row r="1049" spans="1:10" ht="18.75">
      <c r="A1049" s="56"/>
      <c r="B1049" s="56"/>
      <c r="C1049" s="56"/>
      <c r="D1049" s="56"/>
      <c r="E1049" s="56"/>
      <c r="F1049" s="56"/>
      <c r="G1049" s="56"/>
      <c r="H1049" s="56"/>
      <c r="I1049" s="56"/>
      <c r="J1049" s="56"/>
    </row>
    <row r="1050" spans="1:10" ht="18.75">
      <c r="A1050" s="56"/>
      <c r="B1050" s="56"/>
      <c r="C1050" s="56"/>
      <c r="D1050" s="56"/>
      <c r="E1050" s="56"/>
      <c r="F1050" s="56"/>
      <c r="G1050" s="56"/>
      <c r="H1050" s="56"/>
      <c r="I1050" s="56"/>
      <c r="J1050" s="56"/>
    </row>
    <row r="1051" spans="1:10" ht="18.75">
      <c r="A1051" s="56"/>
      <c r="B1051" s="56"/>
      <c r="C1051" s="56"/>
      <c r="D1051" s="56"/>
      <c r="E1051" s="56"/>
      <c r="F1051" s="56"/>
      <c r="G1051" s="56"/>
      <c r="H1051" s="56"/>
      <c r="I1051" s="56"/>
      <c r="J1051" s="56"/>
    </row>
    <row r="1052" spans="1:10" ht="18.75">
      <c r="A1052" s="56"/>
      <c r="B1052" s="56"/>
      <c r="C1052" s="56"/>
      <c r="D1052" s="56"/>
      <c r="E1052" s="56"/>
      <c r="F1052" s="56"/>
      <c r="G1052" s="56"/>
      <c r="H1052" s="56"/>
      <c r="I1052" s="56"/>
      <c r="J1052" s="56"/>
    </row>
    <row r="1053" spans="1:10" ht="18.75">
      <c r="A1053" s="56"/>
      <c r="B1053" s="56"/>
      <c r="C1053" s="56"/>
      <c r="D1053" s="56"/>
      <c r="E1053" s="56"/>
      <c r="F1053" s="56"/>
      <c r="G1053" s="56"/>
      <c r="H1053" s="56"/>
      <c r="I1053" s="56"/>
      <c r="J1053" s="56"/>
    </row>
    <row r="1054" spans="1:10" ht="18.75">
      <c r="A1054" s="56"/>
      <c r="B1054" s="56"/>
      <c r="C1054" s="56"/>
      <c r="D1054" s="56"/>
      <c r="E1054" s="56"/>
      <c r="F1054" s="56"/>
      <c r="G1054" s="56"/>
      <c r="H1054" s="56"/>
      <c r="I1054" s="56"/>
      <c r="J1054" s="56"/>
    </row>
    <row r="1055" spans="1:10" ht="18.75">
      <c r="A1055" s="56"/>
      <c r="B1055" s="56"/>
      <c r="C1055" s="56"/>
      <c r="D1055" s="56"/>
      <c r="E1055" s="56"/>
      <c r="F1055" s="56"/>
      <c r="G1055" s="56"/>
      <c r="H1055" s="56"/>
      <c r="I1055" s="56"/>
      <c r="J1055" s="56"/>
    </row>
    <row r="1056" spans="1:10" ht="18.75">
      <c r="A1056" s="56"/>
      <c r="B1056" s="56"/>
      <c r="C1056" s="56"/>
      <c r="D1056" s="56"/>
      <c r="E1056" s="56"/>
      <c r="F1056" s="56"/>
      <c r="G1056" s="56"/>
      <c r="H1056" s="56"/>
      <c r="I1056" s="56"/>
      <c r="J1056" s="56"/>
    </row>
    <row r="1057" spans="1:10" ht="18.75">
      <c r="A1057" s="56"/>
      <c r="B1057" s="56"/>
      <c r="C1057" s="56"/>
      <c r="D1057" s="56"/>
      <c r="E1057" s="56"/>
      <c r="F1057" s="56"/>
      <c r="G1057" s="56"/>
      <c r="H1057" s="56"/>
      <c r="I1057" s="56"/>
      <c r="J1057" s="56"/>
    </row>
    <row r="1058" spans="1:10" ht="18.75">
      <c r="A1058" s="56"/>
      <c r="B1058" s="56"/>
      <c r="C1058" s="56"/>
      <c r="D1058" s="56"/>
      <c r="E1058" s="56"/>
      <c r="F1058" s="56"/>
      <c r="G1058" s="56"/>
      <c r="H1058" s="56"/>
      <c r="I1058" s="56"/>
      <c r="J1058" s="56"/>
    </row>
    <row r="1059" spans="1:10" ht="18.75">
      <c r="A1059" s="56"/>
      <c r="B1059" s="56"/>
      <c r="C1059" s="56"/>
      <c r="D1059" s="56"/>
      <c r="E1059" s="56"/>
      <c r="F1059" s="56"/>
      <c r="G1059" s="56"/>
      <c r="H1059" s="56"/>
      <c r="I1059" s="56"/>
      <c r="J1059" s="56"/>
    </row>
    <row r="1060" spans="1:10" ht="18.75">
      <c r="A1060" s="56"/>
      <c r="B1060" s="56"/>
      <c r="C1060" s="56"/>
      <c r="D1060" s="56"/>
      <c r="E1060" s="56"/>
      <c r="F1060" s="56"/>
      <c r="G1060" s="56"/>
      <c r="H1060" s="56"/>
      <c r="I1060" s="56"/>
      <c r="J1060" s="56"/>
    </row>
    <row r="1061" spans="1:10" ht="18.75">
      <c r="A1061" s="56"/>
      <c r="B1061" s="56"/>
      <c r="C1061" s="56"/>
      <c r="D1061" s="56"/>
      <c r="E1061" s="56"/>
      <c r="F1061" s="56"/>
      <c r="G1061" s="56"/>
      <c r="H1061" s="56"/>
      <c r="I1061" s="56"/>
      <c r="J1061" s="56"/>
    </row>
    <row r="1062" spans="1:10" ht="18.75">
      <c r="A1062" s="56"/>
      <c r="B1062" s="56"/>
      <c r="C1062" s="56"/>
      <c r="D1062" s="56"/>
      <c r="E1062" s="56"/>
      <c r="F1062" s="56"/>
      <c r="G1062" s="56"/>
      <c r="H1062" s="56"/>
      <c r="I1062" s="56"/>
      <c r="J1062" s="56"/>
    </row>
    <row r="1063" spans="1:10" ht="18.75">
      <c r="A1063" s="56"/>
      <c r="B1063" s="56"/>
      <c r="C1063" s="56"/>
      <c r="D1063" s="56"/>
      <c r="E1063" s="56"/>
      <c r="F1063" s="56"/>
      <c r="G1063" s="56"/>
      <c r="H1063" s="56"/>
      <c r="I1063" s="56"/>
      <c r="J1063" s="56"/>
    </row>
    <row r="1064" spans="1:10" ht="18.75">
      <c r="A1064" s="56"/>
      <c r="B1064" s="56"/>
      <c r="C1064" s="56"/>
      <c r="D1064" s="56"/>
      <c r="E1064" s="56"/>
      <c r="F1064" s="56"/>
      <c r="G1064" s="56"/>
      <c r="H1064" s="56"/>
      <c r="I1064" s="56"/>
      <c r="J1064" s="56"/>
    </row>
    <row r="1065" spans="1:10" ht="18.75">
      <c r="A1065" s="56"/>
      <c r="B1065" s="56"/>
      <c r="C1065" s="56"/>
      <c r="D1065" s="56"/>
      <c r="E1065" s="56"/>
      <c r="F1065" s="56"/>
      <c r="G1065" s="56"/>
      <c r="H1065" s="56"/>
      <c r="I1065" s="56"/>
      <c r="J1065" s="56"/>
    </row>
    <row r="1066" spans="1:10" ht="18.75">
      <c r="A1066" s="56"/>
      <c r="B1066" s="56"/>
      <c r="C1066" s="56"/>
      <c r="D1066" s="56"/>
      <c r="E1066" s="56"/>
      <c r="F1066" s="56"/>
      <c r="G1066" s="56"/>
      <c r="H1066" s="56"/>
      <c r="I1066" s="56"/>
      <c r="J1066" s="56"/>
    </row>
    <row r="1067" spans="1:10" ht="18.75">
      <c r="A1067" s="56"/>
      <c r="B1067" s="56"/>
      <c r="C1067" s="56"/>
      <c r="D1067" s="56"/>
      <c r="E1067" s="56"/>
      <c r="F1067" s="56"/>
      <c r="G1067" s="56"/>
      <c r="H1067" s="56"/>
      <c r="I1067" s="56"/>
      <c r="J1067" s="56"/>
    </row>
    <row r="1068" spans="1:10" ht="18.75">
      <c r="A1068" s="56"/>
      <c r="B1068" s="56"/>
      <c r="C1068" s="56"/>
      <c r="D1068" s="56"/>
      <c r="E1068" s="56"/>
      <c r="F1068" s="56"/>
      <c r="G1068" s="56"/>
      <c r="H1068" s="56"/>
      <c r="I1068" s="56"/>
      <c r="J1068" s="56"/>
    </row>
    <row r="1069" spans="1:10" ht="18.75">
      <c r="A1069" s="56"/>
      <c r="B1069" s="56"/>
      <c r="C1069" s="56"/>
      <c r="D1069" s="56"/>
      <c r="E1069" s="56"/>
      <c r="F1069" s="56"/>
      <c r="G1069" s="56"/>
      <c r="H1069" s="56"/>
      <c r="I1069" s="56"/>
      <c r="J1069" s="56"/>
    </row>
    <row r="1070" spans="1:10" ht="18.75">
      <c r="A1070" s="56"/>
      <c r="B1070" s="56"/>
      <c r="C1070" s="56"/>
      <c r="D1070" s="56"/>
      <c r="E1070" s="56"/>
      <c r="F1070" s="56"/>
      <c r="G1070" s="56"/>
      <c r="H1070" s="56"/>
      <c r="I1070" s="56"/>
      <c r="J1070" s="56"/>
    </row>
    <row r="1071" spans="1:10" ht="18.75">
      <c r="A1071" s="56"/>
      <c r="B1071" s="56"/>
      <c r="C1071" s="56"/>
      <c r="D1071" s="56"/>
      <c r="E1071" s="56"/>
      <c r="F1071" s="56"/>
      <c r="G1071" s="56"/>
      <c r="H1071" s="56"/>
      <c r="I1071" s="56"/>
      <c r="J1071" s="56"/>
    </row>
    <row r="1072" spans="1:10" ht="18.75">
      <c r="A1072" s="56"/>
      <c r="B1072" s="56"/>
      <c r="C1072" s="56"/>
      <c r="D1072" s="56"/>
      <c r="E1072" s="56"/>
      <c r="F1072" s="56"/>
      <c r="G1072" s="56"/>
      <c r="H1072" s="56"/>
      <c r="I1072" s="56"/>
      <c r="J1072" s="56"/>
    </row>
    <row r="1073" spans="1:10" ht="18.75">
      <c r="A1073" s="56"/>
      <c r="B1073" s="56"/>
      <c r="C1073" s="56"/>
      <c r="D1073" s="56"/>
      <c r="E1073" s="56"/>
      <c r="F1073" s="56"/>
      <c r="G1073" s="56"/>
      <c r="H1073" s="56"/>
      <c r="I1073" s="56"/>
      <c r="J1073" s="56"/>
    </row>
    <row r="1074" spans="1:10" ht="18.75">
      <c r="A1074" s="56"/>
      <c r="B1074" s="56"/>
      <c r="C1074" s="56"/>
      <c r="D1074" s="56"/>
      <c r="E1074" s="56"/>
      <c r="F1074" s="56"/>
      <c r="G1074" s="56"/>
      <c r="H1074" s="56"/>
      <c r="I1074" s="56"/>
      <c r="J1074" s="56"/>
    </row>
    <row r="1075" spans="1:10" ht="18.75">
      <c r="A1075" s="56"/>
      <c r="B1075" s="56"/>
      <c r="C1075" s="56"/>
      <c r="D1075" s="56"/>
      <c r="E1075" s="56"/>
      <c r="F1075" s="56"/>
      <c r="G1075" s="56"/>
      <c r="H1075" s="56"/>
      <c r="I1075" s="56"/>
      <c r="J1075" s="56"/>
    </row>
    <row r="1076" spans="1:10" ht="18.75">
      <c r="A1076" s="56"/>
      <c r="B1076" s="56"/>
      <c r="C1076" s="56"/>
      <c r="D1076" s="56"/>
      <c r="E1076" s="56"/>
      <c r="F1076" s="56"/>
      <c r="G1076" s="56"/>
      <c r="H1076" s="56"/>
      <c r="I1076" s="56"/>
      <c r="J1076" s="56"/>
    </row>
    <row r="1077" spans="1:10" ht="18.75">
      <c r="A1077" s="56"/>
      <c r="B1077" s="56"/>
      <c r="C1077" s="56"/>
      <c r="D1077" s="56"/>
      <c r="E1077" s="56"/>
      <c r="F1077" s="56"/>
      <c r="G1077" s="56"/>
      <c r="H1077" s="56"/>
      <c r="I1077" s="56"/>
      <c r="J1077" s="56"/>
    </row>
    <row r="1078" spans="1:10" ht="18.75">
      <c r="A1078" s="56"/>
      <c r="B1078" s="56"/>
      <c r="C1078" s="56"/>
      <c r="D1078" s="56"/>
      <c r="E1078" s="56"/>
      <c r="F1078" s="56"/>
      <c r="G1078" s="56"/>
      <c r="H1078" s="56"/>
      <c r="I1078" s="56"/>
      <c r="J1078" s="56"/>
    </row>
    <row r="1079" spans="1:10" ht="18.75">
      <c r="A1079" s="56"/>
      <c r="B1079" s="56"/>
      <c r="C1079" s="56"/>
      <c r="D1079" s="56"/>
      <c r="E1079" s="56"/>
      <c r="F1079" s="56"/>
      <c r="G1079" s="56"/>
      <c r="H1079" s="56"/>
      <c r="I1079" s="56"/>
      <c r="J1079" s="56"/>
    </row>
    <row r="1080" spans="1:10" ht="18.75">
      <c r="A1080" s="56"/>
      <c r="B1080" s="56"/>
      <c r="C1080" s="56"/>
      <c r="D1080" s="56"/>
      <c r="E1080" s="56"/>
      <c r="F1080" s="56"/>
      <c r="G1080" s="56"/>
      <c r="H1080" s="56"/>
      <c r="I1080" s="56"/>
      <c r="J1080" s="56"/>
    </row>
  </sheetData>
  <mergeCells count="55">
    <mergeCell ref="C19:C28"/>
    <mergeCell ref="D19:D20"/>
    <mergeCell ref="D21:D22"/>
    <mergeCell ref="D23:D24"/>
    <mergeCell ref="D25:D26"/>
    <mergeCell ref="D27:D28"/>
    <mergeCell ref="B2:O2"/>
    <mergeCell ref="C5:C7"/>
    <mergeCell ref="C14:E14"/>
    <mergeCell ref="F14:I14"/>
    <mergeCell ref="B16:O16"/>
    <mergeCell ref="C37:E37"/>
    <mergeCell ref="F37:I37"/>
    <mergeCell ref="B39:O39"/>
    <mergeCell ref="H41:I41"/>
    <mergeCell ref="B99:B100"/>
    <mergeCell ref="D54:I54"/>
    <mergeCell ref="B77:B78"/>
    <mergeCell ref="D82:I82"/>
    <mergeCell ref="B88:B90"/>
    <mergeCell ref="C48:C51"/>
    <mergeCell ref="B160:B163"/>
    <mergeCell ref="B170:B172"/>
    <mergeCell ref="B178:B179"/>
    <mergeCell ref="B182:B183"/>
    <mergeCell ref="B193:B196"/>
    <mergeCell ref="D126:I126"/>
    <mergeCell ref="B130:B133"/>
    <mergeCell ref="B140:B142"/>
    <mergeCell ref="B148:B149"/>
    <mergeCell ref="B152:B153"/>
    <mergeCell ref="D105:I105"/>
    <mergeCell ref="B284:B288"/>
    <mergeCell ref="C284:C285"/>
    <mergeCell ref="B211:B212"/>
    <mergeCell ref="B215:B216"/>
    <mergeCell ref="B224:B226"/>
    <mergeCell ref="B233:B235"/>
    <mergeCell ref="B241:B242"/>
    <mergeCell ref="B245:B246"/>
    <mergeCell ref="B253:B256"/>
    <mergeCell ref="B262:B264"/>
    <mergeCell ref="B270:B271"/>
    <mergeCell ref="B274:B275"/>
    <mergeCell ref="B280:O280"/>
    <mergeCell ref="B203:B205"/>
    <mergeCell ref="B111:B112"/>
    <mergeCell ref="B326:M326"/>
    <mergeCell ref="B300:D300"/>
    <mergeCell ref="E300:H300"/>
    <mergeCell ref="B303:O303"/>
    <mergeCell ref="B306:B309"/>
    <mergeCell ref="B318:G319"/>
    <mergeCell ref="B323:D323"/>
    <mergeCell ref="E323:H323"/>
  </mergeCells>
  <dataValidations count="9">
    <dataValidation type="list" allowBlank="1" showErrorMessage="1" sqref="D161" xr:uid="{DBCAA604-8EF4-40AE-927D-D06D1FD2A570}">
      <formula1>$L$70:$L$139</formula1>
    </dataValidation>
    <dataValidation type="list" allowBlank="1" showErrorMessage="1" sqref="D194" xr:uid="{37D0D437-B84C-44CC-AC78-B36943542EAA}">
      <formula1>$L$70:$L$137</formula1>
    </dataValidation>
    <dataValidation type="list" allowBlank="1" showErrorMessage="1" sqref="D254:D255 D132 D162" xr:uid="{B99C32D9-CCE3-4E43-8338-25FFA09F992D}">
      <formula1>$K$65:$K$105</formula1>
    </dataValidation>
    <dataValidation type="list" allowBlank="1" showErrorMessage="1" sqref="D253" xr:uid="{3ED1BF16-AF6A-4EE5-A898-00E962CB1B2A}">
      <formula1>$K$47:$K$67</formula1>
    </dataValidation>
    <dataValidation type="list" allowBlank="1" showErrorMessage="1" sqref="C79:C81 C83:C84 C102:C103 C122" xr:uid="{9EBF9F65-8032-4BC3-9293-30869A423F33}">
      <formula1>#REF!</formula1>
    </dataValidation>
    <dataValidation type="list" allowBlank="1" showErrorMessage="1" sqref="D195" xr:uid="{5BB7BA89-4CEE-4AA8-8B43-8A749F4CF3F0}">
      <formula1>$J$69:$J$137</formula1>
    </dataValidation>
    <dataValidation type="list" allowBlank="1" showErrorMessage="1" sqref="D163 D256 D133" xr:uid="{9C25FBCE-DA13-46E3-A68F-9FBB5D09485D}">
      <formula1>$K$141:$K$149</formula1>
    </dataValidation>
    <dataValidation type="list" allowBlank="1" showErrorMessage="1" sqref="D196" xr:uid="{EFD2842E-1BF0-4EA7-A6CB-07CB7959C206}">
      <formula1>$J$151:$J$153</formula1>
    </dataValidation>
    <dataValidation type="list" allowBlank="1" showErrorMessage="1" sqref="D130 D160" xr:uid="{9CCDBA05-03A2-4A99-AFEA-6A421A85414C}">
      <formula1>$J$47:$J$67</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F4E8716D-0FA8-43E3-B671-9F5CAE6F18FB}">
          <x14:formula1>
            <xm:f>'Salario empleados'!$D$2:$D$17</xm:f>
          </x14:formula1>
          <xm:sqref>C140:C146 C171:C176 C178:C180 C182:C184 C152:C154 C148:C150 C204:C209 C211:C213 C215:C217 C234:C239 C241:C243 C245:C247 C263:C268 C270:C272 C274:C276</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6FB34-7B47-46DC-9542-6B049888C06A}">
  <dimension ref="A1:O1088"/>
  <sheetViews>
    <sheetView showGridLines="0" zoomScale="70" zoomScaleNormal="70" workbookViewId="0"/>
  </sheetViews>
  <sheetFormatPr baseColWidth="10" defaultRowHeight="15"/>
  <cols>
    <col min="1" max="1" width="12.85546875" customWidth="1"/>
    <col min="2" max="2" width="42.42578125" customWidth="1"/>
    <col min="3" max="3" width="44.7109375" customWidth="1"/>
    <col min="4" max="4" width="42" customWidth="1"/>
    <col min="5" max="5" width="30.5703125" customWidth="1"/>
    <col min="6" max="6" width="34.42578125" customWidth="1"/>
    <col min="7" max="7" width="22.85546875" customWidth="1"/>
    <col min="8" max="8" width="34.140625" customWidth="1"/>
    <col min="9" max="10" width="25" customWidth="1"/>
  </cols>
  <sheetData>
    <row r="1" spans="1:15" ht="19.5" thickBot="1">
      <c r="A1" s="56"/>
      <c r="B1" s="56"/>
      <c r="C1" s="56"/>
      <c r="D1" s="56"/>
      <c r="E1" s="56"/>
      <c r="F1" s="56"/>
      <c r="G1" s="56"/>
      <c r="H1" s="56"/>
      <c r="I1" s="56"/>
      <c r="J1" s="56"/>
    </row>
    <row r="2" spans="1:15" ht="19.5" thickBot="1">
      <c r="A2" s="56"/>
      <c r="B2" s="1083" t="s">
        <v>614</v>
      </c>
      <c r="C2" s="1084"/>
      <c r="D2" s="1084"/>
      <c r="E2" s="1084"/>
      <c r="F2" s="1084"/>
      <c r="G2" s="1084"/>
      <c r="H2" s="1084"/>
      <c r="I2" s="1084"/>
      <c r="J2" s="1084"/>
      <c r="K2" s="1084"/>
      <c r="L2" s="1084"/>
      <c r="M2" s="1084"/>
      <c r="N2" s="1084"/>
      <c r="O2" s="1085"/>
    </row>
    <row r="3" spans="1:15" ht="18.75">
      <c r="A3" s="56"/>
      <c r="B3" s="56"/>
      <c r="C3" s="120"/>
      <c r="D3" s="120"/>
      <c r="E3" s="120"/>
      <c r="F3" s="120"/>
      <c r="G3" s="120"/>
      <c r="H3" s="120"/>
      <c r="I3" s="120"/>
      <c r="J3" s="120"/>
      <c r="K3" s="120"/>
    </row>
    <row r="4" spans="1:15" ht="30">
      <c r="A4" s="56"/>
      <c r="B4" s="56"/>
      <c r="C4" s="91" t="s">
        <v>380</v>
      </c>
      <c r="D4" s="91" t="s">
        <v>396</v>
      </c>
      <c r="E4" s="91" t="s">
        <v>397</v>
      </c>
      <c r="F4" s="91" t="s">
        <v>603</v>
      </c>
      <c r="G4" s="91" t="s">
        <v>398</v>
      </c>
      <c r="H4" s="91" t="s">
        <v>604</v>
      </c>
      <c r="I4" s="91" t="s">
        <v>399</v>
      </c>
      <c r="J4" s="120"/>
      <c r="K4" s="120"/>
    </row>
    <row r="5" spans="1:15" ht="18.75">
      <c r="A5" s="56"/>
      <c r="B5" s="56"/>
      <c r="C5" s="1144" t="s">
        <v>400</v>
      </c>
      <c r="D5" s="86" t="s">
        <v>605</v>
      </c>
      <c r="E5" s="86" t="s">
        <v>54</v>
      </c>
      <c r="F5" s="86">
        <f>ENERGÍA!K8</f>
        <v>253</v>
      </c>
      <c r="G5" s="86">
        <v>40</v>
      </c>
      <c r="H5" s="118">
        <f>(G5*F5)</f>
        <v>10120</v>
      </c>
      <c r="I5" s="129">
        <f>H5*796.96/1000</f>
        <v>8065.2352000000001</v>
      </c>
      <c r="J5" s="120"/>
      <c r="K5" s="120"/>
    </row>
    <row r="6" spans="1:15" ht="18.75">
      <c r="A6" s="56"/>
      <c r="B6" s="56"/>
      <c r="C6" s="1145"/>
      <c r="D6" s="86" t="s">
        <v>606</v>
      </c>
      <c r="E6" s="86" t="s">
        <v>54</v>
      </c>
      <c r="F6" s="86">
        <f>ENERGÍA!K8</f>
        <v>253</v>
      </c>
      <c r="G6" s="86">
        <v>20</v>
      </c>
      <c r="H6" s="118">
        <f>(G6*F6)</f>
        <v>5060</v>
      </c>
      <c r="I6" s="129">
        <f>H6*796.96/1000</f>
        <v>4032.6176</v>
      </c>
      <c r="J6" s="120"/>
      <c r="K6" s="120"/>
    </row>
    <row r="7" spans="1:15" ht="18.75">
      <c r="A7" s="56"/>
      <c r="B7" s="56"/>
      <c r="C7" s="1146"/>
      <c r="D7" s="86" t="s">
        <v>607</v>
      </c>
      <c r="E7" s="86" t="s">
        <v>54</v>
      </c>
      <c r="F7" s="86">
        <f>ENERGÍA!K8</f>
        <v>253</v>
      </c>
      <c r="G7" s="86">
        <v>30</v>
      </c>
      <c r="H7" s="118">
        <f>(G7*F7)</f>
        <v>7590</v>
      </c>
      <c r="I7" s="129">
        <f>H7*796.96/1000</f>
        <v>6048.9264000000003</v>
      </c>
      <c r="J7" s="120"/>
      <c r="K7" s="120"/>
    </row>
    <row r="8" spans="1:15" ht="18.75">
      <c r="A8" s="56"/>
      <c r="B8" s="56"/>
      <c r="C8" s="120"/>
      <c r="D8" s="120"/>
      <c r="E8" s="120"/>
      <c r="F8" s="120"/>
      <c r="G8" s="120"/>
      <c r="H8" s="556">
        <f>SUM(H5:H7)</f>
        <v>22770</v>
      </c>
      <c r="I8" s="120"/>
      <c r="J8" s="120"/>
      <c r="K8" s="120"/>
    </row>
    <row r="9" spans="1:15" ht="18.75">
      <c r="A9" s="56"/>
      <c r="B9" s="56"/>
      <c r="C9" s="91" t="s">
        <v>396</v>
      </c>
      <c r="D9" s="91" t="s">
        <v>402</v>
      </c>
      <c r="E9" s="91" t="s">
        <v>398</v>
      </c>
      <c r="F9" s="91" t="s">
        <v>403</v>
      </c>
      <c r="G9" s="91" t="s">
        <v>404</v>
      </c>
      <c r="H9" s="120"/>
      <c r="I9" s="120"/>
      <c r="J9" s="120"/>
      <c r="K9" s="120"/>
    </row>
    <row r="10" spans="1:15" ht="18.75">
      <c r="A10" s="56"/>
      <c r="B10" s="56"/>
      <c r="C10" s="86" t="s">
        <v>605</v>
      </c>
      <c r="D10" s="114" t="s">
        <v>370</v>
      </c>
      <c r="E10" s="86">
        <v>40</v>
      </c>
      <c r="F10" s="129">
        <f>'Salario empleados'!G5</f>
        <v>7317.0731707317073</v>
      </c>
      <c r="G10" s="129">
        <f>F10*E10</f>
        <v>292682.92682926828</v>
      </c>
      <c r="H10" s="120"/>
      <c r="I10" s="120"/>
      <c r="J10" s="120"/>
      <c r="K10" s="120"/>
    </row>
    <row r="11" spans="1:15" ht="18.75">
      <c r="A11" s="56"/>
      <c r="B11" s="56"/>
      <c r="C11" s="86" t="s">
        <v>606</v>
      </c>
      <c r="D11" s="114" t="s">
        <v>370</v>
      </c>
      <c r="E11" s="86">
        <v>20</v>
      </c>
      <c r="F11" s="129">
        <f>'Salario empleados'!G5</f>
        <v>7317.0731707317073</v>
      </c>
      <c r="G11" s="129">
        <f>F11*E11</f>
        <v>146341.46341463414</v>
      </c>
      <c r="H11" s="120"/>
      <c r="I11" s="120"/>
      <c r="J11" s="120"/>
      <c r="K11" s="120"/>
    </row>
    <row r="12" spans="1:15" ht="18.75">
      <c r="A12" s="56"/>
      <c r="B12" s="56"/>
      <c r="C12" s="86" t="s">
        <v>607</v>
      </c>
      <c r="D12" s="114" t="s">
        <v>370</v>
      </c>
      <c r="E12" s="86">
        <v>30</v>
      </c>
      <c r="F12" s="129">
        <f>'Salario empleados'!G5</f>
        <v>7317.0731707317073</v>
      </c>
      <c r="G12" s="129">
        <f>F12*E12</f>
        <v>219512.19512195123</v>
      </c>
      <c r="H12" s="120"/>
      <c r="I12" s="120"/>
      <c r="J12" s="120"/>
      <c r="K12" s="120"/>
    </row>
    <row r="13" spans="1:15" ht="19.5" thickBot="1">
      <c r="A13" s="56"/>
      <c r="B13" s="56"/>
      <c r="C13" s="112"/>
      <c r="D13" s="121"/>
      <c r="E13" s="112"/>
      <c r="F13" s="112"/>
      <c r="G13" s="128"/>
      <c r="H13" s="120"/>
      <c r="I13" s="120"/>
      <c r="J13" s="120"/>
      <c r="K13" s="120"/>
    </row>
    <row r="14" spans="1:15" ht="19.5" thickBot="1">
      <c r="A14" s="56"/>
      <c r="B14" s="56"/>
      <c r="C14" s="1116" t="s">
        <v>613</v>
      </c>
      <c r="D14" s="1117"/>
      <c r="E14" s="1118"/>
      <c r="F14" s="1119" cm="1">
        <f t="array" ref="F14">SUM(I5:I7+G10:G12)</f>
        <v>676683.36456585373</v>
      </c>
      <c r="G14" s="1120"/>
      <c r="H14" s="1120"/>
      <c r="I14" s="1121"/>
      <c r="J14" s="120"/>
      <c r="K14" s="120"/>
    </row>
    <row r="15" spans="1:15" ht="19.5" thickBot="1">
      <c r="A15" s="56"/>
      <c r="B15" s="56"/>
      <c r="C15" s="120"/>
      <c r="D15" s="120"/>
      <c r="E15" s="120"/>
      <c r="F15" s="120"/>
      <c r="G15" s="120"/>
      <c r="H15" s="120"/>
      <c r="I15" s="120"/>
      <c r="J15" s="120"/>
      <c r="K15" s="120"/>
    </row>
    <row r="16" spans="1:15" ht="19.5" thickBot="1">
      <c r="A16" s="56"/>
      <c r="B16" s="1083" t="s">
        <v>582</v>
      </c>
      <c r="C16" s="1084"/>
      <c r="D16" s="1084"/>
      <c r="E16" s="1084"/>
      <c r="F16" s="1084"/>
      <c r="G16" s="1084"/>
      <c r="H16" s="1084"/>
      <c r="I16" s="1084"/>
      <c r="J16" s="1084"/>
      <c r="K16" s="1084"/>
      <c r="L16" s="1084"/>
      <c r="M16" s="1084"/>
      <c r="N16" s="1084"/>
      <c r="O16" s="1085"/>
    </row>
    <row r="17" spans="1:11" ht="18.75">
      <c r="A17" s="56"/>
      <c r="B17" s="56"/>
      <c r="C17" s="120"/>
      <c r="D17" s="120"/>
      <c r="E17" s="120"/>
      <c r="F17" s="120"/>
      <c r="G17" s="120"/>
      <c r="H17" s="120"/>
      <c r="I17" s="120"/>
      <c r="J17" s="120"/>
      <c r="K17" s="120"/>
    </row>
    <row r="18" spans="1:11" ht="30">
      <c r="A18" s="56"/>
      <c r="B18" s="56"/>
      <c r="C18" s="91" t="s">
        <v>380</v>
      </c>
      <c r="D18" s="91" t="s">
        <v>396</v>
      </c>
      <c r="E18" s="91" t="s">
        <v>397</v>
      </c>
      <c r="F18" s="91" t="s">
        <v>603</v>
      </c>
      <c r="G18" s="91" t="s">
        <v>398</v>
      </c>
      <c r="H18" s="91" t="s">
        <v>604</v>
      </c>
      <c r="I18" s="91" t="s">
        <v>399</v>
      </c>
      <c r="J18" s="120"/>
      <c r="K18" s="120"/>
    </row>
    <row r="19" spans="1:11" ht="18.75">
      <c r="A19" s="56"/>
      <c r="B19" s="56"/>
      <c r="C19" s="1122" t="s">
        <v>400</v>
      </c>
      <c r="D19" s="1122" t="s">
        <v>608</v>
      </c>
      <c r="E19" s="86" t="s">
        <v>54</v>
      </c>
      <c r="F19" s="118">
        <f>ENERGÍA!K20</f>
        <v>65.78</v>
      </c>
      <c r="G19" s="86">
        <v>10</v>
      </c>
      <c r="H19" s="118">
        <f>(G19*F19)</f>
        <v>657.8</v>
      </c>
      <c r="I19" s="129">
        <f>H19*796.96/1000</f>
        <v>524.24028799999996</v>
      </c>
      <c r="J19" s="120"/>
      <c r="K19" s="120"/>
    </row>
    <row r="20" spans="1:11" ht="18.75">
      <c r="A20" s="56"/>
      <c r="B20" s="56"/>
      <c r="C20" s="1122"/>
      <c r="D20" s="1122"/>
      <c r="E20" s="86" t="s">
        <v>615</v>
      </c>
      <c r="F20" s="86">
        <f>SUM('ENERGÍA EQUIPOS'!$H$25:$H$34)</f>
        <v>2866.4900000000007</v>
      </c>
      <c r="G20" s="86">
        <v>10</v>
      </c>
      <c r="H20" s="118">
        <f t="shared" ref="H20:H28" si="0">(G20*F20)</f>
        <v>28664.900000000009</v>
      </c>
      <c r="I20" s="129">
        <f t="shared" ref="I20:I29" si="1">H20*796.96/1000</f>
        <v>22844.778704000008</v>
      </c>
      <c r="J20" s="120"/>
      <c r="K20" s="120"/>
    </row>
    <row r="21" spans="1:11" ht="18.75">
      <c r="A21" s="56"/>
      <c r="B21" s="56"/>
      <c r="C21" s="1122"/>
      <c r="D21" s="1122" t="s">
        <v>609</v>
      </c>
      <c r="E21" s="86" t="s">
        <v>54</v>
      </c>
      <c r="F21" s="118">
        <f>ENERGÍA!K20</f>
        <v>65.78</v>
      </c>
      <c r="G21" s="86">
        <v>5</v>
      </c>
      <c r="H21" s="118">
        <f t="shared" si="0"/>
        <v>328.9</v>
      </c>
      <c r="I21" s="129">
        <f t="shared" si="1"/>
        <v>262.12014399999998</v>
      </c>
      <c r="J21" s="120"/>
      <c r="K21" s="120"/>
    </row>
    <row r="22" spans="1:11" ht="18.75">
      <c r="A22" s="56"/>
      <c r="B22" s="56"/>
      <c r="C22" s="1122"/>
      <c r="D22" s="1122"/>
      <c r="E22" s="86" t="s">
        <v>615</v>
      </c>
      <c r="F22" s="86">
        <f>SUM('ENERGÍA EQUIPOS'!$H$25:$H$34)</f>
        <v>2866.4900000000007</v>
      </c>
      <c r="G22" s="86">
        <v>10</v>
      </c>
      <c r="H22" s="118">
        <f t="shared" si="0"/>
        <v>28664.900000000009</v>
      </c>
      <c r="I22" s="129">
        <f t="shared" si="1"/>
        <v>22844.778704000008</v>
      </c>
      <c r="J22" s="120"/>
      <c r="K22" s="120"/>
    </row>
    <row r="23" spans="1:11" ht="18.75">
      <c r="A23" s="56"/>
      <c r="B23" s="56"/>
      <c r="C23" s="1122"/>
      <c r="D23" s="1122" t="s">
        <v>610</v>
      </c>
      <c r="E23" s="86" t="s">
        <v>54</v>
      </c>
      <c r="F23" s="118">
        <f>ENERGÍA!K20</f>
        <v>65.78</v>
      </c>
      <c r="G23" s="86">
        <v>5</v>
      </c>
      <c r="H23" s="118">
        <f t="shared" si="0"/>
        <v>328.9</v>
      </c>
      <c r="I23" s="129">
        <f t="shared" si="1"/>
        <v>262.12014399999998</v>
      </c>
      <c r="J23" s="120"/>
      <c r="K23" s="120"/>
    </row>
    <row r="24" spans="1:11" ht="18.75">
      <c r="A24" s="56"/>
      <c r="B24" s="56"/>
      <c r="C24" s="1122"/>
      <c r="D24" s="1122"/>
      <c r="E24" s="86" t="s">
        <v>616</v>
      </c>
      <c r="F24" s="86">
        <f>SUM('ENERGÍA EQUIPOS'!$H$25:$H$34)</f>
        <v>2866.4900000000007</v>
      </c>
      <c r="G24" s="86">
        <v>20</v>
      </c>
      <c r="H24" s="118">
        <f t="shared" si="0"/>
        <v>57329.800000000017</v>
      </c>
      <c r="I24" s="129">
        <f>H24*796.96/1000</f>
        <v>45689.557408000015</v>
      </c>
      <c r="J24" s="120"/>
      <c r="K24" s="120"/>
    </row>
    <row r="25" spans="1:11" ht="18.75">
      <c r="A25" s="56"/>
      <c r="B25" s="56"/>
      <c r="C25" s="1122"/>
      <c r="D25" s="1122" t="s">
        <v>611</v>
      </c>
      <c r="E25" s="86" t="s">
        <v>54</v>
      </c>
      <c r="F25" s="118">
        <f>ENERGÍA!K20</f>
        <v>65.78</v>
      </c>
      <c r="G25" s="86">
        <v>5</v>
      </c>
      <c r="H25" s="118">
        <f t="shared" si="0"/>
        <v>328.9</v>
      </c>
      <c r="I25" s="129">
        <f t="shared" si="1"/>
        <v>262.12014399999998</v>
      </c>
      <c r="J25" s="120"/>
      <c r="K25" s="120"/>
    </row>
    <row r="26" spans="1:11" ht="18.75">
      <c r="A26" s="56"/>
      <c r="B26" s="56"/>
      <c r="C26" s="1122"/>
      <c r="D26" s="1122"/>
      <c r="E26" s="86" t="s">
        <v>615</v>
      </c>
      <c r="F26" s="86">
        <f>SUM('ENERGÍA EQUIPOS'!$H$25:$H$34)</f>
        <v>2866.4900000000007</v>
      </c>
      <c r="G26" s="86">
        <v>10</v>
      </c>
      <c r="H26" s="118">
        <f t="shared" si="0"/>
        <v>28664.900000000009</v>
      </c>
      <c r="I26" s="129">
        <f t="shared" si="1"/>
        <v>22844.778704000008</v>
      </c>
      <c r="J26" s="120"/>
      <c r="K26" s="120"/>
    </row>
    <row r="27" spans="1:11" ht="18.75">
      <c r="A27" s="56"/>
      <c r="B27" s="56"/>
      <c r="C27" s="1122"/>
      <c r="D27" s="1122" t="s">
        <v>612</v>
      </c>
      <c r="E27" s="86" t="s">
        <v>54</v>
      </c>
      <c r="F27" s="118">
        <f>ENERGÍA!K20</f>
        <v>65.78</v>
      </c>
      <c r="G27" s="86">
        <v>10</v>
      </c>
      <c r="H27" s="118">
        <f t="shared" si="0"/>
        <v>657.8</v>
      </c>
      <c r="I27" s="129">
        <f t="shared" si="1"/>
        <v>524.24028799999996</v>
      </c>
      <c r="J27" s="120"/>
      <c r="K27" s="120"/>
    </row>
    <row r="28" spans="1:11" ht="18.75">
      <c r="A28" s="56"/>
      <c r="B28" s="56"/>
      <c r="C28" s="1122"/>
      <c r="D28" s="1122"/>
      <c r="E28" s="86" t="s">
        <v>615</v>
      </c>
      <c r="F28" s="86">
        <f>SUM('ENERGÍA EQUIPOS'!$H$25:$H$34)</f>
        <v>2866.4900000000007</v>
      </c>
      <c r="G28" s="86">
        <v>5</v>
      </c>
      <c r="H28" s="118">
        <f t="shared" si="0"/>
        <v>14332.450000000004</v>
      </c>
      <c r="I28" s="129">
        <f t="shared" si="1"/>
        <v>11422.389352000004</v>
      </c>
      <c r="J28" s="120"/>
      <c r="K28" s="120"/>
    </row>
    <row r="29" spans="1:11" ht="18.75">
      <c r="A29" s="56"/>
      <c r="B29" s="56"/>
      <c r="C29" s="120"/>
      <c r="D29" s="120"/>
      <c r="E29" s="120"/>
      <c r="F29" s="120"/>
      <c r="G29" s="120"/>
      <c r="H29" s="556">
        <f>SUM(H19:H28)</f>
        <v>159959.25000000006</v>
      </c>
      <c r="I29" s="120">
        <f t="shared" si="1"/>
        <v>127481.12388000006</v>
      </c>
      <c r="J29" s="120"/>
      <c r="K29" s="120"/>
    </row>
    <row r="30" spans="1:11" ht="18.75">
      <c r="A30" s="56"/>
      <c r="B30" s="56"/>
      <c r="C30" s="109" t="s">
        <v>396</v>
      </c>
      <c r="D30" s="109" t="s">
        <v>402</v>
      </c>
      <c r="E30" s="109" t="s">
        <v>398</v>
      </c>
      <c r="F30" s="109" t="s">
        <v>403</v>
      </c>
      <c r="G30" s="109" t="s">
        <v>404</v>
      </c>
      <c r="H30" s="120"/>
      <c r="I30" s="120"/>
      <c r="J30" s="120"/>
      <c r="K30" s="120"/>
    </row>
    <row r="31" spans="1:11" ht="18.75">
      <c r="A31" s="56"/>
      <c r="B31" s="56"/>
      <c r="C31" s="114" t="s">
        <v>608</v>
      </c>
      <c r="D31" s="114" t="s">
        <v>370</v>
      </c>
      <c r="E31" s="114">
        <v>20</v>
      </c>
      <c r="F31" s="129">
        <v>7317</v>
      </c>
      <c r="G31" s="130">
        <f>F31*E31</f>
        <v>146340</v>
      </c>
      <c r="H31" s="120"/>
      <c r="I31" s="120"/>
      <c r="J31" s="120"/>
      <c r="K31" s="120"/>
    </row>
    <row r="32" spans="1:11" ht="18.75">
      <c r="A32" s="56"/>
      <c r="B32" s="56"/>
      <c r="C32" s="114" t="s">
        <v>609</v>
      </c>
      <c r="D32" s="114" t="s">
        <v>370</v>
      </c>
      <c r="E32" s="114">
        <v>15</v>
      </c>
      <c r="F32" s="129">
        <v>7317</v>
      </c>
      <c r="G32" s="130">
        <f>F32*E32</f>
        <v>109755</v>
      </c>
      <c r="H32" s="120"/>
      <c r="I32" s="120"/>
      <c r="J32" s="120"/>
      <c r="K32" s="120"/>
    </row>
    <row r="33" spans="1:15" ht="18.75">
      <c r="A33" s="56"/>
      <c r="B33" s="56"/>
      <c r="C33" s="114" t="s">
        <v>610</v>
      </c>
      <c r="D33" s="114" t="s">
        <v>370</v>
      </c>
      <c r="E33" s="114">
        <v>25</v>
      </c>
      <c r="F33" s="129">
        <v>7317</v>
      </c>
      <c r="G33" s="130">
        <f>F33*E33</f>
        <v>182925</v>
      </c>
      <c r="H33" s="120"/>
      <c r="I33" s="120"/>
      <c r="J33" s="120"/>
      <c r="K33" s="120"/>
    </row>
    <row r="34" spans="1:15" ht="18.75">
      <c r="A34" s="56"/>
      <c r="B34" s="56"/>
      <c r="C34" s="86" t="s">
        <v>611</v>
      </c>
      <c r="D34" s="86" t="s">
        <v>370</v>
      </c>
      <c r="E34" s="86">
        <v>15</v>
      </c>
      <c r="F34" s="129">
        <v>7317</v>
      </c>
      <c r="G34" s="130">
        <f>F34*E34</f>
        <v>109755</v>
      </c>
      <c r="H34" s="120"/>
      <c r="I34" s="120"/>
      <c r="J34" s="120"/>
      <c r="K34" s="120"/>
    </row>
    <row r="35" spans="1:15" ht="18.75">
      <c r="A35" s="56"/>
      <c r="B35" s="56"/>
      <c r="C35" s="86" t="s">
        <v>612</v>
      </c>
      <c r="D35" s="86" t="s">
        <v>370</v>
      </c>
      <c r="E35" s="86">
        <v>15</v>
      </c>
      <c r="F35" s="129">
        <v>7317</v>
      </c>
      <c r="G35" s="130">
        <f>F35*E35</f>
        <v>109755</v>
      </c>
      <c r="H35" s="120"/>
      <c r="I35" s="120"/>
      <c r="J35" s="120"/>
      <c r="K35" s="120"/>
    </row>
    <row r="36" spans="1:15" ht="19.5" thickBot="1">
      <c r="A36" s="56"/>
      <c r="B36" s="56"/>
      <c r="C36" s="120"/>
      <c r="D36" s="120"/>
      <c r="E36" s="120"/>
      <c r="F36" s="120"/>
      <c r="G36" s="120"/>
      <c r="H36" s="120"/>
      <c r="I36" s="120"/>
      <c r="J36" s="120"/>
      <c r="K36" s="120"/>
    </row>
    <row r="37" spans="1:15" ht="19.5" thickBot="1">
      <c r="A37" s="56"/>
      <c r="B37" s="56"/>
      <c r="C37" s="1116" t="s">
        <v>613</v>
      </c>
      <c r="D37" s="1117"/>
      <c r="E37" s="1118"/>
      <c r="F37" s="1119">
        <f>SUM(I19:I28)+SUM(G31:G35)</f>
        <v>786011.12388000009</v>
      </c>
      <c r="G37" s="1120"/>
      <c r="H37" s="1120"/>
      <c r="I37" s="1121"/>
      <c r="J37" s="120"/>
      <c r="K37" s="120"/>
    </row>
    <row r="38" spans="1:15" ht="19.5" thickBot="1">
      <c r="A38" s="56"/>
      <c r="B38" s="56"/>
      <c r="C38" s="56"/>
      <c r="D38" s="56"/>
      <c r="E38" s="56"/>
      <c r="F38" s="56"/>
      <c r="G38" s="56"/>
      <c r="H38" s="56"/>
      <c r="I38" s="56"/>
      <c r="J38" s="56"/>
    </row>
    <row r="39" spans="1:15" ht="19.5" thickBot="1">
      <c r="A39" s="56"/>
      <c r="B39" s="1083" t="s">
        <v>583</v>
      </c>
      <c r="C39" s="1084"/>
      <c r="D39" s="1084"/>
      <c r="E39" s="1084"/>
      <c r="F39" s="1084"/>
      <c r="G39" s="1084"/>
      <c r="H39" s="1084"/>
      <c r="I39" s="1084"/>
      <c r="J39" s="1084"/>
      <c r="K39" s="1084"/>
      <c r="L39" s="1084"/>
      <c r="M39" s="1084"/>
      <c r="N39" s="1084"/>
      <c r="O39" s="1085"/>
    </row>
    <row r="40" spans="1:15" ht="18.75">
      <c r="A40" s="56"/>
      <c r="B40" s="56"/>
      <c r="C40" s="120"/>
      <c r="D40" s="120"/>
      <c r="E40" s="120"/>
      <c r="F40" s="120"/>
      <c r="G40" s="120"/>
      <c r="H40" s="120"/>
      <c r="I40" s="120"/>
      <c r="J40" s="120"/>
      <c r="K40" s="120"/>
    </row>
    <row r="41" spans="1:15" ht="18.75">
      <c r="A41" s="56"/>
      <c r="B41" s="56"/>
      <c r="C41" s="56"/>
      <c r="D41" s="56"/>
      <c r="E41" s="56"/>
      <c r="F41" s="56"/>
      <c r="G41" s="56"/>
      <c r="H41" s="1086" t="s">
        <v>376</v>
      </c>
      <c r="I41" s="1087"/>
      <c r="J41" s="56"/>
    </row>
    <row r="42" spans="1:15" ht="18.75">
      <c r="A42" s="56"/>
      <c r="C42" s="56"/>
      <c r="D42" s="56"/>
      <c r="E42" s="56"/>
      <c r="F42" s="56"/>
      <c r="G42" s="56"/>
      <c r="H42" s="57" t="s">
        <v>377</v>
      </c>
      <c r="I42" s="58">
        <v>10350</v>
      </c>
      <c r="J42" s="56"/>
    </row>
    <row r="43" spans="1:15" ht="18.75">
      <c r="A43" s="56"/>
      <c r="B43" s="56"/>
      <c r="C43" s="56"/>
      <c r="D43" s="56"/>
      <c r="E43" s="56"/>
      <c r="F43" s="56"/>
      <c r="G43" s="56"/>
      <c r="H43" s="57" t="s">
        <v>378</v>
      </c>
      <c r="I43" s="59">
        <v>0.01</v>
      </c>
      <c r="J43" s="56"/>
    </row>
    <row r="44" spans="1:15" ht="18.75">
      <c r="A44" s="56"/>
      <c r="B44" s="60"/>
      <c r="C44" s="56"/>
      <c r="D44" s="56"/>
      <c r="E44" s="56"/>
      <c r="F44" s="56"/>
      <c r="G44" s="56"/>
      <c r="H44" s="61" t="s">
        <v>379</v>
      </c>
      <c r="I44" s="62">
        <f>+I42*(1-I43)</f>
        <v>10246.5</v>
      </c>
      <c r="J44" s="56"/>
    </row>
    <row r="45" spans="1:15" ht="18.75">
      <c r="A45" s="56"/>
      <c r="B45" s="60"/>
      <c r="C45" s="56"/>
      <c r="D45" s="56"/>
      <c r="E45" s="56"/>
      <c r="F45" s="56"/>
      <c r="G45" s="56"/>
      <c r="H45" s="56"/>
      <c r="I45" s="56"/>
      <c r="J45" s="56"/>
    </row>
    <row r="46" spans="1:15" ht="18.75">
      <c r="A46" s="56"/>
      <c r="B46" s="56"/>
      <c r="C46" s="56"/>
      <c r="D46" s="56"/>
      <c r="E46" s="56"/>
      <c r="F46" s="56"/>
      <c r="G46" s="56"/>
      <c r="H46" s="56"/>
      <c r="I46" s="56"/>
      <c r="J46" s="56"/>
    </row>
    <row r="47" spans="1:15" ht="30">
      <c r="A47" s="56"/>
      <c r="B47" s="56"/>
      <c r="C47" s="109" t="s">
        <v>380</v>
      </c>
      <c r="D47" s="109" t="s">
        <v>381</v>
      </c>
      <c r="E47" s="109" t="s">
        <v>382</v>
      </c>
      <c r="F47" s="109" t="s">
        <v>383</v>
      </c>
      <c r="G47" s="109" t="s">
        <v>384</v>
      </c>
      <c r="H47" s="109" t="s">
        <v>385</v>
      </c>
      <c r="I47" s="56"/>
      <c r="J47" s="64"/>
    </row>
    <row r="48" spans="1:15" ht="18.75">
      <c r="A48" s="56"/>
      <c r="B48" s="56"/>
      <c r="C48" s="1088" t="s">
        <v>386</v>
      </c>
      <c r="D48" s="133" t="str">
        <f>+[2]RECURSOS!Q10</f>
        <v>Glutaraltec</v>
      </c>
      <c r="E48" s="134" t="str">
        <f>VLOOKUP(D48,[2]RECURSOS!$Q$10:$S$14,3,FALSE)</f>
        <v>mL</v>
      </c>
      <c r="F48" s="135">
        <v>50</v>
      </c>
      <c r="G48" s="134">
        <f>VLOOKUP(D48,[2]RECURSOS!$Q$10:$S$14,2,FALSE)</f>
        <v>1.4807999999999999</v>
      </c>
      <c r="H48" s="134">
        <f>+F48*G48</f>
        <v>74.039999999999992</v>
      </c>
      <c r="I48" s="56"/>
      <c r="J48" s="56"/>
    </row>
    <row r="49" spans="1:10" ht="18.75">
      <c r="A49" s="56"/>
      <c r="B49" s="56"/>
      <c r="C49" s="1104"/>
      <c r="D49" s="133" t="str">
        <f>+[2]RECURSOS!Q11</f>
        <v>Alcohol 70%</v>
      </c>
      <c r="E49" s="134" t="str">
        <f>VLOOKUP(D49,[2]RECURSOS!$Q$10:$S$14,3,FALSE)</f>
        <v>mL</v>
      </c>
      <c r="F49" s="135">
        <v>100</v>
      </c>
      <c r="G49" s="134">
        <f>VLOOKUP(D49,[2]RECURSOS!$Q$10:$S$14,2,FALSE)</f>
        <v>2.2994652406417111</v>
      </c>
      <c r="H49" s="134">
        <f>+F49*G49</f>
        <v>229.94652406417111</v>
      </c>
      <c r="I49" s="56"/>
      <c r="J49" s="56"/>
    </row>
    <row r="50" spans="1:10" ht="18.75">
      <c r="A50" s="56"/>
      <c r="B50" s="56"/>
      <c r="C50" s="1104"/>
      <c r="D50" s="133" t="str">
        <f>+[2]RECURSOS!Q13</f>
        <v>Hipoclorito de sodio 13%</v>
      </c>
      <c r="E50" s="134" t="str">
        <f>VLOOKUP(D50,[2]RECURSOS!$Q$10:$S$14,3,FALSE)</f>
        <v>mL</v>
      </c>
      <c r="F50" s="135">
        <v>50</v>
      </c>
      <c r="G50" s="134">
        <f>VLOOKUP(D50,[2]RECURSOS!$Q$10:$S$14,2,FALSE)</f>
        <v>10.1745</v>
      </c>
      <c r="H50" s="134">
        <f>+F50*G50</f>
        <v>508.72500000000002</v>
      </c>
      <c r="I50" s="56"/>
      <c r="J50" s="56"/>
    </row>
    <row r="51" spans="1:10" ht="19.5" thickBot="1">
      <c r="A51" s="56"/>
      <c r="B51" s="56"/>
      <c r="C51" s="1143"/>
      <c r="D51" s="133" t="str">
        <f>+[2]RECURSOS!Q12</f>
        <v>Benzaltec 5G Solución 2%</v>
      </c>
      <c r="E51" s="134" t="str">
        <f>VLOOKUP(D51,[2]RECURSOS!$Q$10:$S$14,3,FALSE)</f>
        <v>mL</v>
      </c>
      <c r="F51" s="135">
        <v>50</v>
      </c>
      <c r="G51" s="134">
        <f>VLOOKUP(D51,[2]RECURSOS!$Q$10:$S$14,2,FALSE)</f>
        <v>14.007608999999999</v>
      </c>
      <c r="H51" s="136">
        <f>+F51*G51</f>
        <v>700.38044999999988</v>
      </c>
      <c r="I51" s="56"/>
      <c r="J51" s="56"/>
    </row>
    <row r="52" spans="1:10" ht="19.5" thickBot="1">
      <c r="A52" s="56"/>
      <c r="B52" s="56" t="s">
        <v>689</v>
      </c>
      <c r="C52" s="137"/>
      <c r="D52" s="137"/>
      <c r="E52" s="137"/>
      <c r="F52" s="138"/>
      <c r="G52" s="137"/>
      <c r="H52" s="139">
        <f>SUM(H48:H51)</f>
        <v>1513.0919740641712</v>
      </c>
      <c r="I52" s="56"/>
      <c r="J52" s="56"/>
    </row>
    <row r="53" spans="1:10" ht="18.75">
      <c r="A53" s="56"/>
      <c r="B53" s="56" t="s">
        <v>688</v>
      </c>
      <c r="C53" s="56"/>
      <c r="D53" s="56"/>
      <c r="E53" s="56"/>
      <c r="F53" s="66"/>
      <c r="G53" s="56"/>
      <c r="H53" s="56"/>
      <c r="I53" s="56"/>
      <c r="J53" s="56"/>
    </row>
    <row r="54" spans="1:10" ht="21">
      <c r="A54" s="56"/>
      <c r="B54" t="s">
        <v>687</v>
      </c>
      <c r="C54" s="131" t="s">
        <v>506</v>
      </c>
      <c r="D54" s="1082" t="s">
        <v>507</v>
      </c>
      <c r="E54" s="1082"/>
      <c r="F54" s="1082"/>
      <c r="G54" s="1082"/>
      <c r="H54" s="1082"/>
      <c r="I54" s="1082"/>
    </row>
    <row r="55" spans="1:10" ht="18.75">
      <c r="A55" s="56"/>
    </row>
    <row r="56" spans="1:10" ht="18.75">
      <c r="A56" s="56"/>
      <c r="B56" s="56"/>
      <c r="C56" s="56"/>
      <c r="D56" s="56"/>
      <c r="E56" s="56"/>
      <c r="F56" s="66"/>
      <c r="G56" s="56"/>
      <c r="H56" s="56"/>
      <c r="I56" s="56"/>
      <c r="J56" s="56"/>
    </row>
    <row r="57" spans="1:10" ht="18.75">
      <c r="A57" s="56"/>
      <c r="B57" s="91" t="s">
        <v>387</v>
      </c>
      <c r="C57" s="91" t="s">
        <v>388</v>
      </c>
      <c r="D57" s="91" t="s">
        <v>389</v>
      </c>
      <c r="E57" s="91" t="s">
        <v>382</v>
      </c>
      <c r="F57" s="91" t="s">
        <v>390</v>
      </c>
      <c r="G57" s="91" t="s">
        <v>391</v>
      </c>
      <c r="H57" s="91" t="s">
        <v>392</v>
      </c>
      <c r="I57" s="56"/>
      <c r="J57" s="56"/>
    </row>
    <row r="58" spans="1:10" ht="18.75">
      <c r="A58" s="56"/>
      <c r="B58" s="85" t="s">
        <v>394</v>
      </c>
      <c r="C58" s="222">
        <v>4.9000000000000002E-2</v>
      </c>
      <c r="D58" s="141">
        <f t="shared" ref="D58:D67" si="2">+$I$42*C58</f>
        <v>507.15000000000003</v>
      </c>
      <c r="E58" s="142" t="str">
        <f>VLOOKUP(B58,[2]RECURSOS!$D$9:$J$96,7,FALSE)</f>
        <v>Litro</v>
      </c>
      <c r="F58" s="127">
        <f>VLOOKUP(B58,[2]RECURSOS!$D$9:$J$96,6,FALSE)</f>
        <v>14681.0373</v>
      </c>
      <c r="G58" s="144">
        <f t="shared" ref="G58:G67" si="3">IF(D58=0,0,F58*D58)</f>
        <v>7445488.066695</v>
      </c>
      <c r="H58" s="145">
        <f>G58/$G$68</f>
        <v>9.809306237630909E-2</v>
      </c>
      <c r="I58" s="56"/>
      <c r="J58" s="56"/>
    </row>
    <row r="59" spans="1:10" ht="18.75">
      <c r="A59" s="56"/>
      <c r="B59" s="85" t="s">
        <v>446</v>
      </c>
      <c r="C59" s="222">
        <v>3.1559999999999998E-2</v>
      </c>
      <c r="D59" s="141">
        <f t="shared" si="2"/>
        <v>326.64599999999996</v>
      </c>
      <c r="E59" s="142" t="str">
        <f>VLOOKUP(B59,[2]RECURSOS!$D$9:$J$96,7,FALSE)</f>
        <v>Litro</v>
      </c>
      <c r="F59" s="167">
        <f>VLOOKUP(B59,[2]RECURSOS!$D$9:$J$96,6,FALSE)</f>
        <v>4165.5</v>
      </c>
      <c r="G59" s="144">
        <f t="shared" si="3"/>
        <v>1360643.9129999997</v>
      </c>
      <c r="H59" s="145">
        <f t="shared" ref="H59:H67" si="4">G59/$G$68</f>
        <v>1.7926256416538791E-2</v>
      </c>
      <c r="I59" s="56"/>
      <c r="J59" s="56"/>
    </row>
    <row r="60" spans="1:10" ht="18.75">
      <c r="A60" s="56"/>
      <c r="B60" s="85" t="s">
        <v>393</v>
      </c>
      <c r="C60" s="222">
        <v>0.21279999999999999</v>
      </c>
      <c r="D60" s="141">
        <f t="shared" si="2"/>
        <v>2202.48</v>
      </c>
      <c r="E60" s="142" t="str">
        <f>VLOOKUP(B60,[2]RECURSOS!$D$9:$J$96,7,FALSE)</f>
        <v>Litro</v>
      </c>
      <c r="F60" s="127">
        <f>VLOOKUP(B60,[2]RECURSOS!$D$9:$J$96,6,FALSE)</f>
        <v>24545.011680000003</v>
      </c>
      <c r="G60" s="144">
        <f t="shared" si="3"/>
        <v>54059897.324966408</v>
      </c>
      <c r="H60" s="145">
        <f t="shared" si="4"/>
        <v>0.71223012284119014</v>
      </c>
      <c r="I60" s="56"/>
      <c r="J60" s="56"/>
    </row>
    <row r="61" spans="1:10" ht="18.75">
      <c r="A61" s="56"/>
      <c r="B61" s="85" t="s">
        <v>447</v>
      </c>
      <c r="C61" s="222">
        <v>1.0200000000000001E-2</v>
      </c>
      <c r="D61" s="141">
        <f t="shared" si="2"/>
        <v>105.57000000000001</v>
      </c>
      <c r="E61" s="142" t="s">
        <v>439</v>
      </c>
      <c r="F61" s="127">
        <f>VLOOKUP(B61,[2]RECURSOS!$D$9:$J$96,6,FALSE)</f>
        <v>14007.608999999999</v>
      </c>
      <c r="G61" s="144">
        <f t="shared" si="3"/>
        <v>1478783.2821299999</v>
      </c>
      <c r="H61" s="145">
        <f t="shared" si="4"/>
        <v>1.9482722883392058E-2</v>
      </c>
      <c r="I61" s="56"/>
      <c r="J61" s="56"/>
    </row>
    <row r="62" spans="1:10" ht="18.75">
      <c r="A62" s="56"/>
      <c r="B62" s="85" t="s">
        <v>690</v>
      </c>
      <c r="C62" s="222">
        <v>1.0000000000000001E-5</v>
      </c>
      <c r="D62" s="141">
        <f t="shared" si="2"/>
        <v>0.10350000000000001</v>
      </c>
      <c r="E62" s="142" t="e">
        <f>VLOOKUP(B62,[2]RECURSOS!$D$9:$J$96,7,FALSE)</f>
        <v>#N/A</v>
      </c>
      <c r="F62" s="167">
        <v>67998.98</v>
      </c>
      <c r="G62" s="144">
        <f t="shared" si="3"/>
        <v>7037.8944300000003</v>
      </c>
      <c r="H62" s="145">
        <f t="shared" si="4"/>
        <v>9.2723084253940399E-5</v>
      </c>
      <c r="I62" s="56"/>
      <c r="J62" s="56"/>
    </row>
    <row r="63" spans="1:10" ht="18.75">
      <c r="A63" s="56"/>
      <c r="B63" s="85" t="s">
        <v>548</v>
      </c>
      <c r="C63" s="222">
        <v>6.0000000000000001E-3</v>
      </c>
      <c r="D63" s="141">
        <f t="shared" si="2"/>
        <v>62.1</v>
      </c>
      <c r="E63" s="142" t="s">
        <v>438</v>
      </c>
      <c r="F63" s="167">
        <v>14098.320000000002</v>
      </c>
      <c r="G63" s="144">
        <f t="shared" si="3"/>
        <v>875505.67200000014</v>
      </c>
      <c r="H63" s="145">
        <f t="shared" si="4"/>
        <v>1.1534641077254512E-2</v>
      </c>
      <c r="I63" s="56"/>
      <c r="J63" s="56"/>
    </row>
    <row r="64" spans="1:10" ht="18.75">
      <c r="A64" s="56"/>
      <c r="B64" s="85" t="s">
        <v>549</v>
      </c>
      <c r="C64" s="222">
        <v>6.0000000000000001E-3</v>
      </c>
      <c r="D64" s="141">
        <f t="shared" si="2"/>
        <v>62.1</v>
      </c>
      <c r="E64" s="142" t="s">
        <v>438</v>
      </c>
      <c r="F64" s="127">
        <v>32695.25</v>
      </c>
      <c r="G64" s="144">
        <f t="shared" si="3"/>
        <v>2030375.0250000001</v>
      </c>
      <c r="H64" s="145">
        <f t="shared" si="4"/>
        <v>2.6749852016488881E-2</v>
      </c>
      <c r="I64" s="56"/>
      <c r="J64" s="56"/>
    </row>
    <row r="65" spans="1:10" ht="18.75">
      <c r="A65" s="56"/>
      <c r="B65" s="85" t="s">
        <v>429</v>
      </c>
      <c r="C65" s="222">
        <v>5.04E-2</v>
      </c>
      <c r="D65" s="141">
        <f t="shared" si="2"/>
        <v>521.64</v>
      </c>
      <c r="E65" s="142" t="s">
        <v>438</v>
      </c>
      <c r="F65" s="127">
        <f>VLOOKUP(B65,[2]RECURSOS!$D$9:$J$96,6,FALSE)</f>
        <v>15389.58575</v>
      </c>
      <c r="G65" s="144">
        <f t="shared" si="3"/>
        <v>8027823.5106299995</v>
      </c>
      <c r="H65" s="145">
        <f t="shared" si="4"/>
        <v>0.10576523463877946</v>
      </c>
      <c r="I65" s="56"/>
      <c r="J65" s="56"/>
    </row>
    <row r="66" spans="1:10" ht="18.75">
      <c r="A66" s="56"/>
      <c r="B66" s="85" t="s">
        <v>546</v>
      </c>
      <c r="C66" s="222">
        <v>3.5999999999999999E-3</v>
      </c>
      <c r="D66" s="141">
        <f t="shared" si="2"/>
        <v>37.26</v>
      </c>
      <c r="E66" s="142" t="s">
        <v>438</v>
      </c>
      <c r="F66" s="221">
        <v>14098.320000000002</v>
      </c>
      <c r="G66" s="144">
        <f t="shared" si="3"/>
        <v>525303.40320000006</v>
      </c>
      <c r="H66" s="145">
        <f t="shared" si="4"/>
        <v>6.9207846463527059E-3</v>
      </c>
      <c r="I66" s="56"/>
      <c r="J66" s="56"/>
    </row>
    <row r="67" spans="1:10" ht="18.75">
      <c r="A67" s="56"/>
      <c r="B67" s="85" t="s">
        <v>428</v>
      </c>
      <c r="C67" s="222">
        <v>0.63100000000000001</v>
      </c>
      <c r="D67" s="141">
        <f t="shared" si="2"/>
        <v>6530.85</v>
      </c>
      <c r="E67" s="142" t="s">
        <v>438</v>
      </c>
      <c r="F67" s="167">
        <v>14</v>
      </c>
      <c r="G67" s="144">
        <f t="shared" si="3"/>
        <v>91431.900000000009</v>
      </c>
      <c r="H67" s="145">
        <f t="shared" si="4"/>
        <v>1.2046000194404528E-3</v>
      </c>
      <c r="I67" s="56"/>
      <c r="J67" s="56"/>
    </row>
    <row r="68" spans="1:10" ht="19.5" thickBot="1">
      <c r="A68" s="56"/>
      <c r="B68" s="137"/>
      <c r="C68" s="220">
        <f>SUM(C58:C67)</f>
        <v>1.00057</v>
      </c>
      <c r="D68" s="147"/>
      <c r="E68" s="137"/>
      <c r="F68" s="137"/>
      <c r="G68" s="148">
        <f>SUM(G58:G67)</f>
        <v>75902289.992051408</v>
      </c>
      <c r="H68" s="149">
        <f>SUM(H58:H67)</f>
        <v>1</v>
      </c>
      <c r="I68" s="56"/>
      <c r="J68" s="56"/>
    </row>
    <row r="69" spans="1:10" ht="18.75">
      <c r="A69" s="56"/>
      <c r="B69" s="137"/>
      <c r="C69" s="147"/>
      <c r="D69" s="147"/>
      <c r="E69" s="137"/>
      <c r="F69" s="137"/>
      <c r="G69" s="219"/>
      <c r="H69" s="147"/>
      <c r="I69" s="56"/>
      <c r="J69" s="56"/>
    </row>
    <row r="70" spans="1:10" ht="18.75">
      <c r="A70" s="56"/>
      <c r="B70" s="137"/>
      <c r="C70" s="147"/>
      <c r="D70" s="147"/>
      <c r="E70" s="137"/>
      <c r="F70" s="137"/>
      <c r="G70" s="219"/>
      <c r="H70" s="147"/>
      <c r="I70" s="56"/>
      <c r="J70" s="56"/>
    </row>
    <row r="71" spans="1:10" ht="18.75">
      <c r="A71" s="56"/>
      <c r="B71" s="137"/>
      <c r="C71" s="147"/>
      <c r="D71" s="147"/>
      <c r="E71" s="137"/>
      <c r="F71" s="137"/>
      <c r="G71" s="219"/>
      <c r="H71" s="147"/>
      <c r="I71" s="56"/>
      <c r="J71" s="56"/>
    </row>
    <row r="72" spans="1:10" ht="18.75">
      <c r="A72" s="56"/>
      <c r="B72" s="137"/>
      <c r="C72" s="147"/>
      <c r="D72" s="147"/>
      <c r="E72" s="137"/>
      <c r="F72" s="137"/>
      <c r="G72" s="219"/>
      <c r="H72" s="147"/>
      <c r="I72" s="56"/>
      <c r="J72" s="56"/>
    </row>
    <row r="73" spans="1:10" ht="18.75">
      <c r="A73" s="56"/>
      <c r="B73" s="60" t="s">
        <v>395</v>
      </c>
      <c r="C73" s="56"/>
      <c r="D73" s="56"/>
      <c r="E73" s="56"/>
      <c r="F73" s="56"/>
      <c r="G73" s="56"/>
      <c r="H73" s="56"/>
      <c r="I73" s="56"/>
      <c r="J73" s="56"/>
    </row>
    <row r="74" spans="1:10" ht="18.75">
      <c r="A74" s="56"/>
      <c r="B74" s="56"/>
      <c r="C74" s="56"/>
      <c r="D74" s="56"/>
      <c r="E74" s="56"/>
      <c r="F74" s="56"/>
      <c r="G74" s="56"/>
      <c r="H74" s="56"/>
      <c r="I74" s="56"/>
      <c r="J74" s="56"/>
    </row>
    <row r="75" spans="1:10" ht="18.75">
      <c r="A75" s="56"/>
      <c r="B75" s="91" t="s">
        <v>380</v>
      </c>
      <c r="C75" s="91" t="s">
        <v>397</v>
      </c>
      <c r="D75" s="91" t="s">
        <v>603</v>
      </c>
      <c r="E75" s="91" t="s">
        <v>398</v>
      </c>
      <c r="F75" s="91" t="s">
        <v>604</v>
      </c>
      <c r="G75" s="91" t="s">
        <v>399</v>
      </c>
      <c r="I75" s="56"/>
      <c r="J75" s="56"/>
    </row>
    <row r="76" spans="1:10" ht="18.75">
      <c r="A76" s="56"/>
      <c r="B76" s="111" t="s">
        <v>400</v>
      </c>
      <c r="C76" s="144" t="s">
        <v>600</v>
      </c>
      <c r="D76" s="152">
        <f>ENERGÍA!K35</f>
        <v>63.25</v>
      </c>
      <c r="E76" s="153">
        <f>40/60</f>
        <v>0.66666666666666663</v>
      </c>
      <c r="F76" s="557">
        <f>+D76*E76</f>
        <v>42.166666666666664</v>
      </c>
      <c r="G76" s="154">
        <f>F76*796.96/1000</f>
        <v>33.60514666666667</v>
      </c>
      <c r="I76" s="56"/>
      <c r="J76" s="56"/>
    </row>
    <row r="77" spans="1:10" ht="19.5" thickBot="1">
      <c r="A77" s="56"/>
      <c r="B77" s="155"/>
      <c r="C77" s="137"/>
      <c r="D77" s="137"/>
      <c r="E77" s="156">
        <f>SUM(E76:E76)</f>
        <v>0.66666666666666663</v>
      </c>
      <c r="F77" s="137"/>
      <c r="G77" s="157">
        <f>SUM(G76:G76)</f>
        <v>33.60514666666667</v>
      </c>
      <c r="I77" s="56"/>
      <c r="J77" s="56"/>
    </row>
    <row r="78" spans="1:10" ht="18.75">
      <c r="A78" s="56"/>
      <c r="B78" s="155"/>
      <c r="C78" s="137"/>
      <c r="D78" s="137"/>
      <c r="E78" s="158"/>
      <c r="F78" s="137"/>
      <c r="G78" s="159"/>
      <c r="I78" s="56"/>
      <c r="J78" s="56"/>
    </row>
    <row r="79" spans="1:10" ht="18.75">
      <c r="A79" s="56"/>
      <c r="B79" s="160" t="s">
        <v>380</v>
      </c>
      <c r="C79" s="160" t="s">
        <v>506</v>
      </c>
      <c r="D79" s="160" t="s">
        <v>619</v>
      </c>
      <c r="E79" s="160" t="s">
        <v>398</v>
      </c>
      <c r="F79" s="160" t="s">
        <v>620</v>
      </c>
      <c r="G79" s="160" t="s">
        <v>399</v>
      </c>
      <c r="I79" s="56"/>
      <c r="J79" s="56"/>
    </row>
    <row r="80" spans="1:10" ht="18.75">
      <c r="A80" s="56"/>
      <c r="B80" s="161" t="s">
        <v>428</v>
      </c>
      <c r="C80" s="162" t="s">
        <v>618</v>
      </c>
      <c r="D80" s="163">
        <f>ENERGÍA!K39</f>
        <v>1340.9</v>
      </c>
      <c r="E80" s="164">
        <f>40/60</f>
        <v>0.66666666666666663</v>
      </c>
      <c r="F80" s="165">
        <f>+D80*E80</f>
        <v>893.93333333333339</v>
      </c>
      <c r="G80" s="165">
        <f>F80*796.96/1000</f>
        <v>712.42910933333349</v>
      </c>
      <c r="I80" s="56"/>
      <c r="J80" s="56"/>
    </row>
    <row r="81" spans="1:10" ht="18.75">
      <c r="A81" s="56"/>
      <c r="B81" s="166" t="s">
        <v>401</v>
      </c>
      <c r="C81" s="137"/>
      <c r="D81" s="137"/>
      <c r="E81" s="137"/>
      <c r="F81" s="137"/>
      <c r="G81" s="137"/>
      <c r="H81" s="56"/>
      <c r="I81" s="56"/>
      <c r="J81" s="56"/>
    </row>
    <row r="82" spans="1:10" ht="18.75">
      <c r="A82" s="56"/>
      <c r="B82" s="137"/>
      <c r="C82" s="137"/>
      <c r="D82" s="137"/>
      <c r="E82" s="137"/>
      <c r="F82" s="137"/>
      <c r="G82" s="137"/>
      <c r="H82" s="56"/>
      <c r="I82" s="56"/>
      <c r="J82" s="56"/>
    </row>
    <row r="83" spans="1:10" ht="18.75">
      <c r="A83" s="56"/>
      <c r="B83" s="91" t="s">
        <v>396</v>
      </c>
      <c r="C83" s="91" t="s">
        <v>402</v>
      </c>
      <c r="D83" s="91" t="s">
        <v>398</v>
      </c>
      <c r="E83" s="91" t="s">
        <v>403</v>
      </c>
      <c r="F83" s="91" t="s">
        <v>404</v>
      </c>
      <c r="G83" s="137"/>
      <c r="H83" s="56"/>
      <c r="I83" s="56"/>
      <c r="J83" s="56"/>
    </row>
    <row r="84" spans="1:10" ht="18.75">
      <c r="A84" s="56"/>
      <c r="B84" s="1095" t="s">
        <v>617</v>
      </c>
      <c r="C84" s="144" t="s">
        <v>405</v>
      </c>
      <c r="D84" s="153">
        <v>0.67</v>
      </c>
      <c r="E84" s="167">
        <v>4878.05</v>
      </c>
      <c r="F84" s="154">
        <f>+D84*E84</f>
        <v>3268.2935000000002</v>
      </c>
      <c r="G84" s="137"/>
      <c r="H84" s="56"/>
      <c r="I84" s="56"/>
      <c r="J84" s="56"/>
    </row>
    <row r="85" spans="1:10" ht="18.75">
      <c r="A85" s="56"/>
      <c r="B85" s="1096"/>
      <c r="C85" s="144" t="s">
        <v>406</v>
      </c>
      <c r="D85" s="153">
        <f>15/60</f>
        <v>0.25</v>
      </c>
      <c r="E85" s="129">
        <v>7317</v>
      </c>
      <c r="F85" s="154">
        <f>+D85*E85</f>
        <v>1829.25</v>
      </c>
      <c r="G85" s="137"/>
      <c r="H85" s="56"/>
      <c r="I85" s="56"/>
      <c r="J85" s="56"/>
    </row>
    <row r="86" spans="1:10" ht="18.75">
      <c r="A86" s="56"/>
      <c r="B86" s="168" t="s">
        <v>407</v>
      </c>
      <c r="C86" s="169"/>
      <c r="D86" s="170"/>
      <c r="E86" s="171"/>
      <c r="F86" s="170">
        <f>SUM(F84:F85)</f>
        <v>5097.5434999999998</v>
      </c>
      <c r="G86" s="137"/>
      <c r="H86" s="56"/>
      <c r="I86" s="56"/>
      <c r="J86" s="56"/>
    </row>
    <row r="87" spans="1:10" ht="18.75">
      <c r="A87" s="56"/>
      <c r="B87" s="132"/>
      <c r="C87" s="132"/>
      <c r="D87" s="56"/>
      <c r="E87" s="68"/>
      <c r="F87" s="56"/>
      <c r="G87" s="56"/>
      <c r="H87" s="56"/>
      <c r="I87" s="56"/>
      <c r="J87" s="56"/>
    </row>
    <row r="88" spans="1:10" ht="18.75">
      <c r="A88" s="56"/>
      <c r="B88" s="132"/>
      <c r="C88" s="132"/>
      <c r="D88" s="56"/>
      <c r="E88" s="68"/>
      <c r="F88" s="56"/>
      <c r="G88" s="56"/>
      <c r="H88" s="56"/>
      <c r="I88" s="56"/>
      <c r="J88" s="56"/>
    </row>
    <row r="89" spans="1:10" ht="21">
      <c r="A89" s="56"/>
      <c r="B89" s="132"/>
      <c r="C89" s="131" t="s">
        <v>506</v>
      </c>
      <c r="D89" s="1082" t="s">
        <v>514</v>
      </c>
      <c r="E89" s="1082"/>
      <c r="F89" s="1082"/>
      <c r="G89" s="1082"/>
      <c r="H89" s="1082"/>
      <c r="I89" s="1082"/>
      <c r="J89" s="56"/>
    </row>
    <row r="90" spans="1:10" ht="18.75">
      <c r="A90" s="56"/>
      <c r="B90" s="132"/>
      <c r="C90" s="132"/>
      <c r="D90" s="56"/>
      <c r="E90" s="68"/>
      <c r="F90" s="56"/>
      <c r="G90" s="56"/>
      <c r="H90" s="56"/>
      <c r="I90" s="56"/>
      <c r="J90" s="56"/>
    </row>
    <row r="91" spans="1:10" ht="18.75">
      <c r="A91" s="56"/>
      <c r="B91" s="132"/>
      <c r="C91" s="132"/>
      <c r="D91" s="56"/>
      <c r="E91" s="68"/>
      <c r="F91" s="56"/>
      <c r="G91" s="56"/>
      <c r="H91" s="56"/>
      <c r="I91" s="56"/>
      <c r="J91" s="56"/>
    </row>
    <row r="92" spans="1:10" ht="18.75">
      <c r="A92" s="56"/>
      <c r="B92" s="166" t="s">
        <v>395</v>
      </c>
      <c r="C92" s="56"/>
      <c r="D92" s="56"/>
      <c r="E92" s="56"/>
      <c r="F92" s="56"/>
      <c r="G92" s="56"/>
      <c r="H92" s="56"/>
      <c r="I92" s="56"/>
      <c r="J92" s="56"/>
    </row>
    <row r="93" spans="1:10" ht="18.75">
      <c r="A93" s="56"/>
      <c r="B93" s="56"/>
      <c r="C93" s="56"/>
      <c r="D93" s="56"/>
      <c r="E93" s="56"/>
      <c r="F93" s="56"/>
      <c r="G93" s="56"/>
      <c r="H93" s="56"/>
      <c r="I93" s="56"/>
      <c r="J93" s="56"/>
    </row>
    <row r="94" spans="1:10" ht="18.75">
      <c r="A94" s="56"/>
      <c r="B94" s="91" t="s">
        <v>380</v>
      </c>
      <c r="C94" s="91" t="s">
        <v>397</v>
      </c>
      <c r="D94" s="91" t="s">
        <v>603</v>
      </c>
      <c r="E94" s="91" t="s">
        <v>398</v>
      </c>
      <c r="F94" s="91" t="s">
        <v>604</v>
      </c>
      <c r="G94" s="91" t="s">
        <v>399</v>
      </c>
      <c r="H94" s="56"/>
      <c r="I94" s="56"/>
      <c r="J94" s="56"/>
    </row>
    <row r="95" spans="1:10" ht="18.75">
      <c r="A95" s="56"/>
      <c r="B95" s="1097" t="s">
        <v>400</v>
      </c>
      <c r="C95" s="86" t="s">
        <v>593</v>
      </c>
      <c r="D95" s="152">
        <f>ENERGÍA!K39</f>
        <v>1340.9</v>
      </c>
      <c r="E95" s="153">
        <v>1</v>
      </c>
      <c r="F95" s="154">
        <f>+D95*E95</f>
        <v>1340.9</v>
      </c>
      <c r="G95" s="154">
        <f>F95*796.96/1000</f>
        <v>1068.6436640000002</v>
      </c>
      <c r="H95" s="56"/>
      <c r="I95" s="56"/>
      <c r="J95" s="56"/>
    </row>
    <row r="96" spans="1:10" ht="18.75">
      <c r="A96" s="56"/>
      <c r="B96" s="1097"/>
      <c r="C96" s="86" t="s">
        <v>598</v>
      </c>
      <c r="D96" s="152">
        <f>ENERGÍA!K40</f>
        <v>40.480000000000004</v>
      </c>
      <c r="E96" s="153">
        <v>0.5</v>
      </c>
      <c r="F96" s="154">
        <f>+D96*E96</f>
        <v>20.240000000000002</v>
      </c>
      <c r="G96" s="154">
        <f>F96*796.96/1000</f>
        <v>16.130470400000004</v>
      </c>
      <c r="H96" s="56"/>
      <c r="I96" s="56"/>
      <c r="J96" s="56"/>
    </row>
    <row r="97" spans="1:10" ht="18.75">
      <c r="A97" s="56"/>
      <c r="B97" s="1097"/>
      <c r="C97" s="86" t="s">
        <v>691</v>
      </c>
      <c r="D97" s="152">
        <f>ENERGÍA!AU42</f>
        <v>35.42</v>
      </c>
      <c r="E97" s="172">
        <v>0.1</v>
      </c>
      <c r="F97" s="154">
        <f>+D97*E97</f>
        <v>3.5420000000000003</v>
      </c>
      <c r="G97" s="154">
        <f>F97*796.96/1000</f>
        <v>2.8228323200000003</v>
      </c>
      <c r="H97" s="56"/>
      <c r="I97" s="56"/>
      <c r="J97" s="56"/>
    </row>
    <row r="98" spans="1:10" ht="18.75">
      <c r="A98" s="56"/>
      <c r="B98" s="1097"/>
      <c r="C98" s="86" t="s">
        <v>600</v>
      </c>
      <c r="D98" s="152">
        <f>ENERGÍA!K41</f>
        <v>63.25</v>
      </c>
      <c r="E98" s="172">
        <v>1.5</v>
      </c>
      <c r="F98" s="154">
        <f>+D98*E98</f>
        <v>94.875</v>
      </c>
      <c r="G98" s="154">
        <f>F98*796.96/1000</f>
        <v>75.611580000000004</v>
      </c>
      <c r="H98" s="56"/>
      <c r="I98" s="56"/>
      <c r="J98" s="56"/>
    </row>
    <row r="99" spans="1:10" ht="19.5" thickBot="1">
      <c r="A99" s="56"/>
      <c r="B99" s="155"/>
      <c r="C99" s="137"/>
      <c r="D99" s="137"/>
      <c r="E99" s="158"/>
      <c r="F99" s="558">
        <f>SUM(F95:F98)</f>
        <v>1459.557</v>
      </c>
      <c r="G99" s="157">
        <f>SUM(G95:G98)</f>
        <v>1163.2085467200002</v>
      </c>
      <c r="H99" s="56"/>
      <c r="I99" s="56"/>
      <c r="J99" s="56"/>
    </row>
    <row r="100" spans="1:10" ht="18.75">
      <c r="A100" s="56"/>
      <c r="B100" s="155"/>
      <c r="C100" s="137"/>
      <c r="D100" s="137"/>
      <c r="E100" s="158"/>
      <c r="F100" s="137"/>
      <c r="G100" s="159"/>
      <c r="H100" s="56"/>
      <c r="I100" s="56"/>
      <c r="J100" s="56"/>
    </row>
    <row r="101" spans="1:10" ht="18.75">
      <c r="A101" s="56"/>
      <c r="B101" s="160" t="s">
        <v>380</v>
      </c>
      <c r="C101" s="160" t="s">
        <v>506</v>
      </c>
      <c r="D101" s="160" t="s">
        <v>619</v>
      </c>
      <c r="E101" s="160" t="s">
        <v>398</v>
      </c>
      <c r="F101" s="160" t="s">
        <v>620</v>
      </c>
      <c r="G101" s="160" t="s">
        <v>399</v>
      </c>
      <c r="H101" s="56"/>
      <c r="I101" s="56"/>
      <c r="J101" s="56"/>
    </row>
    <row r="102" spans="1:10" ht="18.75">
      <c r="A102" s="56"/>
      <c r="B102" s="161" t="s">
        <v>428</v>
      </c>
      <c r="C102" s="162" t="s">
        <v>618</v>
      </c>
      <c r="D102" s="163">
        <f>ENERGÍA!K60</f>
        <v>2064.4800000000005</v>
      </c>
      <c r="E102" s="164">
        <f>40/60</f>
        <v>0.66666666666666663</v>
      </c>
      <c r="F102" s="165">
        <f>+D102*E102</f>
        <v>1376.3200000000002</v>
      </c>
      <c r="G102" s="165">
        <f>F102*796.96/1000</f>
        <v>1096.8719872000001</v>
      </c>
      <c r="H102" s="56"/>
      <c r="I102" s="56"/>
      <c r="J102" s="56"/>
    </row>
    <row r="103" spans="1:10" ht="18.75">
      <c r="A103" s="56"/>
      <c r="B103" s="155"/>
      <c r="C103" s="137"/>
      <c r="D103" s="137"/>
      <c r="E103" s="158"/>
      <c r="F103" s="137"/>
      <c r="G103" s="159"/>
      <c r="H103" s="56"/>
      <c r="I103" s="56"/>
      <c r="J103" s="56"/>
    </row>
    <row r="104" spans="1:10" ht="18.75">
      <c r="A104" s="56"/>
      <c r="B104" s="166" t="s">
        <v>401</v>
      </c>
      <c r="C104" s="137"/>
      <c r="D104" s="137"/>
      <c r="E104" s="137"/>
      <c r="F104" s="137"/>
      <c r="G104" s="137"/>
      <c r="H104" s="56"/>
      <c r="I104" s="56"/>
      <c r="J104" s="56"/>
    </row>
    <row r="105" spans="1:10" ht="18.75">
      <c r="A105" s="56"/>
      <c r="B105" s="137"/>
      <c r="C105" s="137"/>
      <c r="D105" s="137"/>
      <c r="E105" s="137"/>
      <c r="F105" s="137"/>
      <c r="G105" s="56"/>
      <c r="H105" s="56"/>
      <c r="I105" s="56"/>
      <c r="J105" s="56"/>
    </row>
    <row r="106" spans="1:10" ht="18.75">
      <c r="A106" s="56"/>
      <c r="B106" s="91" t="s">
        <v>396</v>
      </c>
      <c r="C106" s="91" t="s">
        <v>402</v>
      </c>
      <c r="D106" s="91" t="s">
        <v>398</v>
      </c>
      <c r="E106" s="91" t="s">
        <v>403</v>
      </c>
      <c r="F106" s="91" t="s">
        <v>404</v>
      </c>
      <c r="G106" s="56"/>
      <c r="H106" s="56"/>
      <c r="I106" s="56"/>
      <c r="J106" s="56"/>
    </row>
    <row r="107" spans="1:10" ht="18.75">
      <c r="A107" s="56"/>
      <c r="B107" s="1095" t="s">
        <v>514</v>
      </c>
      <c r="C107" s="144" t="s">
        <v>405</v>
      </c>
      <c r="D107" s="153">
        <v>1</v>
      </c>
      <c r="E107" s="167">
        <v>4878.05</v>
      </c>
      <c r="F107" s="154">
        <f>+D107*E107</f>
        <v>4878.05</v>
      </c>
      <c r="G107" s="56"/>
      <c r="H107" s="56"/>
      <c r="I107" s="56"/>
      <c r="J107" s="56"/>
    </row>
    <row r="108" spans="1:10" ht="18.75">
      <c r="A108" s="56"/>
      <c r="B108" s="1096"/>
      <c r="C108" s="144" t="s">
        <v>406</v>
      </c>
      <c r="D108" s="153">
        <f>15/60</f>
        <v>0.25</v>
      </c>
      <c r="E108" s="129">
        <v>7317</v>
      </c>
      <c r="F108" s="154">
        <f>+D108*E108</f>
        <v>1829.25</v>
      </c>
      <c r="G108" s="56"/>
      <c r="H108" s="56"/>
      <c r="I108" s="56"/>
      <c r="J108" s="56"/>
    </row>
    <row r="109" spans="1:10" ht="18.75">
      <c r="A109" s="56"/>
      <c r="B109" s="150"/>
      <c r="C109" s="144" t="s">
        <v>621</v>
      </c>
      <c r="D109" s="153">
        <v>0.4</v>
      </c>
      <c r="E109" s="129">
        <v>6975.61</v>
      </c>
      <c r="F109" s="154">
        <f>+D109*E109</f>
        <v>2790.2440000000001</v>
      </c>
      <c r="G109" s="56"/>
      <c r="H109" s="56"/>
      <c r="I109" s="56"/>
      <c r="J109" s="56"/>
    </row>
    <row r="110" spans="1:10" ht="18.75">
      <c r="A110" s="56"/>
      <c r="B110" s="168" t="s">
        <v>407</v>
      </c>
      <c r="C110" s="169"/>
      <c r="D110" s="170"/>
      <c r="E110" s="171"/>
      <c r="F110" s="170">
        <f>SUM(F107:F108)</f>
        <v>6707.3</v>
      </c>
      <c r="G110" s="56"/>
      <c r="H110" s="56"/>
      <c r="I110" s="56"/>
      <c r="J110" s="56"/>
    </row>
    <row r="111" spans="1:10" ht="18.75">
      <c r="A111" s="56"/>
      <c r="B111" s="132"/>
      <c r="C111" s="132"/>
      <c r="D111" s="56"/>
      <c r="E111" s="68"/>
      <c r="F111" s="56"/>
      <c r="G111" s="56"/>
      <c r="H111" s="56"/>
      <c r="I111" s="56"/>
      <c r="J111" s="56"/>
    </row>
    <row r="112" spans="1:10" ht="18.75">
      <c r="A112" s="56"/>
      <c r="B112" s="56"/>
      <c r="C112" s="56"/>
      <c r="D112" s="56"/>
      <c r="E112" s="56"/>
      <c r="F112" s="56"/>
      <c r="G112" s="68"/>
      <c r="H112" s="68"/>
      <c r="I112" s="56"/>
      <c r="J112" s="56"/>
    </row>
    <row r="113" spans="1:9" ht="21">
      <c r="A113" s="56"/>
      <c r="C113" s="131" t="s">
        <v>506</v>
      </c>
      <c r="D113" s="1082" t="s">
        <v>586</v>
      </c>
      <c r="E113" s="1082"/>
      <c r="F113" s="1082"/>
      <c r="G113" s="1082"/>
      <c r="H113" s="1082"/>
      <c r="I113" s="1082"/>
    </row>
    <row r="114" spans="1:9" ht="18.75">
      <c r="A114" s="56"/>
    </row>
    <row r="115" spans="1:9" ht="18.75">
      <c r="A115" s="56"/>
    </row>
    <row r="116" spans="1:9" ht="18.75">
      <c r="A116" s="56"/>
      <c r="B116" s="166" t="s">
        <v>395</v>
      </c>
      <c r="C116" s="137"/>
      <c r="D116" s="137"/>
      <c r="E116" s="137"/>
      <c r="F116" s="137"/>
      <c r="G116" s="137"/>
      <c r="H116" s="56"/>
      <c r="I116" s="56"/>
    </row>
    <row r="117" spans="1:9" ht="18.75">
      <c r="A117" s="56"/>
      <c r="B117" s="137"/>
      <c r="C117" s="137"/>
      <c r="D117" s="137"/>
      <c r="E117" s="137"/>
      <c r="F117" s="137"/>
      <c r="G117" s="137"/>
      <c r="H117" s="56"/>
      <c r="I117" s="56"/>
    </row>
    <row r="118" spans="1:9" ht="18.75">
      <c r="A118" s="56"/>
      <c r="B118" s="91" t="s">
        <v>380</v>
      </c>
      <c r="C118" s="91" t="s">
        <v>397</v>
      </c>
      <c r="D118" s="91" t="s">
        <v>603</v>
      </c>
      <c r="E118" s="91" t="s">
        <v>398</v>
      </c>
      <c r="F118" s="91" t="s">
        <v>604</v>
      </c>
      <c r="G118" s="91" t="s">
        <v>399</v>
      </c>
      <c r="H118" s="56"/>
      <c r="I118" s="56"/>
    </row>
    <row r="119" spans="1:9" ht="18.75">
      <c r="A119" s="56"/>
      <c r="B119" s="1097" t="s">
        <v>400</v>
      </c>
      <c r="C119" s="86" t="s">
        <v>138</v>
      </c>
      <c r="D119" s="152">
        <f>SUM(ENERGÍA!K45:K50)</f>
        <v>2743.7849999999999</v>
      </c>
      <c r="E119" s="153">
        <v>0.5</v>
      </c>
      <c r="F119" s="154">
        <f>+D119*E119</f>
        <v>1371.8924999999999</v>
      </c>
      <c r="G119" s="154">
        <f>F119*796.96/1000</f>
        <v>1093.3434468</v>
      </c>
      <c r="H119" s="56"/>
      <c r="I119" s="56"/>
    </row>
    <row r="120" spans="1:9" ht="18.75">
      <c r="A120" s="56"/>
      <c r="B120" s="1097"/>
      <c r="C120" s="86" t="s">
        <v>600</v>
      </c>
      <c r="D120" s="152">
        <f>ENERGÍA!K51</f>
        <v>189.75</v>
      </c>
      <c r="E120" s="172">
        <v>0.5</v>
      </c>
      <c r="F120" s="154">
        <f>+D120*E120</f>
        <v>94.875</v>
      </c>
      <c r="G120" s="154">
        <f>F120*796.96/1000</f>
        <v>75.611580000000004</v>
      </c>
      <c r="H120" s="56"/>
      <c r="I120" s="56"/>
    </row>
    <row r="121" spans="1:9" ht="19.5" thickBot="1">
      <c r="A121" s="56"/>
      <c r="B121" s="155"/>
      <c r="C121" s="137"/>
      <c r="D121" s="137"/>
      <c r="E121" s="158"/>
      <c r="F121" s="558">
        <f>SUM(F119:F120)</f>
        <v>1466.7674999999999</v>
      </c>
      <c r="G121" s="157">
        <f>SUM(G119:G119)</f>
        <v>1093.3434468</v>
      </c>
      <c r="H121" s="56"/>
      <c r="I121" s="56"/>
    </row>
    <row r="122" spans="1:9" ht="18.75">
      <c r="A122" s="56"/>
      <c r="B122" s="155"/>
      <c r="C122" s="137"/>
      <c r="D122" s="137"/>
      <c r="E122" s="158"/>
      <c r="F122" s="137"/>
      <c r="G122" s="159"/>
      <c r="H122" s="56"/>
      <c r="I122" s="56"/>
    </row>
    <row r="123" spans="1:9" ht="18.75">
      <c r="A123" s="56"/>
      <c r="B123" s="160" t="s">
        <v>380</v>
      </c>
      <c r="C123" s="160" t="s">
        <v>506</v>
      </c>
      <c r="D123" s="160" t="s">
        <v>619</v>
      </c>
      <c r="E123" s="160" t="s">
        <v>398</v>
      </c>
      <c r="F123" s="160" t="s">
        <v>620</v>
      </c>
      <c r="G123" s="160" t="s">
        <v>399</v>
      </c>
      <c r="H123" s="56"/>
      <c r="I123" s="56"/>
    </row>
    <row r="124" spans="1:9" ht="18.75">
      <c r="A124" s="56"/>
      <c r="B124" s="161" t="s">
        <v>428</v>
      </c>
      <c r="C124" s="162" t="s">
        <v>618</v>
      </c>
      <c r="D124" s="163">
        <f>ENERGÍA!K83</f>
        <v>0</v>
      </c>
      <c r="E124" s="164">
        <f>40/60</f>
        <v>0.66666666666666663</v>
      </c>
      <c r="F124" s="165">
        <f>+D124*E124</f>
        <v>0</v>
      </c>
      <c r="G124" s="165">
        <f>F124*796.96/1000</f>
        <v>0</v>
      </c>
      <c r="H124" s="56"/>
      <c r="I124" s="56"/>
    </row>
    <row r="125" spans="1:9" ht="18.75">
      <c r="A125" s="56"/>
      <c r="B125" s="155"/>
      <c r="C125" s="137"/>
      <c r="D125" s="137"/>
      <c r="E125" s="158"/>
      <c r="F125" s="137"/>
      <c r="G125" s="159"/>
      <c r="H125" s="56"/>
      <c r="I125" s="56"/>
    </row>
    <row r="126" spans="1:9" ht="18.75">
      <c r="A126" s="56"/>
      <c r="B126" s="166" t="s">
        <v>401</v>
      </c>
      <c r="C126" s="137"/>
      <c r="D126" s="137"/>
      <c r="E126" s="137"/>
      <c r="F126" s="137"/>
      <c r="G126" s="137"/>
      <c r="H126" s="56"/>
      <c r="I126" s="56"/>
    </row>
    <row r="127" spans="1:9" ht="18.75">
      <c r="A127" s="56"/>
      <c r="B127" s="137"/>
      <c r="C127" s="137"/>
      <c r="D127" s="137"/>
      <c r="E127" s="137"/>
      <c r="F127" s="137"/>
      <c r="G127" s="137"/>
      <c r="H127" s="56"/>
      <c r="I127" s="56"/>
    </row>
    <row r="128" spans="1:9" ht="18.75">
      <c r="A128" s="56"/>
      <c r="B128" s="91" t="s">
        <v>396</v>
      </c>
      <c r="C128" s="91" t="s">
        <v>402</v>
      </c>
      <c r="D128" s="91" t="s">
        <v>398</v>
      </c>
      <c r="E128" s="91" t="s">
        <v>403</v>
      </c>
      <c r="F128" s="91" t="s">
        <v>404</v>
      </c>
      <c r="G128" s="137"/>
      <c r="H128" s="56"/>
      <c r="I128" s="56"/>
    </row>
    <row r="129" spans="1:10" ht="18.75">
      <c r="A129" s="56"/>
      <c r="B129" s="151" t="s">
        <v>534</v>
      </c>
      <c r="C129" s="144" t="s">
        <v>621</v>
      </c>
      <c r="D129" s="153">
        <v>0.5</v>
      </c>
      <c r="E129" s="129">
        <v>6975.61</v>
      </c>
      <c r="F129" s="154">
        <f>+D129*E129</f>
        <v>3487.8049999999998</v>
      </c>
      <c r="G129" s="137"/>
      <c r="H129" s="56"/>
      <c r="I129" s="56"/>
    </row>
    <row r="130" spans="1:10" ht="18.75">
      <c r="A130" s="56"/>
      <c r="B130" s="168" t="s">
        <v>407</v>
      </c>
      <c r="C130" s="169"/>
      <c r="D130" s="170"/>
      <c r="E130" s="171"/>
      <c r="F130" s="170">
        <f>SUM(F129)</f>
        <v>3487.8049999999998</v>
      </c>
      <c r="G130" s="137"/>
      <c r="H130" s="56"/>
      <c r="I130" s="56"/>
      <c r="J130" s="56"/>
    </row>
    <row r="131" spans="1:10" ht="18.75">
      <c r="A131" s="56"/>
      <c r="C131" s="56"/>
      <c r="D131" s="56"/>
      <c r="E131" s="56"/>
      <c r="F131" s="56"/>
      <c r="G131" s="56"/>
      <c r="H131" s="56"/>
      <c r="I131" s="56"/>
      <c r="J131" s="56"/>
    </row>
    <row r="132" spans="1:10" ht="18.75">
      <c r="A132" s="56"/>
      <c r="B132" s="137"/>
      <c r="C132" s="137"/>
      <c r="D132" s="137"/>
      <c r="E132" s="56"/>
      <c r="F132" s="56"/>
      <c r="G132" s="56"/>
      <c r="H132" s="68"/>
      <c r="I132" s="68"/>
      <c r="J132" s="56"/>
    </row>
    <row r="133" spans="1:10" ht="18.75">
      <c r="A133" s="56"/>
      <c r="B133" s="56"/>
      <c r="C133" s="56"/>
      <c r="D133" s="56"/>
      <c r="E133" s="56"/>
      <c r="F133" s="56"/>
      <c r="G133" s="56"/>
      <c r="H133" s="68"/>
      <c r="I133" s="68"/>
      <c r="J133" s="56"/>
    </row>
    <row r="134" spans="1:10" ht="21">
      <c r="A134" s="56"/>
      <c r="B134" s="56"/>
      <c r="C134" s="131" t="s">
        <v>506</v>
      </c>
      <c r="D134" s="1082" t="s">
        <v>664</v>
      </c>
      <c r="E134" s="1082"/>
      <c r="F134" s="1082"/>
      <c r="G134" s="1082"/>
      <c r="H134" s="1082"/>
      <c r="I134" s="1082"/>
      <c r="J134" s="56"/>
    </row>
    <row r="135" spans="1:10" ht="18.75">
      <c r="A135" s="56"/>
      <c r="B135" s="56"/>
      <c r="C135" s="56"/>
      <c r="D135" s="56"/>
      <c r="E135" s="56"/>
      <c r="F135" s="56"/>
      <c r="G135" s="56"/>
      <c r="H135" s="68"/>
      <c r="I135" s="68"/>
      <c r="J135" s="56"/>
    </row>
    <row r="136" spans="1:10" ht="18.75">
      <c r="A136" s="56"/>
      <c r="B136" s="56"/>
      <c r="C136" s="56"/>
      <c r="D136" s="56"/>
      <c r="E136" s="56"/>
      <c r="F136" s="56"/>
      <c r="G136" s="56"/>
      <c r="H136" s="68"/>
      <c r="I136" s="68"/>
      <c r="J136" s="56"/>
    </row>
    <row r="137" spans="1:10" ht="18.75">
      <c r="A137" s="56"/>
      <c r="B137" s="185" t="s">
        <v>412</v>
      </c>
      <c r="C137" s="185" t="s">
        <v>413</v>
      </c>
      <c r="D137" s="185" t="s">
        <v>413</v>
      </c>
      <c r="E137" s="186" t="s">
        <v>414</v>
      </c>
      <c r="F137" s="56"/>
      <c r="G137" s="56"/>
      <c r="H137" s="68"/>
      <c r="I137" s="68"/>
      <c r="J137" s="56"/>
    </row>
    <row r="138" spans="1:10" ht="18.75">
      <c r="A138" s="56"/>
      <c r="B138" s="1110">
        <v>0.06</v>
      </c>
      <c r="C138" s="187" t="s">
        <v>415</v>
      </c>
      <c r="D138" s="188" t="s">
        <v>449</v>
      </c>
      <c r="E138" s="189">
        <f>VLOOKUP(D138,[2]RECURSOS!$L$10:$O$42,2,FALSE)</f>
        <v>329.80937823834194</v>
      </c>
      <c r="F138" s="56"/>
      <c r="G138" s="56"/>
      <c r="H138" s="68"/>
      <c r="I138" s="68"/>
      <c r="J138" s="56"/>
    </row>
    <row r="139" spans="1:10" ht="18.75">
      <c r="A139" s="56"/>
      <c r="B139" s="1111"/>
      <c r="C139" s="187" t="s">
        <v>417</v>
      </c>
      <c r="D139" s="190" t="s">
        <v>450</v>
      </c>
      <c r="E139" s="189">
        <f>VLOOKUP(D139,[2]RECURSOS!$L$43:$M$65,2,FALSE)</f>
        <v>692</v>
      </c>
      <c r="F139" s="56"/>
      <c r="G139" s="56"/>
      <c r="H139" s="68"/>
      <c r="I139" s="68"/>
      <c r="J139" s="56"/>
    </row>
    <row r="140" spans="1:10" ht="18.75">
      <c r="A140" s="56"/>
      <c r="B140" s="1111"/>
      <c r="C140" s="187" t="s">
        <v>418</v>
      </c>
      <c r="D140" s="190" t="s">
        <v>451</v>
      </c>
      <c r="E140" s="75">
        <f>VLOOKUP(D140,[2]RECURSOS!$L$43:$M$67,2,FALSE)</f>
        <v>0</v>
      </c>
      <c r="F140" s="56"/>
      <c r="G140" s="56"/>
      <c r="H140" s="68"/>
      <c r="I140" s="68"/>
      <c r="J140" s="56"/>
    </row>
    <row r="141" spans="1:10" ht="18.75">
      <c r="A141" s="56"/>
      <c r="B141" s="1112"/>
      <c r="C141" s="187" t="s">
        <v>419</v>
      </c>
      <c r="D141" s="190" t="s">
        <v>452</v>
      </c>
      <c r="E141" s="191">
        <f>VLOOKUP(D141,[2]RECURSOS!$L$76:$M$82,2,FALSE)</f>
        <v>141.60999999999999</v>
      </c>
      <c r="F141" s="56"/>
      <c r="G141" s="56"/>
      <c r="H141" s="68"/>
      <c r="I141" s="68"/>
      <c r="J141" s="56"/>
    </row>
    <row r="142" spans="1:10" ht="18.75">
      <c r="A142" s="56"/>
      <c r="B142" s="56"/>
      <c r="C142" s="137"/>
      <c r="D142" s="192" t="s">
        <v>421</v>
      </c>
      <c r="E142" s="193">
        <f>+SUM(E138:E141)</f>
        <v>1163.4193782383418</v>
      </c>
      <c r="F142" s="56"/>
      <c r="G142" s="56"/>
      <c r="H142" s="68"/>
      <c r="I142" s="68"/>
      <c r="J142" s="56"/>
    </row>
    <row r="143" spans="1:10" ht="18.75">
      <c r="A143" s="56"/>
      <c r="B143" s="56"/>
      <c r="C143" s="137"/>
      <c r="D143" s="194" t="s">
        <v>422</v>
      </c>
      <c r="E143" s="195">
        <f>E142/B138</f>
        <v>19390.32297063903</v>
      </c>
      <c r="F143" s="562">
        <f>F76+F99+F121+G164</f>
        <v>14757.026166666667</v>
      </c>
      <c r="G143" s="56"/>
      <c r="H143" s="68"/>
      <c r="I143" s="68"/>
      <c r="J143" s="56"/>
    </row>
    <row r="144" spans="1:10" ht="18.75">
      <c r="A144" s="56"/>
      <c r="B144" s="56"/>
      <c r="C144" s="56"/>
      <c r="D144" s="56"/>
      <c r="E144" s="56"/>
      <c r="F144" s="56"/>
      <c r="G144" s="56"/>
      <c r="H144" s="68"/>
      <c r="I144" s="68"/>
      <c r="J144" s="56"/>
    </row>
    <row r="145" spans="1:10" ht="18.75">
      <c r="A145" s="56"/>
      <c r="B145" s="56"/>
      <c r="C145" s="56"/>
      <c r="D145" s="56"/>
      <c r="E145" s="56"/>
      <c r="F145" s="56"/>
      <c r="G145" s="56"/>
      <c r="H145" s="68"/>
      <c r="I145" s="68"/>
      <c r="J145" s="56"/>
    </row>
    <row r="146" spans="1:10" ht="18.75">
      <c r="A146" s="56"/>
      <c r="B146" s="56"/>
      <c r="C146" s="56"/>
      <c r="D146" s="56"/>
      <c r="E146" s="56"/>
      <c r="F146" s="56"/>
      <c r="G146" s="56"/>
      <c r="H146" s="68"/>
      <c r="I146" s="68"/>
      <c r="J146" s="56"/>
    </row>
    <row r="147" spans="1:10" ht="18.75">
      <c r="A147" s="56"/>
      <c r="B147" s="63" t="s">
        <v>396</v>
      </c>
      <c r="C147" s="109" t="s">
        <v>402</v>
      </c>
      <c r="D147" s="109" t="s">
        <v>397</v>
      </c>
      <c r="E147" s="109" t="s">
        <v>622</v>
      </c>
      <c r="F147" s="109" t="s">
        <v>398</v>
      </c>
      <c r="G147" s="109" t="s">
        <v>623</v>
      </c>
      <c r="H147" s="109" t="s">
        <v>408</v>
      </c>
      <c r="I147" s="109" t="s">
        <v>409</v>
      </c>
      <c r="J147" s="109" t="s">
        <v>410</v>
      </c>
    </row>
    <row r="148" spans="1:10" ht="18.75">
      <c r="A148" s="56"/>
      <c r="B148" s="1109" t="s">
        <v>411</v>
      </c>
      <c r="C148" s="200" t="s">
        <v>642</v>
      </c>
      <c r="D148" s="200" t="s">
        <v>286</v>
      </c>
      <c r="E148" s="201">
        <f>ENERGÍA!K56</f>
        <v>12.65</v>
      </c>
      <c r="F148" s="135">
        <v>5.5</v>
      </c>
      <c r="G148" s="134">
        <f>+E148*F148</f>
        <v>69.575000000000003</v>
      </c>
      <c r="H148" s="134">
        <f>G148*796.96/1000</f>
        <v>55.448492000000009</v>
      </c>
      <c r="I148" s="134">
        <f>'Salario empleados'!G15</f>
        <v>4878.0487804878048</v>
      </c>
      <c r="J148" s="134">
        <f>+F148*I148</f>
        <v>26829.268292682926</v>
      </c>
    </row>
    <row r="149" spans="1:10" ht="18.75">
      <c r="A149" s="56"/>
      <c r="B149" s="1104"/>
      <c r="C149" s="200" t="s">
        <v>642</v>
      </c>
      <c r="D149" s="200" t="s">
        <v>472</v>
      </c>
      <c r="E149" s="201">
        <f>ENERGÍA!K58</f>
        <v>12.65</v>
      </c>
      <c r="F149" s="135">
        <v>5.5</v>
      </c>
      <c r="G149" s="134">
        <f>+E149*F149</f>
        <v>69.575000000000003</v>
      </c>
      <c r="H149" s="134">
        <f>G149*796.96/1000</f>
        <v>55.448492000000009</v>
      </c>
      <c r="I149" s="134">
        <f>'Salario empleados'!G15</f>
        <v>4878.0487804878048</v>
      </c>
      <c r="J149" s="134">
        <f t="shared" ref="J149:J154" si="5">+F149*I149</f>
        <v>26829.268292682926</v>
      </c>
    </row>
    <row r="150" spans="1:10" ht="18.75">
      <c r="A150" s="56"/>
      <c r="B150" s="1104"/>
      <c r="C150" s="200"/>
      <c r="D150" s="200" t="s">
        <v>596</v>
      </c>
      <c r="E150" s="201">
        <f>ENERGÍA!K55</f>
        <v>2024</v>
      </c>
      <c r="F150" s="135">
        <v>5.5</v>
      </c>
      <c r="G150" s="134">
        <f>+E150*F150</f>
        <v>11132</v>
      </c>
      <c r="H150" s="134">
        <f>G150*796.96/1000</f>
        <v>8871.7587199999998</v>
      </c>
      <c r="I150" s="134"/>
      <c r="J150" s="134">
        <f t="shared" si="5"/>
        <v>0</v>
      </c>
    </row>
    <row r="151" spans="1:10" ht="18.75">
      <c r="A151" s="56"/>
      <c r="B151" s="110"/>
      <c r="C151" s="200"/>
      <c r="D151" s="200" t="s">
        <v>597</v>
      </c>
      <c r="E151" s="201">
        <f>ENERGÍA!K57</f>
        <v>3.7949999999999999</v>
      </c>
      <c r="F151" s="135">
        <v>5.5</v>
      </c>
      <c r="G151" s="134">
        <f>F151*E151</f>
        <v>20.872499999999999</v>
      </c>
      <c r="H151" s="134">
        <f>G151*796.96/1000</f>
        <v>16.634547599999998</v>
      </c>
      <c r="I151" s="134"/>
      <c r="J151" s="134">
        <f t="shared" si="5"/>
        <v>0</v>
      </c>
    </row>
    <row r="152" spans="1:10" ht="18.75">
      <c r="A152" s="56"/>
      <c r="B152" s="110"/>
      <c r="C152" s="200"/>
      <c r="D152" s="200" t="s">
        <v>600</v>
      </c>
      <c r="E152" s="201">
        <f>ENERGÍA!K59</f>
        <v>11.385</v>
      </c>
      <c r="F152" s="135">
        <v>5.5</v>
      </c>
      <c r="G152" s="134">
        <f>F152*E152</f>
        <v>62.6175</v>
      </c>
      <c r="H152" s="134">
        <f>G152*796.96/1000</f>
        <v>49.9036428</v>
      </c>
      <c r="I152" s="134"/>
      <c r="J152" s="134">
        <f t="shared" si="5"/>
        <v>0</v>
      </c>
    </row>
    <row r="153" spans="1:10" ht="18.75">
      <c r="A153" s="56"/>
      <c r="B153" s="110"/>
      <c r="C153" s="200" t="s">
        <v>641</v>
      </c>
      <c r="D153" s="200"/>
      <c r="E153" s="201"/>
      <c r="F153" s="135">
        <v>5.5</v>
      </c>
      <c r="G153" s="134"/>
      <c r="H153" s="134"/>
      <c r="I153" s="134">
        <f>'Salario empleados'!G14</f>
        <v>5853.6585365853662</v>
      </c>
      <c r="J153" s="134">
        <f t="shared" si="5"/>
        <v>32195.121951219513</v>
      </c>
    </row>
    <row r="154" spans="1:10" ht="18.75">
      <c r="A154" s="56"/>
      <c r="B154" s="110"/>
      <c r="C154" s="200" t="s">
        <v>644</v>
      </c>
      <c r="D154" s="200"/>
      <c r="E154" s="201"/>
      <c r="F154" s="135">
        <v>5.5</v>
      </c>
      <c r="G154" s="134"/>
      <c r="H154" s="134"/>
      <c r="I154" s="134">
        <f>'Salario empleados'!G17</f>
        <v>5853.6585365853662</v>
      </c>
      <c r="J154" s="134">
        <f t="shared" si="5"/>
        <v>32195.121951219513</v>
      </c>
    </row>
    <row r="155" spans="1:10" ht="18.75">
      <c r="A155" s="56"/>
      <c r="B155" s="67" t="s">
        <v>407</v>
      </c>
      <c r="C155" s="203"/>
      <c r="D155" s="203"/>
      <c r="E155" s="203"/>
      <c r="F155" s="203"/>
      <c r="G155" s="203"/>
      <c r="H155" s="203">
        <f>SUM(H148:H150)</f>
        <v>8982.6557040000007</v>
      </c>
      <c r="I155" s="203"/>
      <c r="J155" s="203">
        <f>SUM(J148:J150)</f>
        <v>53658.536585365851</v>
      </c>
    </row>
    <row r="156" spans="1:10" ht="18.75">
      <c r="A156" s="56"/>
      <c r="B156" s="1109" t="s">
        <v>661</v>
      </c>
      <c r="C156" s="200" t="s">
        <v>642</v>
      </c>
      <c r="D156" s="200" t="s">
        <v>288</v>
      </c>
      <c r="E156" s="201">
        <f>ENERGÍA!W64</f>
        <v>64.515000000000001</v>
      </c>
      <c r="F156" s="135">
        <v>5</v>
      </c>
      <c r="G156" s="134">
        <f>+E156*F156</f>
        <v>322.57499999999999</v>
      </c>
      <c r="H156" s="134">
        <f>G156*796.96/1000</f>
        <v>257.07937199999998</v>
      </c>
      <c r="I156" s="134">
        <f>'Salario empleados'!G15</f>
        <v>4878.0487804878048</v>
      </c>
      <c r="J156" s="134">
        <f>+F156*I156</f>
        <v>24390.243902439026</v>
      </c>
    </row>
    <row r="157" spans="1:10" ht="18.75">
      <c r="A157" s="56"/>
      <c r="B157" s="1104"/>
      <c r="C157" s="200" t="s">
        <v>644</v>
      </c>
      <c r="D157" s="200"/>
      <c r="E157" s="201">
        <f>IF(D157="",0,+VLOOKUP(D157,[2]RECURSOS!$A$9:$B$42,2,FALSE))</f>
        <v>0</v>
      </c>
      <c r="F157" s="135">
        <v>1</v>
      </c>
      <c r="G157" s="134">
        <f>+E157*F157</f>
        <v>0</v>
      </c>
      <c r="H157" s="134">
        <f>G157*[2]RECURSOS!$V$11</f>
        <v>0</v>
      </c>
      <c r="I157" s="134">
        <f>'Salario empleados'!G17</f>
        <v>5853.6585365853662</v>
      </c>
      <c r="J157" s="134">
        <f>+F157*I157</f>
        <v>5853.6585365853662</v>
      </c>
    </row>
    <row r="158" spans="1:10" ht="18.75">
      <c r="A158" s="56"/>
      <c r="B158" s="110"/>
      <c r="C158" s="200" t="s">
        <v>641</v>
      </c>
      <c r="D158" s="200"/>
      <c r="E158" s="201"/>
      <c r="F158" s="135">
        <v>0.3</v>
      </c>
      <c r="G158" s="134"/>
      <c r="H158" s="134"/>
      <c r="I158" s="134">
        <f>'Salario empleados'!G14</f>
        <v>5853.6585365853662</v>
      </c>
      <c r="J158" s="134">
        <f>+F158*I158</f>
        <v>1756.0975609756099</v>
      </c>
    </row>
    <row r="159" spans="1:10" ht="18.75">
      <c r="A159" s="56"/>
      <c r="B159" s="69"/>
      <c r="C159" s="203"/>
      <c r="D159" s="203"/>
      <c r="E159" s="203"/>
      <c r="F159" s="203"/>
      <c r="G159" s="203"/>
      <c r="H159" s="203">
        <f>SUM(H156:H157)</f>
        <v>257.07937199999998</v>
      </c>
      <c r="I159" s="203"/>
      <c r="J159" s="203">
        <f>SUM(J156:J157)</f>
        <v>30243.902439024394</v>
      </c>
    </row>
    <row r="160" spans="1:10" ht="18.75">
      <c r="A160" s="56"/>
      <c r="B160" s="1109" t="s">
        <v>662</v>
      </c>
      <c r="C160" s="200" t="s">
        <v>642</v>
      </c>
      <c r="D160" s="200"/>
      <c r="E160" s="201">
        <f>IF(D160="",0,+VLOOKUP(D160,[2]RECURSOS!$A$9:$B$42,2,FALSE))</f>
        <v>0</v>
      </c>
      <c r="F160" s="135">
        <v>4.8</v>
      </c>
      <c r="G160" s="134">
        <f>+E160*F160</f>
        <v>0</v>
      </c>
      <c r="H160" s="134">
        <f>G160*[2]RECURSOS!$V$11</f>
        <v>0</v>
      </c>
      <c r="I160" s="134">
        <f>'Salario empleados'!G15</f>
        <v>4878.0487804878048</v>
      </c>
      <c r="J160" s="134">
        <f>+F160*I160</f>
        <v>23414.634146341461</v>
      </c>
    </row>
    <row r="161" spans="1:10" ht="18.75">
      <c r="A161" s="56"/>
      <c r="B161" s="1104"/>
      <c r="C161" s="200" t="s">
        <v>644</v>
      </c>
      <c r="D161" s="200"/>
      <c r="E161" s="201">
        <f>IF(D161="",0,+VLOOKUP(D161,[2]RECURSOS!$A$9:$B$42,2,FALSE))</f>
        <v>0</v>
      </c>
      <c r="F161" s="135">
        <v>0.5</v>
      </c>
      <c r="G161" s="134">
        <f>+E161*F161</f>
        <v>0</v>
      </c>
      <c r="H161" s="134">
        <f>G161*[2]RECURSOS!$V$11</f>
        <v>0</v>
      </c>
      <c r="I161" s="134">
        <f>'Salario empleados'!G17</f>
        <v>5853.6585365853662</v>
      </c>
      <c r="J161" s="134">
        <f>+F161*I161</f>
        <v>2926.8292682926831</v>
      </c>
    </row>
    <row r="162" spans="1:10" ht="18.75">
      <c r="A162" s="56"/>
      <c r="B162" s="110"/>
      <c r="C162" s="200" t="s">
        <v>641</v>
      </c>
      <c r="D162" s="200" t="s">
        <v>663</v>
      </c>
      <c r="E162" s="201">
        <f>ENERGÍA!W70+ENERGÍA!W71+ENERGÍA!W72</f>
        <v>695.75</v>
      </c>
      <c r="F162" s="135">
        <v>0.16</v>
      </c>
      <c r="G162" s="134">
        <f>F162*E162</f>
        <v>111.32000000000001</v>
      </c>
      <c r="H162" s="134">
        <f>G162*796.96/1000</f>
        <v>88.717587200000011</v>
      </c>
      <c r="I162" s="134">
        <f>'Salario empleados'!G14</f>
        <v>5853.6585365853662</v>
      </c>
      <c r="J162" s="134">
        <f>+F162*I162</f>
        <v>936.58536585365857</v>
      </c>
    </row>
    <row r="163" spans="1:10" ht="18.75">
      <c r="A163" s="56"/>
      <c r="B163" s="67" t="s">
        <v>407</v>
      </c>
      <c r="C163" s="203"/>
      <c r="D163" s="203"/>
      <c r="E163" s="203"/>
      <c r="F163" s="203"/>
      <c r="G163" s="203"/>
      <c r="H163" s="203">
        <f>SUM(H160:H162)</f>
        <v>88.717587200000011</v>
      </c>
      <c r="I163" s="203">
        <f>SUM(I160:I162)</f>
        <v>16585.365853658535</v>
      </c>
      <c r="J163" s="203">
        <f>SUM(J160:J162)</f>
        <v>27278.048780487803</v>
      </c>
    </row>
    <row r="164" spans="1:10" ht="18.75">
      <c r="A164" s="70"/>
      <c r="B164" s="70"/>
      <c r="C164" s="206"/>
      <c r="D164" s="206"/>
      <c r="E164" s="137"/>
      <c r="F164" s="137"/>
      <c r="G164" s="560">
        <f>SUM(G148:G153)+G156+G162</f>
        <v>11788.535</v>
      </c>
      <c r="H164" s="207">
        <f>H155+H163+H159</f>
        <v>9328.4526632000016</v>
      </c>
      <c r="I164" s="137"/>
      <c r="J164" s="207">
        <f>J155+J163+J159</f>
        <v>111180.48780487804</v>
      </c>
    </row>
    <row r="165" spans="1:10" ht="18.75">
      <c r="A165" s="56"/>
      <c r="B165" s="56"/>
      <c r="C165" s="56"/>
      <c r="D165" s="56"/>
      <c r="E165" s="56"/>
      <c r="F165" s="56"/>
      <c r="G165" s="56"/>
      <c r="H165" s="56"/>
      <c r="I165" s="56"/>
      <c r="J165" s="198"/>
    </row>
    <row r="166" spans="1:10" ht="18.75">
      <c r="A166" s="56"/>
      <c r="B166" s="56"/>
      <c r="C166" s="56"/>
      <c r="D166" s="56"/>
      <c r="E166" s="56"/>
      <c r="F166" s="56"/>
      <c r="G166" s="56"/>
      <c r="H166" s="56"/>
      <c r="I166" s="56"/>
      <c r="J166" s="56"/>
    </row>
    <row r="167" spans="1:10" ht="18.75">
      <c r="A167" s="56"/>
      <c r="B167" s="185" t="s">
        <v>412</v>
      </c>
      <c r="C167" s="185" t="s">
        <v>413</v>
      </c>
      <c r="D167" s="185" t="s">
        <v>413</v>
      </c>
      <c r="E167" s="186" t="s">
        <v>414</v>
      </c>
      <c r="F167" s="72"/>
      <c r="G167" s="56"/>
      <c r="H167" s="56"/>
      <c r="I167" s="56"/>
      <c r="J167" s="56"/>
    </row>
    <row r="168" spans="1:10" ht="18.75" customHeight="1">
      <c r="A168" s="56"/>
      <c r="B168" s="1110">
        <v>0.12</v>
      </c>
      <c r="C168" s="187" t="s">
        <v>415</v>
      </c>
      <c r="D168" s="188" t="s">
        <v>416</v>
      </c>
      <c r="E168" s="189">
        <f>VLOOKUP(D168,[2]RECURSOS!$L$10:$O$42,2,FALSE)</f>
        <v>468.07777777777773</v>
      </c>
      <c r="F168" s="56"/>
      <c r="G168" s="56"/>
      <c r="H168" s="56"/>
      <c r="I168" s="56"/>
      <c r="J168" s="56"/>
    </row>
    <row r="169" spans="1:10" ht="18.75">
      <c r="A169" s="56"/>
      <c r="B169" s="1111"/>
      <c r="C169" s="187" t="s">
        <v>417</v>
      </c>
      <c r="D169" s="190" t="s">
        <v>450</v>
      </c>
      <c r="E169" s="189">
        <f>VLOOKUP(D169,[2]RECURSOS!$L$43:$M$65,2,FALSE)</f>
        <v>692</v>
      </c>
      <c r="F169" s="56"/>
      <c r="G169" s="56"/>
      <c r="H169" s="56"/>
      <c r="I169" s="56"/>
      <c r="J169" s="56"/>
    </row>
    <row r="170" spans="1:10" ht="18.75">
      <c r="A170" s="56"/>
      <c r="B170" s="1111"/>
      <c r="C170" s="187" t="s">
        <v>418</v>
      </c>
      <c r="D170" s="190" t="s">
        <v>451</v>
      </c>
      <c r="E170" s="75">
        <f>VLOOKUP(D170,[2]RECURSOS!$L$43:$M$67,2,FALSE)</f>
        <v>0</v>
      </c>
      <c r="F170" s="56"/>
      <c r="G170" s="56"/>
      <c r="H170" s="56"/>
      <c r="I170" s="56"/>
      <c r="J170" s="56"/>
    </row>
    <row r="171" spans="1:10" ht="18.75">
      <c r="A171" s="56"/>
      <c r="B171" s="1112"/>
      <c r="C171" s="187" t="s">
        <v>419</v>
      </c>
      <c r="D171" s="190" t="s">
        <v>420</v>
      </c>
      <c r="E171" s="189">
        <f>VLOOKUP(D171,[2]RECURSOS!$L$76:$M$82,2,FALSE)</f>
        <v>202.29999999999998</v>
      </c>
      <c r="F171" s="56"/>
      <c r="G171" s="56"/>
      <c r="H171" s="56"/>
      <c r="I171" s="56"/>
      <c r="J171" s="56"/>
    </row>
    <row r="172" spans="1:10" ht="18.75">
      <c r="A172" s="56"/>
      <c r="B172" s="137"/>
      <c r="C172" s="137"/>
      <c r="D172" s="192" t="s">
        <v>421</v>
      </c>
      <c r="E172" s="193">
        <f>+SUM(E168:E171)</f>
        <v>1362.3777777777777</v>
      </c>
      <c r="F172" s="56"/>
      <c r="G172" s="56"/>
      <c r="H172" s="56"/>
      <c r="I172" s="56"/>
      <c r="J172" s="56"/>
    </row>
    <row r="173" spans="1:10" ht="18.75">
      <c r="A173" s="56"/>
      <c r="B173" s="137"/>
      <c r="C173" s="137"/>
      <c r="D173" s="194" t="s">
        <v>422</v>
      </c>
      <c r="E173" s="195">
        <f>E172/B168</f>
        <v>11353.148148148148</v>
      </c>
      <c r="F173" s="561">
        <f>F76+F99+F121+G194</f>
        <v>15090.986166666667</v>
      </c>
      <c r="G173" s="56"/>
      <c r="H173" s="56"/>
      <c r="I173" s="56"/>
      <c r="J173" s="56"/>
    </row>
    <row r="174" spans="1:10" ht="18.75">
      <c r="A174" s="56"/>
      <c r="B174" s="56"/>
      <c r="C174" s="56"/>
      <c r="D174" s="56"/>
      <c r="E174" s="56"/>
      <c r="F174" s="56"/>
      <c r="G174" s="56"/>
      <c r="H174" s="56"/>
      <c r="I174" s="56"/>
      <c r="J174" s="56"/>
    </row>
    <row r="175" spans="1:10" ht="18.75">
      <c r="A175" s="56"/>
    </row>
    <row r="176" spans="1:10" ht="18.75">
      <c r="A176" s="56"/>
      <c r="B176" s="56"/>
      <c r="C176" s="56"/>
      <c r="D176" s="56"/>
      <c r="E176" s="56"/>
      <c r="F176" s="56"/>
      <c r="G176" s="56"/>
      <c r="H176" s="68"/>
      <c r="I176" s="68"/>
      <c r="J176" s="56"/>
    </row>
    <row r="177" spans="1:10" ht="18.75">
      <c r="A177" s="56"/>
      <c r="B177" s="109" t="s">
        <v>396</v>
      </c>
      <c r="C177" s="109" t="s">
        <v>402</v>
      </c>
      <c r="D177" s="109" t="s">
        <v>397</v>
      </c>
      <c r="E177" s="109" t="s">
        <v>622</v>
      </c>
      <c r="F177" s="109" t="s">
        <v>398</v>
      </c>
      <c r="G177" s="109" t="s">
        <v>623</v>
      </c>
      <c r="H177" s="109" t="s">
        <v>408</v>
      </c>
      <c r="I177" s="109" t="s">
        <v>409</v>
      </c>
      <c r="J177" s="109" t="s">
        <v>410</v>
      </c>
    </row>
    <row r="178" spans="1:10" ht="18.75">
      <c r="A178" s="56"/>
      <c r="B178" s="1103" t="s">
        <v>411</v>
      </c>
      <c r="C178" s="200" t="s">
        <v>642</v>
      </c>
      <c r="D178" s="200" t="s">
        <v>286</v>
      </c>
      <c r="E178" s="201">
        <f>VLOOKUP(D178,'ENERGÍA EQUIPOS'!C3:I35,6,FALSE)</f>
        <v>12.65</v>
      </c>
      <c r="F178" s="135">
        <v>5</v>
      </c>
      <c r="G178" s="134">
        <f>+E178*F178</f>
        <v>63.25</v>
      </c>
      <c r="H178" s="134">
        <f>G178*796.96/1000</f>
        <v>50.407719999999998</v>
      </c>
      <c r="I178" s="134">
        <f>'Salario empleados'!G15</f>
        <v>4878.0487804878048</v>
      </c>
      <c r="J178" s="134">
        <f>+F178*I178</f>
        <v>24390.243902439026</v>
      </c>
    </row>
    <row r="179" spans="1:10" ht="18.75">
      <c r="A179" s="56"/>
      <c r="B179" s="1104"/>
      <c r="C179" s="200" t="s">
        <v>642</v>
      </c>
      <c r="D179" s="200" t="s">
        <v>472</v>
      </c>
      <c r="E179" s="201">
        <f>VLOOKUP(D179,'ENERGÍA EQUIPOS'!C3:I35,6,FALSE)</f>
        <v>12.65</v>
      </c>
      <c r="F179" s="135">
        <v>5</v>
      </c>
      <c r="G179" s="134">
        <f>+E179*F179</f>
        <v>63.25</v>
      </c>
      <c r="H179" s="134">
        <f>G179*796.96/1000</f>
        <v>50.407719999999998</v>
      </c>
      <c r="I179" s="134">
        <f>'Salario empleados'!G15</f>
        <v>4878.0487804878048</v>
      </c>
      <c r="J179" s="134">
        <f t="shared" ref="J179:J184" si="6">+F179*I179</f>
        <v>24390.243902439026</v>
      </c>
    </row>
    <row r="180" spans="1:10" ht="18.75">
      <c r="A180" s="56"/>
      <c r="B180" s="1104"/>
      <c r="C180" s="200"/>
      <c r="D180" s="200" t="s">
        <v>596</v>
      </c>
      <c r="E180" s="201">
        <f>VLOOKUP(D180,'ENERGÍA EQUIPOS'!C3:I35,6,FALSE)</f>
        <v>2024</v>
      </c>
      <c r="F180" s="135">
        <v>5</v>
      </c>
      <c r="G180" s="134">
        <f>+E180*F180</f>
        <v>10120</v>
      </c>
      <c r="H180" s="134">
        <f>G180*796.96/1000</f>
        <v>8065.2352000000001</v>
      </c>
      <c r="I180" s="134"/>
      <c r="J180" s="134">
        <f t="shared" si="6"/>
        <v>0</v>
      </c>
    </row>
    <row r="181" spans="1:10" ht="18.75">
      <c r="A181" s="56"/>
      <c r="B181" s="110"/>
      <c r="C181" s="200"/>
      <c r="D181" s="200" t="s">
        <v>597</v>
      </c>
      <c r="E181" s="201">
        <f>ENERGÍA!K57</f>
        <v>3.7949999999999999</v>
      </c>
      <c r="F181" s="135">
        <v>5</v>
      </c>
      <c r="G181" s="134">
        <f>F181*E181</f>
        <v>18.975000000000001</v>
      </c>
      <c r="H181" s="134">
        <f>G181*796.96/1000</f>
        <v>15.122316000000003</v>
      </c>
      <c r="I181" s="134"/>
      <c r="J181" s="134">
        <f t="shared" si="6"/>
        <v>0</v>
      </c>
    </row>
    <row r="182" spans="1:10" ht="18.75">
      <c r="A182" s="56"/>
      <c r="B182" s="110"/>
      <c r="C182" s="200"/>
      <c r="D182" s="200" t="s">
        <v>600</v>
      </c>
      <c r="E182" s="201">
        <f>VLOOKUP(D182,'ENERGÍA EQUIPOS'!C3:I35,6,FALSE)*3</f>
        <v>189.75</v>
      </c>
      <c r="F182" s="135">
        <v>5</v>
      </c>
      <c r="G182" s="134">
        <f>F182*E182</f>
        <v>948.75</v>
      </c>
      <c r="H182" s="134">
        <f>G182*796.96/1000</f>
        <v>756.11580000000004</v>
      </c>
      <c r="I182" s="134"/>
      <c r="J182" s="134">
        <f t="shared" si="6"/>
        <v>0</v>
      </c>
    </row>
    <row r="183" spans="1:10" ht="18.75">
      <c r="A183" s="56"/>
      <c r="B183" s="110"/>
      <c r="C183" s="200" t="s">
        <v>641</v>
      </c>
      <c r="D183" s="200"/>
      <c r="F183" s="135">
        <v>5</v>
      </c>
      <c r="G183" s="134"/>
      <c r="H183" s="134"/>
      <c r="I183" s="134">
        <f>'Salario empleados'!G14</f>
        <v>5853.6585365853662</v>
      </c>
      <c r="J183" s="134">
        <f t="shared" si="6"/>
        <v>29268.292682926833</v>
      </c>
    </row>
    <row r="184" spans="1:10" ht="18.75">
      <c r="A184" s="56"/>
      <c r="B184" s="110"/>
      <c r="C184" s="200" t="s">
        <v>644</v>
      </c>
      <c r="D184" s="200"/>
      <c r="E184" s="201"/>
      <c r="F184" s="135">
        <v>5</v>
      </c>
      <c r="G184" s="134"/>
      <c r="H184" s="134"/>
      <c r="I184" s="134">
        <f>'Salario empleados'!G17</f>
        <v>5853.6585365853662</v>
      </c>
      <c r="J184" s="134">
        <f t="shared" si="6"/>
        <v>29268.292682926833</v>
      </c>
    </row>
    <row r="185" spans="1:10" ht="18.75">
      <c r="A185" s="56"/>
      <c r="B185" s="202" t="s">
        <v>407</v>
      </c>
      <c r="C185" s="203"/>
      <c r="D185" s="203"/>
      <c r="E185" s="203"/>
      <c r="F185" s="203"/>
      <c r="G185" s="203"/>
      <c r="H185" s="203">
        <f>SUM(H178:H180)</f>
        <v>8166.0506400000004</v>
      </c>
      <c r="I185" s="203"/>
      <c r="J185" s="203">
        <f>SUM(J178:J180)</f>
        <v>48780.487804878052</v>
      </c>
    </row>
    <row r="186" spans="1:10" ht="18.75">
      <c r="A186" s="56"/>
      <c r="B186" s="1103" t="s">
        <v>661</v>
      </c>
      <c r="C186" s="200" t="s">
        <v>642</v>
      </c>
      <c r="D186" s="200" t="s">
        <v>288</v>
      </c>
      <c r="E186" s="201">
        <f>VLOOKUP(D186,'ENERGÍA EQUIPOS'!C3:I35,6,FALSE)</f>
        <v>177.1</v>
      </c>
      <c r="F186" s="135">
        <v>4.5</v>
      </c>
      <c r="G186" s="134">
        <f>+E186*F186</f>
        <v>796.94999999999993</v>
      </c>
      <c r="H186" s="134">
        <f>G186*796.96/1000</f>
        <v>635.13727200000005</v>
      </c>
      <c r="I186" s="134">
        <f>'Salario empleados'!G15</f>
        <v>4878.0487804878048</v>
      </c>
      <c r="J186" s="134">
        <f>+F186*I186</f>
        <v>21951.219512195123</v>
      </c>
    </row>
    <row r="187" spans="1:10" ht="18.75">
      <c r="A187" s="56"/>
      <c r="B187" s="1104"/>
      <c r="C187" s="200" t="s">
        <v>644</v>
      </c>
      <c r="D187" s="200"/>
      <c r="E187" s="201">
        <f>IF(D187="",0,+VLOOKUP(D187,[2]RECURSOS!$A$9:$B$42,2,FALSE))</f>
        <v>0</v>
      </c>
      <c r="F187" s="135">
        <v>1</v>
      </c>
      <c r="G187" s="134">
        <f>+E187*F187</f>
        <v>0</v>
      </c>
      <c r="H187" s="134">
        <f>G187*[2]RECURSOS!$V$11</f>
        <v>0</v>
      </c>
      <c r="I187" s="134">
        <f>'Salario empleados'!G14</f>
        <v>5853.6585365853662</v>
      </c>
      <c r="J187" s="134">
        <f>+F187*I187</f>
        <v>5853.6585365853662</v>
      </c>
    </row>
    <row r="188" spans="1:10" ht="18.75">
      <c r="A188" s="56"/>
      <c r="B188" s="110"/>
      <c r="C188" s="200" t="s">
        <v>641</v>
      </c>
      <c r="D188" s="200"/>
      <c r="E188" s="201"/>
      <c r="F188" s="135">
        <v>0.3</v>
      </c>
      <c r="G188" s="134"/>
      <c r="H188" s="134"/>
      <c r="I188" s="134">
        <f>'Salario empleados'!G14</f>
        <v>5853.6585365853662</v>
      </c>
      <c r="J188" s="134">
        <f>+F188*I188</f>
        <v>1756.0975609756099</v>
      </c>
    </row>
    <row r="189" spans="1:10" ht="18.75">
      <c r="A189" s="56"/>
      <c r="B189" s="204"/>
      <c r="C189" s="203"/>
      <c r="D189" s="203"/>
      <c r="E189" s="203"/>
      <c r="F189" s="203"/>
      <c r="G189" s="203"/>
      <c r="H189" s="203">
        <f>SUM(H186:H187)</f>
        <v>635.13727200000005</v>
      </c>
      <c r="I189" s="203"/>
      <c r="J189" s="203">
        <f>SUM(J186:J187)</f>
        <v>27804.878048780491</v>
      </c>
    </row>
    <row r="190" spans="1:10" ht="18.75">
      <c r="A190" s="56"/>
      <c r="B190" s="1103" t="s">
        <v>662</v>
      </c>
      <c r="C190" s="200" t="s">
        <v>642</v>
      </c>
      <c r="D190" s="200"/>
      <c r="E190" s="201">
        <f>IF(D190="",0,+VLOOKUP(D190,[2]RECURSOS!$A$9:$B$42,2,FALSE))</f>
        <v>0</v>
      </c>
      <c r="F190" s="135">
        <v>4.8</v>
      </c>
      <c r="G190" s="134">
        <f>+E190*F190</f>
        <v>0</v>
      </c>
      <c r="H190" s="134">
        <f>G190*[2]RECURSOS!$V$11</f>
        <v>0</v>
      </c>
      <c r="I190" s="134">
        <f>'Salario empleados'!G15</f>
        <v>4878.0487804878048</v>
      </c>
      <c r="J190" s="134">
        <f>+F190*I190</f>
        <v>23414.634146341461</v>
      </c>
    </row>
    <row r="191" spans="1:10" ht="18.75">
      <c r="A191" s="56"/>
      <c r="B191" s="1104"/>
      <c r="C191" s="200" t="s">
        <v>644</v>
      </c>
      <c r="D191" s="200"/>
      <c r="E191" s="201">
        <f>IF(D191="",0,+VLOOKUP(D191,[2]RECURSOS!$A$9:$B$42,2,FALSE))</f>
        <v>0</v>
      </c>
      <c r="F191" s="135">
        <v>0.5</v>
      </c>
      <c r="G191" s="134">
        <f>+E191*F191</f>
        <v>0</v>
      </c>
      <c r="H191" s="134">
        <f>G191*[2]RECURSOS!$V$11</f>
        <v>0</v>
      </c>
      <c r="I191" s="134">
        <f>'Salario empleados'!G14</f>
        <v>5853.6585365853662</v>
      </c>
      <c r="J191" s="134">
        <f>+F191*I191</f>
        <v>2926.8292682926831</v>
      </c>
    </row>
    <row r="192" spans="1:10" ht="18.75">
      <c r="A192" s="56"/>
      <c r="B192" s="110"/>
      <c r="C192" s="200" t="s">
        <v>641</v>
      </c>
      <c r="D192" s="200" t="s">
        <v>663</v>
      </c>
      <c r="E192" s="201">
        <f>ENERGÍA!W70+ENERGÍA!W71+ENERGÍA!W72</f>
        <v>695.75</v>
      </c>
      <c r="F192" s="135">
        <v>0.16</v>
      </c>
      <c r="G192" s="134">
        <f>F192*E192</f>
        <v>111.32000000000001</v>
      </c>
      <c r="H192" s="134">
        <f>G192*796.96/1000</f>
        <v>88.717587200000011</v>
      </c>
      <c r="I192" s="134">
        <f>'Salario empleados'!G14</f>
        <v>5853.6585365853662</v>
      </c>
      <c r="J192" s="134">
        <f>+F192*I192</f>
        <v>936.58536585365857</v>
      </c>
    </row>
    <row r="193" spans="1:10" ht="18.75">
      <c r="A193" s="56"/>
      <c r="B193" s="202" t="s">
        <v>407</v>
      </c>
      <c r="C193" s="203"/>
      <c r="D193" s="203"/>
      <c r="E193" s="203"/>
      <c r="F193" s="203"/>
      <c r="G193" s="203"/>
      <c r="H193" s="203">
        <f>SUM(H190:H192)</f>
        <v>88.717587200000011</v>
      </c>
      <c r="I193" s="203">
        <f>SUM(I190:I192)</f>
        <v>16585.365853658535</v>
      </c>
      <c r="J193" s="203">
        <f>SUM(J190:J192)</f>
        <v>27278.048780487803</v>
      </c>
    </row>
    <row r="194" spans="1:10" ht="18.75">
      <c r="A194" s="70"/>
      <c r="B194" s="205"/>
      <c r="C194" s="206"/>
      <c r="D194" s="206"/>
      <c r="E194" s="137"/>
      <c r="F194" s="137"/>
      <c r="G194" s="560">
        <f>SUM(G178:G183)+G186+G192</f>
        <v>12122.495000000001</v>
      </c>
      <c r="H194" s="207">
        <f>H185+H193+H189</f>
        <v>8889.9054992000001</v>
      </c>
      <c r="I194" s="137"/>
      <c r="J194" s="207">
        <f>J185+J193+J189</f>
        <v>103863.41463414635</v>
      </c>
    </row>
    <row r="195" spans="1:10" ht="18.75">
      <c r="A195" s="56"/>
      <c r="B195" s="56"/>
      <c r="C195" s="56"/>
      <c r="D195" s="56"/>
      <c r="E195" s="56"/>
      <c r="F195" s="56"/>
      <c r="G195" s="56"/>
      <c r="H195" s="56"/>
      <c r="I195" s="56"/>
      <c r="J195" s="199"/>
    </row>
    <row r="196" spans="1:10" ht="18.75">
      <c r="A196" s="56"/>
      <c r="B196" s="56"/>
      <c r="C196" s="56"/>
      <c r="D196" s="56"/>
      <c r="E196" s="56"/>
      <c r="F196" s="56"/>
      <c r="G196" s="56"/>
      <c r="H196" s="56"/>
      <c r="I196" s="56"/>
      <c r="J196" s="199"/>
    </row>
    <row r="197" spans="1:10" ht="18.75">
      <c r="A197" s="56"/>
      <c r="B197" s="70"/>
      <c r="C197" s="71"/>
      <c r="D197" s="71"/>
      <c r="E197" s="56"/>
      <c r="F197" s="56"/>
      <c r="G197" s="56"/>
      <c r="H197" s="68"/>
      <c r="I197" s="56"/>
      <c r="J197" s="68"/>
    </row>
    <row r="198" spans="1:10" ht="18.75">
      <c r="A198" s="56"/>
      <c r="B198" s="56"/>
      <c r="C198" s="56"/>
      <c r="D198" s="56"/>
      <c r="E198" s="56"/>
      <c r="F198" s="56"/>
      <c r="G198" s="56"/>
      <c r="H198" s="56"/>
      <c r="I198" s="56"/>
      <c r="J198" s="199"/>
    </row>
    <row r="199" spans="1:10" ht="18.75">
      <c r="A199" s="56"/>
      <c r="B199" s="56"/>
      <c r="C199" s="56"/>
      <c r="D199" s="56"/>
      <c r="E199" s="56"/>
      <c r="F199" s="56"/>
      <c r="G199" s="56"/>
      <c r="H199" s="56"/>
      <c r="I199" s="56"/>
      <c r="J199" s="56"/>
    </row>
    <row r="200" spans="1:10" ht="18.75">
      <c r="A200" s="56"/>
      <c r="B200" s="174" t="s">
        <v>412</v>
      </c>
      <c r="C200" s="174" t="s">
        <v>413</v>
      </c>
      <c r="D200" s="174" t="s">
        <v>413</v>
      </c>
      <c r="E200" s="175" t="s">
        <v>414</v>
      </c>
      <c r="F200" s="72"/>
      <c r="G200" s="56"/>
      <c r="H200" s="56"/>
      <c r="I200" s="56"/>
      <c r="J200" s="56"/>
    </row>
    <row r="201" spans="1:10" ht="18.75">
      <c r="A201" s="56"/>
      <c r="B201" s="1105">
        <v>0.5</v>
      </c>
      <c r="C201" s="176" t="s">
        <v>415</v>
      </c>
      <c r="D201" s="177" t="s">
        <v>423</v>
      </c>
      <c r="E201" s="178">
        <f>VLOOKUP(D201,[2]RECURSOS!$L$10:$O$42,2,FALSE)</f>
        <v>778.435294117647</v>
      </c>
      <c r="F201" s="56"/>
      <c r="G201" s="56"/>
      <c r="H201" s="56"/>
      <c r="I201" s="56"/>
      <c r="J201" s="56"/>
    </row>
    <row r="202" spans="1:10" ht="18.75">
      <c r="A202" s="56"/>
      <c r="B202" s="1106"/>
      <c r="C202" s="176" t="s">
        <v>417</v>
      </c>
      <c r="D202" s="179" t="s">
        <v>453</v>
      </c>
      <c r="E202" s="178">
        <f>VLOOKUP(D202,[2]RECURSOS!$L$43:$M$65,2,FALSE)</f>
        <v>502.00229999999999</v>
      </c>
      <c r="F202" s="56"/>
      <c r="G202" s="56"/>
      <c r="H202" s="56"/>
      <c r="I202" s="56"/>
      <c r="J202" s="56"/>
    </row>
    <row r="203" spans="1:10" ht="18.75">
      <c r="A203" s="56"/>
      <c r="B203" s="1106"/>
      <c r="C203" s="176" t="s">
        <v>418</v>
      </c>
      <c r="D203" s="179" t="s">
        <v>451</v>
      </c>
      <c r="E203" s="180">
        <f>VLOOKUP(D203,[2]RECURSOS!$L$43:$M$67,2,FALSE)</f>
        <v>0</v>
      </c>
      <c r="F203" s="56"/>
      <c r="G203" s="56"/>
      <c r="H203" s="56"/>
      <c r="I203" s="56"/>
      <c r="J203" s="56"/>
    </row>
    <row r="204" spans="1:10" ht="18.75">
      <c r="A204" s="56"/>
      <c r="B204" s="1107"/>
      <c r="C204" s="176" t="s">
        <v>419</v>
      </c>
      <c r="D204" s="179" t="s">
        <v>424</v>
      </c>
      <c r="E204" s="178">
        <f>VLOOKUP(D204,[2]RECURSOS!$L$76:$M$82,2,FALSE)</f>
        <v>411.74</v>
      </c>
      <c r="F204" s="56"/>
      <c r="G204" s="56"/>
      <c r="H204" s="56"/>
      <c r="I204" s="56"/>
      <c r="J204" s="56"/>
    </row>
    <row r="205" spans="1:10" ht="18.75">
      <c r="A205" s="56"/>
      <c r="B205" s="173"/>
      <c r="C205" s="173"/>
      <c r="D205" s="181" t="s">
        <v>421</v>
      </c>
      <c r="E205" s="182">
        <f>+SUM(E201:E204)</f>
        <v>1692.177594117647</v>
      </c>
      <c r="F205" s="56"/>
      <c r="G205" s="56"/>
      <c r="H205" s="56"/>
      <c r="I205" s="56"/>
      <c r="J205" s="56"/>
    </row>
    <row r="206" spans="1:10" ht="18.75">
      <c r="A206" s="56"/>
      <c r="B206" s="173"/>
      <c r="C206" s="173"/>
      <c r="D206" s="183" t="s">
        <v>422</v>
      </c>
      <c r="E206" s="184">
        <f>E205/B201</f>
        <v>3384.355188235294</v>
      </c>
      <c r="F206" s="561">
        <f>F76+F99+F121+G227</f>
        <v>12158.716166666667</v>
      </c>
      <c r="G206" s="56"/>
      <c r="H206" s="56"/>
      <c r="I206" s="56"/>
      <c r="J206" s="56"/>
    </row>
    <row r="207" spans="1:10" ht="18.75">
      <c r="A207" s="56"/>
      <c r="B207" s="56"/>
      <c r="C207" s="56"/>
      <c r="D207" s="56"/>
      <c r="E207" s="56"/>
      <c r="F207" s="56"/>
      <c r="G207" s="56"/>
      <c r="H207" s="56"/>
      <c r="I207" s="56"/>
      <c r="J207" s="56"/>
    </row>
    <row r="208" spans="1:10" ht="18.75">
      <c r="A208" s="56"/>
    </row>
    <row r="209" spans="1:10" ht="18.75">
      <c r="A209" s="56"/>
      <c r="B209" s="56"/>
      <c r="C209" s="56"/>
      <c r="D209" s="56"/>
      <c r="E209" s="56"/>
      <c r="F209" s="56"/>
      <c r="G209" s="56"/>
      <c r="H209" s="68"/>
      <c r="I209" s="68"/>
      <c r="J209" s="56"/>
    </row>
    <row r="210" spans="1:10" ht="18.75">
      <c r="A210" s="56"/>
      <c r="B210" s="109" t="s">
        <v>396</v>
      </c>
      <c r="C210" s="109" t="s">
        <v>402</v>
      </c>
      <c r="D210" s="109" t="s">
        <v>397</v>
      </c>
      <c r="E210" s="109" t="s">
        <v>622</v>
      </c>
      <c r="F210" s="109" t="s">
        <v>398</v>
      </c>
      <c r="G210" s="109" t="s">
        <v>623</v>
      </c>
      <c r="H210" s="109" t="s">
        <v>408</v>
      </c>
      <c r="I210" s="109" t="s">
        <v>409</v>
      </c>
      <c r="J210" s="109" t="s">
        <v>410</v>
      </c>
    </row>
    <row r="211" spans="1:10" ht="18.75">
      <c r="A211" s="56"/>
      <c r="B211" s="1103" t="s">
        <v>411</v>
      </c>
      <c r="C211" s="200" t="s">
        <v>642</v>
      </c>
      <c r="D211" s="200" t="s">
        <v>286</v>
      </c>
      <c r="E211" s="201">
        <f>VLOOKUP(D211,'ENERGÍA EQUIPOS'!C3:I35,6,FALSE)</f>
        <v>12.65</v>
      </c>
      <c r="F211" s="135">
        <v>4</v>
      </c>
      <c r="G211" s="134">
        <f>+E211*F211</f>
        <v>50.6</v>
      </c>
      <c r="H211" s="134">
        <f>G211*796.96/1000</f>
        <v>40.326175999999997</v>
      </c>
      <c r="I211" s="134">
        <f>'Salario empleados'!G15</f>
        <v>4878.0487804878048</v>
      </c>
      <c r="J211" s="134">
        <f>+F211*I211</f>
        <v>19512.195121951219</v>
      </c>
    </row>
    <row r="212" spans="1:10" ht="18.75">
      <c r="A212" s="56"/>
      <c r="B212" s="1104"/>
      <c r="C212" s="200" t="s">
        <v>642</v>
      </c>
      <c r="D212" s="200" t="s">
        <v>472</v>
      </c>
      <c r="E212" s="201">
        <f>VLOOKUP(D212,'ENERGÍA EQUIPOS'!C3:I35,6,FALSE)</f>
        <v>12.65</v>
      </c>
      <c r="F212" s="135">
        <v>4</v>
      </c>
      <c r="G212" s="134">
        <f>+E212*F212</f>
        <v>50.6</v>
      </c>
      <c r="H212" s="134">
        <f>G212*796.96/1000</f>
        <v>40.326175999999997</v>
      </c>
      <c r="I212" s="134">
        <f>'Salario empleados'!G15</f>
        <v>4878.0487804878048</v>
      </c>
      <c r="J212" s="134">
        <f t="shared" ref="J212:J217" si="7">+F212*I212</f>
        <v>19512.195121951219</v>
      </c>
    </row>
    <row r="213" spans="1:10" ht="18.75">
      <c r="A213" s="56"/>
      <c r="B213" s="1104"/>
      <c r="C213" s="200"/>
      <c r="D213" s="200" t="s">
        <v>596</v>
      </c>
      <c r="E213" s="201">
        <f>VLOOKUP(D213,'ENERGÍA EQUIPOS'!C3:I35,6,FALSE)</f>
        <v>2024</v>
      </c>
      <c r="F213" s="135">
        <v>4</v>
      </c>
      <c r="G213" s="134">
        <f>+E213*F213</f>
        <v>8096</v>
      </c>
      <c r="H213" s="134">
        <f>G213*796.96/1000</f>
        <v>6452.1881599999997</v>
      </c>
      <c r="I213" s="134"/>
      <c r="J213" s="134">
        <f t="shared" si="7"/>
        <v>0</v>
      </c>
    </row>
    <row r="214" spans="1:10" ht="18.75">
      <c r="A214" s="56"/>
      <c r="B214" s="110"/>
      <c r="C214" s="200"/>
      <c r="D214" s="200" t="s">
        <v>597</v>
      </c>
      <c r="E214" s="201">
        <f>VLOOKUP(D214,'ENERGÍA EQUIPOS'!C3:I35,6,FALSE)</f>
        <v>37.950000000000003</v>
      </c>
      <c r="F214" s="135">
        <v>4</v>
      </c>
      <c r="G214" s="134">
        <f>F214*E214</f>
        <v>151.80000000000001</v>
      </c>
      <c r="H214" s="134">
        <f>G214*796.96/1000</f>
        <v>120.97852800000003</v>
      </c>
      <c r="I214" s="134"/>
      <c r="J214" s="134">
        <f t="shared" si="7"/>
        <v>0</v>
      </c>
    </row>
    <row r="215" spans="1:10" ht="18.75">
      <c r="A215" s="56"/>
      <c r="B215" s="110"/>
      <c r="C215" s="200"/>
      <c r="D215" s="200" t="s">
        <v>600</v>
      </c>
      <c r="E215" s="201">
        <f>VLOOKUP(D211,'ENERGÍA EQUIPOS'!C3:I35,6,FALSE)*3</f>
        <v>37.950000000000003</v>
      </c>
      <c r="F215" s="135">
        <v>4</v>
      </c>
      <c r="G215" s="134">
        <f>F215*E215</f>
        <v>151.80000000000001</v>
      </c>
      <c r="H215" s="134">
        <f>G215*796.96/1000</f>
        <v>120.97852800000003</v>
      </c>
      <c r="I215" s="134"/>
      <c r="J215" s="134">
        <f t="shared" si="7"/>
        <v>0</v>
      </c>
    </row>
    <row r="216" spans="1:10" ht="18.75">
      <c r="A216" s="56"/>
      <c r="B216" s="110"/>
      <c r="C216" s="200" t="s">
        <v>641</v>
      </c>
      <c r="D216" s="200"/>
      <c r="F216" s="135">
        <v>4</v>
      </c>
      <c r="G216" s="134"/>
      <c r="H216" s="134"/>
      <c r="I216" s="134">
        <f>'Salario empleados'!G14</f>
        <v>5853.6585365853662</v>
      </c>
      <c r="J216" s="134">
        <f t="shared" si="7"/>
        <v>23414.634146341465</v>
      </c>
    </row>
    <row r="217" spans="1:10" ht="18.75">
      <c r="A217" s="56"/>
      <c r="B217" s="110"/>
      <c r="C217" s="200" t="s">
        <v>644</v>
      </c>
      <c r="D217" s="200"/>
      <c r="E217" s="201"/>
      <c r="F217" s="135">
        <v>4</v>
      </c>
      <c r="G217" s="134"/>
      <c r="H217" s="134"/>
      <c r="I217" s="134">
        <f>'Salario empleados'!G17</f>
        <v>5853.6585365853662</v>
      </c>
      <c r="J217" s="134">
        <f t="shared" si="7"/>
        <v>23414.634146341465</v>
      </c>
    </row>
    <row r="218" spans="1:10" ht="18.75">
      <c r="A218" s="56"/>
      <c r="B218" s="202" t="s">
        <v>407</v>
      </c>
      <c r="C218" s="203"/>
      <c r="D218" s="203"/>
      <c r="E218" s="203"/>
      <c r="F218" s="203"/>
      <c r="G218" s="203"/>
      <c r="H218" s="203">
        <f>SUM(H211:H213)</f>
        <v>6532.8405119999998</v>
      </c>
      <c r="I218" s="203"/>
      <c r="J218" s="203">
        <f>SUM(J211:J213)</f>
        <v>39024.390243902439</v>
      </c>
    </row>
    <row r="219" spans="1:10" ht="18.75">
      <c r="A219" s="56"/>
      <c r="B219" s="1103" t="s">
        <v>661</v>
      </c>
      <c r="C219" s="200" t="s">
        <v>642</v>
      </c>
      <c r="D219" s="200" t="s">
        <v>288</v>
      </c>
      <c r="E219" s="201">
        <f>VLOOKUP(D219,'ENERGÍA EQUIPOS'!C3:I35,6,FALSE)</f>
        <v>177.1</v>
      </c>
      <c r="F219" s="135">
        <v>3.5</v>
      </c>
      <c r="G219" s="134">
        <f>+E219*F219</f>
        <v>619.85</v>
      </c>
      <c r="H219" s="134">
        <f>G219*796.96/1000</f>
        <v>493.995656</v>
      </c>
      <c r="I219" s="134">
        <f>'Salario empleados'!G15</f>
        <v>4878.0487804878048</v>
      </c>
      <c r="J219" s="134">
        <f>+F219*I219</f>
        <v>17073.170731707316</v>
      </c>
    </row>
    <row r="220" spans="1:10" ht="18.75">
      <c r="A220" s="56"/>
      <c r="B220" s="1104"/>
      <c r="C220" s="200" t="s">
        <v>644</v>
      </c>
      <c r="D220" s="200"/>
      <c r="E220" s="201">
        <f>IF(D220="",0,+VLOOKUP(D220,[2]RECURSOS!$A$9:$B$42,2,FALSE))</f>
        <v>0</v>
      </c>
      <c r="F220" s="135">
        <v>1</v>
      </c>
      <c r="G220" s="134">
        <f>+E220*F220</f>
        <v>0</v>
      </c>
      <c r="H220" s="134">
        <f>G220*[2]RECURSOS!$V$11</f>
        <v>0</v>
      </c>
      <c r="I220" s="134">
        <f>'Salario empleados'!G17</f>
        <v>5853.6585365853662</v>
      </c>
      <c r="J220" s="134">
        <f>+F220*I220</f>
        <v>5853.6585365853662</v>
      </c>
    </row>
    <row r="221" spans="1:10" ht="18.75">
      <c r="A221" s="56"/>
      <c r="B221" s="110"/>
      <c r="C221" s="200" t="s">
        <v>641</v>
      </c>
      <c r="D221" s="200"/>
      <c r="E221" s="201"/>
      <c r="F221" s="135">
        <v>0.5</v>
      </c>
      <c r="G221" s="134"/>
      <c r="H221" s="134"/>
      <c r="I221" s="134">
        <f>'Salario empleados'!G14</f>
        <v>5853.6585365853662</v>
      </c>
      <c r="J221" s="134">
        <f>+F221*I221</f>
        <v>2926.8292682926831</v>
      </c>
    </row>
    <row r="222" spans="1:10" ht="18.75">
      <c r="A222" s="56"/>
      <c r="B222" s="204"/>
      <c r="C222" s="203"/>
      <c r="D222" s="203"/>
      <c r="E222" s="203"/>
      <c r="F222" s="203"/>
      <c r="G222" s="203"/>
      <c r="H222" s="203">
        <f>SUM(H219:H220)</f>
        <v>493.995656</v>
      </c>
      <c r="I222" s="203"/>
      <c r="J222" s="203">
        <f>SUM(J219:J220)</f>
        <v>22926.829268292684</v>
      </c>
    </row>
    <row r="223" spans="1:10" ht="18.75">
      <c r="A223" s="56"/>
      <c r="B223" s="1103" t="s">
        <v>662</v>
      </c>
      <c r="C223" s="200" t="s">
        <v>642</v>
      </c>
      <c r="D223" s="200"/>
      <c r="E223" s="201">
        <f>IF(D223="",0,+VLOOKUP(D223,[2]RECURSOS!$A$9:$B$42,2,FALSE))</f>
        <v>0</v>
      </c>
      <c r="F223" s="135">
        <v>1</v>
      </c>
      <c r="G223" s="134">
        <f>+E223*F223</f>
        <v>0</v>
      </c>
      <c r="H223" s="134">
        <f>G223*[2]RECURSOS!$V$11</f>
        <v>0</v>
      </c>
      <c r="I223" s="134">
        <f>'Salario empleados'!G15</f>
        <v>4878.0487804878048</v>
      </c>
      <c r="J223" s="134">
        <f>+F223*I223</f>
        <v>4878.0487804878048</v>
      </c>
    </row>
    <row r="224" spans="1:10" ht="18.75">
      <c r="A224" s="56"/>
      <c r="B224" s="1104"/>
      <c r="C224" s="200" t="s">
        <v>644</v>
      </c>
      <c r="D224" s="200"/>
      <c r="E224" s="201">
        <f>IF(D224="",0,+VLOOKUP(D224,[2]RECURSOS!$A$9:$B$42,2,FALSE))</f>
        <v>0</v>
      </c>
      <c r="F224" s="135">
        <v>0.3</v>
      </c>
      <c r="G224" s="134">
        <f>+E224*F224</f>
        <v>0</v>
      </c>
      <c r="H224" s="134">
        <f>G224*[2]RECURSOS!$V$11</f>
        <v>0</v>
      </c>
      <c r="I224" s="134">
        <f>'Salario empleados'!G17</f>
        <v>5853.6585365853662</v>
      </c>
      <c r="J224" s="134">
        <f>+F224*I224</f>
        <v>1756.0975609756099</v>
      </c>
    </row>
    <row r="225" spans="1:10" ht="18.75">
      <c r="A225" s="56"/>
      <c r="B225" s="110"/>
      <c r="C225" s="200" t="s">
        <v>641</v>
      </c>
      <c r="D225" s="200" t="s">
        <v>663</v>
      </c>
      <c r="E225" s="201">
        <f>ENERGÍA!W70+ENERGÍA!W71+ENERGÍA!W72</f>
        <v>695.75</v>
      </c>
      <c r="F225" s="135">
        <v>0.1</v>
      </c>
      <c r="G225" s="134">
        <f>F225*E225</f>
        <v>69.575000000000003</v>
      </c>
      <c r="H225" s="134">
        <f>G225*796.96/1000</f>
        <v>55.448492000000009</v>
      </c>
      <c r="I225" s="134">
        <f>'Salario empleados'!G14</f>
        <v>5853.6585365853662</v>
      </c>
      <c r="J225" s="134">
        <f>+F225*I225</f>
        <v>585.36585365853659</v>
      </c>
    </row>
    <row r="226" spans="1:10" ht="18.75">
      <c r="A226" s="56"/>
      <c r="B226" s="202" t="s">
        <v>407</v>
      </c>
      <c r="C226" s="203"/>
      <c r="D226" s="203"/>
      <c r="E226" s="203"/>
      <c r="F226" s="203"/>
      <c r="G226" s="203"/>
      <c r="H226" s="203">
        <f>SUM(H223:H225)</f>
        <v>55.448492000000009</v>
      </c>
      <c r="I226" s="203">
        <f>SUM(I223:I225)</f>
        <v>16585.365853658535</v>
      </c>
      <c r="J226" s="203">
        <f>SUM(J223:J225)</f>
        <v>7219.5121951219508</v>
      </c>
    </row>
    <row r="227" spans="1:10" ht="18.75" customHeight="1">
      <c r="A227" s="70"/>
      <c r="C227" s="206"/>
      <c r="D227" s="206"/>
      <c r="E227" s="137"/>
      <c r="F227" s="137"/>
      <c r="G227" s="560">
        <f>SUM(G211:G215)+G219+G225</f>
        <v>9190.2250000000004</v>
      </c>
      <c r="H227" s="207">
        <f>H218+H226+H222</f>
        <v>7082.2846600000003</v>
      </c>
      <c r="I227" s="137"/>
      <c r="J227" s="207">
        <f>J218+J226+J222</f>
        <v>69170.731707317071</v>
      </c>
    </row>
    <row r="228" spans="1:10" ht="18.75" customHeight="1">
      <c r="A228" s="70"/>
      <c r="C228" s="206"/>
      <c r="D228" s="206"/>
      <c r="E228" s="137"/>
      <c r="F228" s="137"/>
      <c r="G228" s="137"/>
      <c r="H228" s="158"/>
      <c r="I228" s="137"/>
      <c r="J228" s="158"/>
    </row>
    <row r="229" spans="1:10" ht="18.75" customHeight="1">
      <c r="A229" s="70"/>
      <c r="C229" s="206"/>
      <c r="D229" s="206"/>
      <c r="E229" s="137"/>
      <c r="F229" s="137"/>
      <c r="G229" s="137"/>
      <c r="H229" s="158"/>
      <c r="I229" s="137"/>
      <c r="J229" s="158"/>
    </row>
    <row r="230" spans="1:10" ht="18.75" customHeight="1">
      <c r="A230" s="70"/>
      <c r="C230" s="206"/>
      <c r="D230" s="206"/>
      <c r="E230" s="137"/>
      <c r="F230" s="137"/>
      <c r="G230" s="137"/>
      <c r="H230" s="158"/>
      <c r="I230" s="137"/>
      <c r="J230" s="158"/>
    </row>
    <row r="231" spans="1:10" ht="18.75" customHeight="1">
      <c r="A231" s="70"/>
      <c r="B231" s="210" t="s">
        <v>412</v>
      </c>
      <c r="C231" s="208" t="s">
        <v>413</v>
      </c>
      <c r="D231" s="174" t="s">
        <v>413</v>
      </c>
      <c r="E231" s="175" t="s">
        <v>414</v>
      </c>
      <c r="F231" s="137"/>
      <c r="G231" s="137"/>
      <c r="H231" s="158"/>
      <c r="I231" s="137"/>
      <c r="J231" s="158"/>
    </row>
    <row r="232" spans="1:10" ht="31.5" customHeight="1">
      <c r="A232" s="56"/>
      <c r="B232" s="1108">
        <v>1</v>
      </c>
      <c r="C232" s="209" t="s">
        <v>417</v>
      </c>
      <c r="D232" s="74" t="s">
        <v>453</v>
      </c>
      <c r="E232" s="73">
        <f>VLOOKUP(D232,[2]RECURSOS!$L$43:$M$65,2,FALSE)</f>
        <v>502.00229999999999</v>
      </c>
      <c r="F232" s="56"/>
      <c r="G232" s="56"/>
      <c r="H232" s="56"/>
      <c r="I232" s="56"/>
      <c r="J232" s="56"/>
    </row>
    <row r="233" spans="1:10" ht="18.75">
      <c r="A233" s="56"/>
      <c r="B233" s="1108"/>
      <c r="C233" s="209" t="s">
        <v>418</v>
      </c>
      <c r="D233" s="74" t="s">
        <v>451</v>
      </c>
      <c r="E233" s="75">
        <f>VLOOKUP(D233,[2]RECURSOS!$L$43:$M$67,2,FALSE)</f>
        <v>0</v>
      </c>
      <c r="F233" s="56"/>
      <c r="G233" s="56"/>
      <c r="H233" s="56"/>
      <c r="I233" s="56"/>
      <c r="J233" s="56"/>
    </row>
    <row r="234" spans="1:10" ht="31.5" customHeight="1">
      <c r="A234" s="56"/>
      <c r="B234" s="1108"/>
      <c r="C234" s="209" t="s">
        <v>419</v>
      </c>
      <c r="D234" s="74" t="s">
        <v>424</v>
      </c>
      <c r="E234" s="73">
        <f>VLOOKUP(D234,[2]RECURSOS!$L$76:$M$82,2,FALSE)</f>
        <v>411.74</v>
      </c>
      <c r="F234" s="56"/>
      <c r="G234" s="56"/>
      <c r="H234" s="56"/>
      <c r="I234" s="56"/>
      <c r="J234" s="56"/>
    </row>
    <row r="235" spans="1:10" ht="18.75">
      <c r="A235" s="56"/>
      <c r="B235" s="56"/>
      <c r="C235" s="56"/>
      <c r="D235" s="76" t="s">
        <v>421</v>
      </c>
      <c r="E235" s="77">
        <f>+SUM(E227:E234)</f>
        <v>913.7423</v>
      </c>
      <c r="F235" s="56"/>
      <c r="G235" s="56"/>
      <c r="H235" s="56"/>
      <c r="I235" s="56"/>
      <c r="J235" s="56"/>
    </row>
    <row r="236" spans="1:10" ht="18.75">
      <c r="A236" s="56"/>
      <c r="B236" s="56"/>
      <c r="C236" s="56"/>
      <c r="D236" s="78" t="s">
        <v>422</v>
      </c>
      <c r="E236" s="79">
        <f>E235/B232</f>
        <v>913.7423</v>
      </c>
      <c r="F236" s="561">
        <f>F76+F99+F121+G257</f>
        <v>12190.341166666667</v>
      </c>
      <c r="G236" s="56"/>
      <c r="H236" s="56"/>
      <c r="I236" s="56"/>
      <c r="J236" s="56"/>
    </row>
    <row r="237" spans="1:10" ht="18.75">
      <c r="A237" s="56"/>
      <c r="B237" s="56"/>
      <c r="C237" s="56"/>
      <c r="D237" s="56"/>
      <c r="E237" s="56"/>
      <c r="F237" s="56"/>
      <c r="G237" s="56"/>
      <c r="H237" s="56"/>
      <c r="I237" s="56"/>
      <c r="J237" s="56"/>
    </row>
    <row r="238" spans="1:10" ht="18.75">
      <c r="A238" s="56"/>
    </row>
    <row r="239" spans="1:10" ht="18.75">
      <c r="A239" s="56"/>
      <c r="B239" s="56"/>
      <c r="C239" s="56"/>
      <c r="D239" s="56"/>
      <c r="E239" s="56"/>
      <c r="F239" s="56"/>
      <c r="G239" s="56"/>
      <c r="H239" s="68"/>
      <c r="I239" s="68"/>
      <c r="J239" s="56"/>
    </row>
    <row r="240" spans="1:10" ht="18.75">
      <c r="A240" s="56"/>
      <c r="B240" s="109" t="s">
        <v>396</v>
      </c>
      <c r="C240" s="109" t="s">
        <v>402</v>
      </c>
      <c r="D240" s="109" t="s">
        <v>397</v>
      </c>
      <c r="E240" s="109" t="s">
        <v>622</v>
      </c>
      <c r="F240" s="109" t="s">
        <v>398</v>
      </c>
      <c r="G240" s="109" t="s">
        <v>623</v>
      </c>
      <c r="H240" s="109" t="s">
        <v>408</v>
      </c>
      <c r="I240" s="109" t="s">
        <v>409</v>
      </c>
      <c r="J240" s="109" t="s">
        <v>410</v>
      </c>
    </row>
    <row r="241" spans="1:10" ht="18.75">
      <c r="A241" s="56"/>
      <c r="B241" s="1103" t="s">
        <v>411</v>
      </c>
      <c r="C241" s="200" t="s">
        <v>642</v>
      </c>
      <c r="D241" s="200" t="s">
        <v>286</v>
      </c>
      <c r="E241" s="201">
        <f>VLOOKUP(D241,'ENERGÍA EQUIPOS'!C3:I35,6,FALSE)</f>
        <v>12.65</v>
      </c>
      <c r="F241" s="135">
        <v>4</v>
      </c>
      <c r="G241" s="134">
        <f>+E241*F241</f>
        <v>50.6</v>
      </c>
      <c r="H241" s="134">
        <f>G241*796.96/1000</f>
        <v>40.326175999999997</v>
      </c>
      <c r="I241" s="134">
        <f>'Salario empleados'!G15</f>
        <v>4878.0487804878048</v>
      </c>
      <c r="J241" s="134">
        <f>+F241*I241</f>
        <v>19512.195121951219</v>
      </c>
    </row>
    <row r="242" spans="1:10" ht="18.75">
      <c r="A242" s="56"/>
      <c r="B242" s="1104"/>
      <c r="C242" s="200" t="s">
        <v>642</v>
      </c>
      <c r="D242" s="200" t="s">
        <v>472</v>
      </c>
      <c r="E242" s="201">
        <f>VLOOKUP(D242,'ENERGÍA EQUIPOS'!C3:I35,6,FALSE)</f>
        <v>12.65</v>
      </c>
      <c r="F242" s="135">
        <v>4</v>
      </c>
      <c r="G242" s="134">
        <f>+E242*F242</f>
        <v>50.6</v>
      </c>
      <c r="H242" s="134">
        <f>G242*796.96/1000</f>
        <v>40.326175999999997</v>
      </c>
      <c r="I242" s="134">
        <f>'Salario empleados'!G15</f>
        <v>4878.0487804878048</v>
      </c>
      <c r="J242" s="134">
        <f t="shared" ref="J242:J247" si="8">+F242*I242</f>
        <v>19512.195121951219</v>
      </c>
    </row>
    <row r="243" spans="1:10" ht="18.75">
      <c r="A243" s="56"/>
      <c r="B243" s="1104"/>
      <c r="C243" s="200"/>
      <c r="D243" s="200" t="s">
        <v>596</v>
      </c>
      <c r="E243" s="201">
        <f>VLOOKUP(D243,'ENERGÍA EQUIPOS'!C3:I35,6,FALSE)</f>
        <v>2024</v>
      </c>
      <c r="F243" s="135">
        <v>4</v>
      </c>
      <c r="G243" s="134">
        <f>+E243*F243</f>
        <v>8096</v>
      </c>
      <c r="H243" s="134">
        <f>G243*796.96/1000</f>
        <v>6452.1881599999997</v>
      </c>
      <c r="I243" s="134"/>
      <c r="J243" s="134">
        <f t="shared" si="8"/>
        <v>0</v>
      </c>
    </row>
    <row r="244" spans="1:10" ht="18.75">
      <c r="A244" s="56"/>
      <c r="B244" s="110"/>
      <c r="C244" s="200"/>
      <c r="D244" s="200" t="s">
        <v>597</v>
      </c>
      <c r="E244" s="201">
        <f>VLOOKUP(D244,'ENERGÍA EQUIPOS'!C3:I35,6,FALSE)</f>
        <v>37.950000000000003</v>
      </c>
      <c r="F244" s="135">
        <v>4</v>
      </c>
      <c r="G244" s="134">
        <f>F244*E244</f>
        <v>151.80000000000001</v>
      </c>
      <c r="H244" s="134">
        <f>G244*796.96/1000</f>
        <v>120.97852800000003</v>
      </c>
      <c r="I244" s="134"/>
      <c r="J244" s="134">
        <f t="shared" si="8"/>
        <v>0</v>
      </c>
    </row>
    <row r="245" spans="1:10" ht="18.75">
      <c r="A245" s="56"/>
      <c r="B245" s="110"/>
      <c r="C245" s="200"/>
      <c r="D245" s="200" t="s">
        <v>600</v>
      </c>
      <c r="E245" s="201">
        <f>VLOOKUP(D245,'ENERGÍA EQUIPOS'!C3:I35,6,FALSE)</f>
        <v>63.25</v>
      </c>
      <c r="F245" s="135">
        <v>4</v>
      </c>
      <c r="G245" s="134">
        <f>F245*E245</f>
        <v>253</v>
      </c>
      <c r="H245" s="134">
        <f>G245*796.96/1000</f>
        <v>201.63087999999999</v>
      </c>
      <c r="I245" s="134"/>
      <c r="J245" s="134">
        <f t="shared" si="8"/>
        <v>0</v>
      </c>
    </row>
    <row r="246" spans="1:10" ht="18.75">
      <c r="A246" s="56"/>
      <c r="B246" s="110"/>
      <c r="C246" s="200" t="s">
        <v>641</v>
      </c>
      <c r="D246" s="200"/>
      <c r="F246" s="135">
        <v>4</v>
      </c>
      <c r="G246" s="134"/>
      <c r="H246" s="134"/>
      <c r="I246" s="134">
        <f>'Salario empleados'!G17</f>
        <v>5853.6585365853662</v>
      </c>
      <c r="J246" s="134">
        <f t="shared" si="8"/>
        <v>23414.634146341465</v>
      </c>
    </row>
    <row r="247" spans="1:10" ht="18.75">
      <c r="A247" s="56"/>
      <c r="B247" s="110"/>
      <c r="C247" s="200" t="s">
        <v>644</v>
      </c>
      <c r="D247" s="200"/>
      <c r="E247" s="201"/>
      <c r="F247" s="135">
        <v>4</v>
      </c>
      <c r="G247" s="134"/>
      <c r="H247" s="134"/>
      <c r="I247" s="134">
        <f>'Salario empleados'!G14</f>
        <v>5853.6585365853662</v>
      </c>
      <c r="J247" s="134">
        <f t="shared" si="8"/>
        <v>23414.634146341465</v>
      </c>
    </row>
    <row r="248" spans="1:10" ht="18.75">
      <c r="A248" s="56"/>
      <c r="B248" s="202" t="s">
        <v>407</v>
      </c>
      <c r="C248" s="203"/>
      <c r="D248" s="203"/>
      <c r="E248" s="203"/>
      <c r="F248" s="203"/>
      <c r="G248" s="203"/>
      <c r="H248" s="203">
        <f>SUM(H241:H243)</f>
        <v>6532.8405119999998</v>
      </c>
      <c r="I248" s="203"/>
      <c r="J248" s="203">
        <f>SUM(J241:J243)</f>
        <v>39024.390243902439</v>
      </c>
    </row>
    <row r="249" spans="1:10" ht="18.75">
      <c r="A249" s="56"/>
      <c r="B249" s="1103" t="s">
        <v>661</v>
      </c>
      <c r="C249" s="200" t="s">
        <v>642</v>
      </c>
      <c r="D249" s="200" t="s">
        <v>288</v>
      </c>
      <c r="E249" s="201">
        <f>VLOOKUP(D249,'ENERGÍA EQUIPOS'!C3:I35,6,FALSE)</f>
        <v>177.1</v>
      </c>
      <c r="F249" s="135">
        <v>3.5</v>
      </c>
      <c r="G249" s="134">
        <f>+E249*F249</f>
        <v>619.85</v>
      </c>
      <c r="H249" s="134">
        <f>G249*796.96/1000</f>
        <v>493.995656</v>
      </c>
      <c r="I249" s="134">
        <f>'Salario empleados'!G15</f>
        <v>4878.0487804878048</v>
      </c>
      <c r="J249" s="134">
        <f>+F249*I249</f>
        <v>17073.170731707316</v>
      </c>
    </row>
    <row r="250" spans="1:10" ht="18.75">
      <c r="A250" s="56"/>
      <c r="B250" s="1104"/>
      <c r="C250" s="200" t="s">
        <v>644</v>
      </c>
      <c r="D250" s="200"/>
      <c r="E250" s="201">
        <f>IF(D250="",0,+VLOOKUP(D250,[2]RECURSOS!$A$9:$B$42,2,FALSE))</f>
        <v>0</v>
      </c>
      <c r="F250" s="135">
        <v>0.5</v>
      </c>
      <c r="G250" s="134">
        <f>+E250*F250</f>
        <v>0</v>
      </c>
      <c r="H250" s="134">
        <f>G250*[2]RECURSOS!$V$11</f>
        <v>0</v>
      </c>
      <c r="I250" s="134">
        <f>'Salario empleados'!G14</f>
        <v>5853.6585365853662</v>
      </c>
      <c r="J250" s="134">
        <f>+F250*I250</f>
        <v>2926.8292682926831</v>
      </c>
    </row>
    <row r="251" spans="1:10" ht="18.75">
      <c r="A251" s="56"/>
      <c r="B251" s="110"/>
      <c r="C251" s="200" t="s">
        <v>641</v>
      </c>
      <c r="D251" s="200"/>
      <c r="E251" s="201"/>
      <c r="F251" s="135">
        <v>0.1</v>
      </c>
      <c r="G251" s="134"/>
      <c r="H251" s="134"/>
      <c r="I251" s="134">
        <f>'Salario empleados'!G17</f>
        <v>5853.6585365853662</v>
      </c>
      <c r="J251" s="134">
        <f>+F251*I251</f>
        <v>585.36585365853659</v>
      </c>
    </row>
    <row r="252" spans="1:10" ht="18.75">
      <c r="A252" s="56"/>
      <c r="B252" s="204"/>
      <c r="C252" s="203"/>
      <c r="D252" s="203"/>
      <c r="E252" s="203"/>
      <c r="F252" s="203"/>
      <c r="G252" s="203"/>
      <c r="H252" s="203">
        <f>SUM(H249:H250)</f>
        <v>493.995656</v>
      </c>
      <c r="I252" s="203"/>
      <c r="J252" s="203">
        <f>SUM(J249:J250)</f>
        <v>20000</v>
      </c>
    </row>
    <row r="253" spans="1:10" ht="18.75">
      <c r="A253" s="56"/>
      <c r="B253" s="1103" t="s">
        <v>662</v>
      </c>
      <c r="C253" s="200" t="s">
        <v>642</v>
      </c>
      <c r="D253" s="200"/>
      <c r="E253" s="201">
        <f>IF(D253="",0,+VLOOKUP(D253,[2]RECURSOS!$A$9:$B$42,2,FALSE))</f>
        <v>0</v>
      </c>
      <c r="F253" s="135">
        <v>1</v>
      </c>
      <c r="G253" s="134">
        <f>+E253*F253</f>
        <v>0</v>
      </c>
      <c r="H253" s="134">
        <f>G253*[2]RECURSOS!$V$11</f>
        <v>0</v>
      </c>
      <c r="I253" s="134">
        <f>'Salario empleados'!G15</f>
        <v>4878.0487804878048</v>
      </c>
      <c r="J253" s="134">
        <f>+F253*I253</f>
        <v>4878.0487804878048</v>
      </c>
    </row>
    <row r="254" spans="1:10" ht="18.75">
      <c r="A254" s="56"/>
      <c r="B254" s="1104"/>
      <c r="C254" s="200" t="s">
        <v>644</v>
      </c>
      <c r="D254" s="200"/>
      <c r="E254" s="201">
        <f>IF(D254="",0,+VLOOKUP(D254,[2]RECURSOS!$A$9:$B$42,2,FALSE))</f>
        <v>0</v>
      </c>
      <c r="F254" s="135">
        <v>0.3</v>
      </c>
      <c r="G254" s="134">
        <f>+E254*F254</f>
        <v>0</v>
      </c>
      <c r="H254" s="134">
        <f>G254*[2]RECURSOS!$V$11</f>
        <v>0</v>
      </c>
      <c r="I254" s="134">
        <f>'Salario empleados'!G14</f>
        <v>5853.6585365853662</v>
      </c>
      <c r="J254" s="134">
        <f>+F254*I254</f>
        <v>1756.0975609756099</v>
      </c>
    </row>
    <row r="255" spans="1:10" ht="18.75">
      <c r="A255" s="56"/>
      <c r="B255" s="110"/>
      <c r="C255" s="200" t="s">
        <v>641</v>
      </c>
      <c r="D255" s="200" t="s">
        <v>663</v>
      </c>
      <c r="E255" s="201">
        <f>ENERGÍA!W100+ENERGÍA!W101+ENERGÍA!W102</f>
        <v>0</v>
      </c>
      <c r="F255" s="135">
        <v>0.1</v>
      </c>
      <c r="G255" s="134">
        <f>F255*E255</f>
        <v>0</v>
      </c>
      <c r="H255" s="134">
        <f>G255*796.96/1000</f>
        <v>0</v>
      </c>
      <c r="I255" s="134">
        <f>'Salario empleados'!G17</f>
        <v>5853.6585365853662</v>
      </c>
      <c r="J255" s="134">
        <f>+F255*I255</f>
        <v>585.36585365853659</v>
      </c>
    </row>
    <row r="256" spans="1:10" ht="18.75">
      <c r="A256" s="56"/>
      <c r="B256" s="202" t="s">
        <v>407</v>
      </c>
      <c r="C256" s="203"/>
      <c r="D256" s="203"/>
      <c r="E256" s="203"/>
      <c r="F256" s="203"/>
      <c r="G256" s="203"/>
      <c r="H256" s="203">
        <f>SUM(H253:H255)</f>
        <v>0</v>
      </c>
      <c r="I256" s="203">
        <f>SUM(I253:I255)</f>
        <v>16585.365853658535</v>
      </c>
      <c r="J256" s="203">
        <f>SUM(J253:J255)</f>
        <v>7219.5121951219508</v>
      </c>
    </row>
    <row r="257" spans="1:10" ht="18.75" customHeight="1">
      <c r="A257" s="70"/>
      <c r="C257" s="206"/>
      <c r="D257" s="206"/>
      <c r="E257" s="137"/>
      <c r="F257" s="137"/>
      <c r="G257" s="559">
        <f>SUM(G241:G246)+G249</f>
        <v>9221.85</v>
      </c>
      <c r="H257" s="207">
        <f>H248+H256+H252</f>
        <v>7026.8361679999998</v>
      </c>
      <c r="I257" s="137"/>
      <c r="J257" s="207">
        <f>J248+J256+J252</f>
        <v>66243.902439024387</v>
      </c>
    </row>
    <row r="258" spans="1:10" ht="18.75" customHeight="1">
      <c r="A258" s="70"/>
      <c r="C258" s="206"/>
      <c r="D258" s="206"/>
      <c r="E258" s="137"/>
      <c r="F258" s="137"/>
      <c r="G258" s="137"/>
      <c r="H258" s="158"/>
      <c r="I258" s="137"/>
      <c r="J258" s="158"/>
    </row>
    <row r="259" spans="1:10" ht="18.75">
      <c r="A259" s="56"/>
      <c r="B259" s="56"/>
      <c r="C259" s="56"/>
      <c r="D259" s="56"/>
      <c r="E259" s="56"/>
      <c r="F259" s="56"/>
      <c r="G259" s="56"/>
      <c r="H259" s="56"/>
      <c r="I259" s="56"/>
      <c r="J259" s="56"/>
    </row>
    <row r="260" spans="1:10" ht="18.75">
      <c r="A260" s="56"/>
      <c r="B260" s="185" t="s">
        <v>412</v>
      </c>
      <c r="C260" s="185" t="s">
        <v>413</v>
      </c>
      <c r="D260" s="185" t="s">
        <v>413</v>
      </c>
      <c r="E260" s="186" t="s">
        <v>414</v>
      </c>
      <c r="F260" s="72"/>
      <c r="G260" s="56"/>
      <c r="H260" s="56"/>
      <c r="I260" s="56"/>
      <c r="J260" s="56"/>
    </row>
    <row r="261" spans="1:10" ht="18.75">
      <c r="A261" s="56"/>
      <c r="B261" s="1129">
        <v>3.8</v>
      </c>
      <c r="C261" s="187" t="s">
        <v>415</v>
      </c>
      <c r="D261" s="188" t="s">
        <v>425</v>
      </c>
      <c r="E261" s="189">
        <f>VLOOKUP(D261,[2]RECURSOS!$L$10:$O$42,2,FALSE)</f>
        <v>1901.3681818181817</v>
      </c>
      <c r="F261" s="56"/>
      <c r="G261" s="56"/>
      <c r="H261" s="56"/>
      <c r="I261" s="56"/>
      <c r="J261" s="56"/>
    </row>
    <row r="262" spans="1:10" ht="18.75">
      <c r="A262" s="56"/>
      <c r="B262" s="1110"/>
      <c r="C262" s="187" t="s">
        <v>417</v>
      </c>
      <c r="D262" s="190" t="s">
        <v>426</v>
      </c>
      <c r="E262" s="75">
        <f>VLOOKUP(D262,[2]RECURSOS!$L$43:$M$67,2,FALSE)</f>
        <v>181.22727272727272</v>
      </c>
      <c r="F262" s="56"/>
      <c r="G262" s="56"/>
      <c r="H262" s="56"/>
      <c r="I262" s="56"/>
      <c r="J262" s="56"/>
    </row>
    <row r="263" spans="1:10" ht="18.75">
      <c r="A263" s="56"/>
      <c r="B263" s="1110"/>
      <c r="C263" s="187" t="s">
        <v>418</v>
      </c>
      <c r="D263" s="190" t="s">
        <v>427</v>
      </c>
      <c r="E263" s="189">
        <f>VLOOKUP(D263,[2]RECURSOS!$L$43:$M$65,2,FALSE)</f>
        <v>52.707272727272724</v>
      </c>
      <c r="F263" s="56"/>
      <c r="G263" s="56"/>
      <c r="H263" s="56"/>
      <c r="I263" s="56"/>
      <c r="J263" s="56"/>
    </row>
    <row r="264" spans="1:10" ht="18.75">
      <c r="A264" s="56"/>
      <c r="B264" s="1130"/>
      <c r="C264" s="187" t="s">
        <v>419</v>
      </c>
      <c r="D264" s="190" t="s">
        <v>424</v>
      </c>
      <c r="E264" s="189">
        <f>VLOOKUP(D264,[2]RECURSOS!$L$76:$M$82,2,FALSE)</f>
        <v>411.74</v>
      </c>
      <c r="F264" s="56"/>
      <c r="G264" s="56"/>
      <c r="H264" s="56"/>
      <c r="I264" s="56"/>
      <c r="J264" s="56"/>
    </row>
    <row r="265" spans="1:10" ht="18.75">
      <c r="A265" s="56"/>
      <c r="B265" s="137"/>
      <c r="C265" s="137"/>
      <c r="D265" s="192" t="s">
        <v>421</v>
      </c>
      <c r="E265" s="193">
        <f>+SUM(E261:E264)</f>
        <v>2547.0427272727266</v>
      </c>
      <c r="F265" s="56"/>
      <c r="G265" s="56"/>
      <c r="H265" s="56"/>
      <c r="I265" s="56"/>
      <c r="J265" s="56"/>
    </row>
    <row r="266" spans="1:10" ht="18.75">
      <c r="A266" s="56"/>
      <c r="B266" s="137"/>
      <c r="C266" s="137"/>
      <c r="D266" s="194" t="s">
        <v>422</v>
      </c>
      <c r="E266" s="195">
        <f>E265/B261</f>
        <v>670.27440191387541</v>
      </c>
      <c r="F266" s="561">
        <f>F76+F99+F121+G286</f>
        <v>7471.8911666666672</v>
      </c>
      <c r="G266" s="56"/>
      <c r="H266" s="56"/>
      <c r="I266" s="56"/>
      <c r="J266" s="56"/>
    </row>
    <row r="267" spans="1:10" ht="18.75">
      <c r="A267" s="56"/>
      <c r="B267" s="56"/>
      <c r="C267" s="56"/>
      <c r="D267" s="56"/>
      <c r="E267" s="56"/>
      <c r="F267" s="56"/>
      <c r="G267" s="56"/>
      <c r="H267" s="56"/>
      <c r="I267" s="56"/>
      <c r="J267" s="56"/>
    </row>
    <row r="268" spans="1:10" ht="18.75">
      <c r="A268" s="56"/>
      <c r="B268" s="56"/>
      <c r="C268" s="56"/>
      <c r="D268" s="56"/>
      <c r="E268" s="56"/>
      <c r="F268" s="56"/>
      <c r="G268" s="56"/>
      <c r="H268" s="56"/>
      <c r="I268" s="56"/>
      <c r="J268" s="56"/>
    </row>
    <row r="269" spans="1:10" ht="18.75">
      <c r="A269" s="56"/>
      <c r="B269" s="109" t="s">
        <v>396</v>
      </c>
      <c r="C269" s="109" t="s">
        <v>402</v>
      </c>
      <c r="D269" s="109" t="s">
        <v>397</v>
      </c>
      <c r="E269" s="109" t="s">
        <v>622</v>
      </c>
      <c r="F269" s="109" t="s">
        <v>398</v>
      </c>
      <c r="G269" s="109" t="s">
        <v>623</v>
      </c>
      <c r="H269" s="109" t="s">
        <v>408</v>
      </c>
      <c r="I269" s="109" t="s">
        <v>409</v>
      </c>
      <c r="J269" s="109" t="s">
        <v>410</v>
      </c>
    </row>
    <row r="270" spans="1:10" ht="18.75">
      <c r="A270" s="56"/>
      <c r="B270" s="1103" t="s">
        <v>411</v>
      </c>
      <c r="C270" s="200" t="s">
        <v>642</v>
      </c>
      <c r="D270" s="200" t="s">
        <v>286</v>
      </c>
      <c r="E270" s="201">
        <f>VLOOKUP(D270,'ENERGÍA EQUIPOS'!C3:I35,6,FALSE)</f>
        <v>12.65</v>
      </c>
      <c r="F270" s="135">
        <v>2</v>
      </c>
      <c r="G270" s="134">
        <f>+E270*F270</f>
        <v>25.3</v>
      </c>
      <c r="H270" s="134">
        <f>G270*796.96/1000</f>
        <v>20.163087999999998</v>
      </c>
      <c r="I270" s="134">
        <f>'Salario empleados'!G15</f>
        <v>4878.0487804878048</v>
      </c>
      <c r="J270" s="134">
        <f>+F270*I270</f>
        <v>9756.0975609756097</v>
      </c>
    </row>
    <row r="271" spans="1:10" ht="18.75">
      <c r="A271" s="56"/>
      <c r="B271" s="1104"/>
      <c r="C271" s="200" t="s">
        <v>642</v>
      </c>
      <c r="D271" s="200" t="s">
        <v>472</v>
      </c>
      <c r="E271" s="201">
        <f>VLOOKUP(D271,'ENERGÍA EQUIPOS'!C3:I35,6,FALSE)</f>
        <v>12.65</v>
      </c>
      <c r="F271" s="135">
        <v>2</v>
      </c>
      <c r="G271" s="134">
        <f>+E271*F271</f>
        <v>25.3</v>
      </c>
      <c r="H271" s="134">
        <f>G271*796.96/1000</f>
        <v>20.163087999999998</v>
      </c>
      <c r="I271" s="134">
        <f>'Salario empleados'!G15</f>
        <v>4878.0487804878048</v>
      </c>
      <c r="J271" s="134">
        <f t="shared" ref="J271:J276" si="9">+F271*I271</f>
        <v>9756.0975609756097</v>
      </c>
    </row>
    <row r="272" spans="1:10" ht="18.75">
      <c r="A272" s="56"/>
      <c r="B272" s="1104"/>
      <c r="C272" s="200"/>
      <c r="D272" s="200" t="s">
        <v>596</v>
      </c>
      <c r="E272" s="201">
        <f>VLOOKUP(D272,'ENERGÍA EQUIPOS'!C3:I35,6,FALSE)</f>
        <v>2024</v>
      </c>
      <c r="F272" s="135">
        <v>2</v>
      </c>
      <c r="G272" s="134">
        <f>+E272*F272</f>
        <v>4048</v>
      </c>
      <c r="H272" s="134">
        <f>G272*796.96/1000</f>
        <v>3226.0940799999998</v>
      </c>
      <c r="I272" s="134"/>
      <c r="J272" s="134">
        <f t="shared" si="9"/>
        <v>0</v>
      </c>
    </row>
    <row r="273" spans="1:15" ht="18.75">
      <c r="A273" s="56"/>
      <c r="B273" s="110"/>
      <c r="C273" s="200"/>
      <c r="D273" s="200" t="s">
        <v>597</v>
      </c>
      <c r="E273" s="201">
        <f>VLOOKUP(D273,'ENERGÍA EQUIPOS'!C3:I35,6,FALSE)</f>
        <v>37.950000000000003</v>
      </c>
      <c r="F273" s="135">
        <v>2</v>
      </c>
      <c r="G273" s="134">
        <f>F273*E273</f>
        <v>75.900000000000006</v>
      </c>
      <c r="H273" s="134">
        <f>G273*796.96/1000</f>
        <v>60.489264000000013</v>
      </c>
      <c r="I273" s="134"/>
      <c r="J273" s="134">
        <f t="shared" si="9"/>
        <v>0</v>
      </c>
    </row>
    <row r="274" spans="1:15" ht="18.75">
      <c r="A274" s="56"/>
      <c r="B274" s="110"/>
      <c r="C274" s="200"/>
      <c r="D274" s="200" t="s">
        <v>600</v>
      </c>
      <c r="E274" s="201">
        <f>VLOOKUP(D274,'ENERGÍA EQUIPOS'!C3:I35,6,FALSE)</f>
        <v>63.25</v>
      </c>
      <c r="F274" s="135">
        <v>2</v>
      </c>
      <c r="G274" s="134">
        <f>F274*E274</f>
        <v>126.5</v>
      </c>
      <c r="H274" s="134">
        <f>G274*796.96/1000</f>
        <v>100.81544</v>
      </c>
      <c r="I274" s="134"/>
      <c r="J274" s="134">
        <f t="shared" si="9"/>
        <v>0</v>
      </c>
    </row>
    <row r="275" spans="1:15" ht="18.75">
      <c r="A275" s="56"/>
      <c r="B275" s="110"/>
      <c r="C275" s="200" t="s">
        <v>641</v>
      </c>
      <c r="D275" s="200"/>
      <c r="F275" s="135">
        <v>2</v>
      </c>
      <c r="G275" s="134"/>
      <c r="H275" s="134"/>
      <c r="I275" s="134">
        <f>'Salario empleados'!G17</f>
        <v>5853.6585365853662</v>
      </c>
      <c r="J275" s="134">
        <f t="shared" si="9"/>
        <v>11707.317073170732</v>
      </c>
    </row>
    <row r="276" spans="1:15" ht="18.75">
      <c r="A276" s="56"/>
      <c r="B276" s="110"/>
      <c r="C276" s="200" t="s">
        <v>644</v>
      </c>
      <c r="D276" s="200"/>
      <c r="E276" s="201"/>
      <c r="F276" s="135">
        <v>2</v>
      </c>
      <c r="G276" s="134"/>
      <c r="H276" s="134"/>
      <c r="I276" s="134">
        <f>'Salario empleados'!G14</f>
        <v>5853.6585365853662</v>
      </c>
      <c r="J276" s="134">
        <f t="shared" si="9"/>
        <v>11707.317073170732</v>
      </c>
    </row>
    <row r="277" spans="1:15" ht="18.75">
      <c r="A277" s="56"/>
      <c r="B277" s="202" t="s">
        <v>407</v>
      </c>
      <c r="C277" s="203"/>
      <c r="D277" s="203"/>
      <c r="E277" s="203"/>
      <c r="F277" s="203"/>
      <c r="G277" s="203"/>
      <c r="H277" s="203">
        <f>SUM(H270:H272)</f>
        <v>3266.4202559999999</v>
      </c>
      <c r="I277" s="203"/>
      <c r="J277" s="203">
        <f>SUM(J270:J272)</f>
        <v>19512.195121951219</v>
      </c>
    </row>
    <row r="278" spans="1:15" ht="18.75">
      <c r="A278" s="56"/>
      <c r="B278" s="1103" t="s">
        <v>661</v>
      </c>
      <c r="C278" s="200" t="s">
        <v>642</v>
      </c>
      <c r="D278" s="200" t="s">
        <v>288</v>
      </c>
      <c r="E278" s="201">
        <f>VLOOKUP(D278,'ENERGÍA EQUIPOS'!C3:I35,6,FALSE)</f>
        <v>177.1</v>
      </c>
      <c r="F278" s="135">
        <v>1</v>
      </c>
      <c r="G278" s="134">
        <f>+E278*F278</f>
        <v>177.1</v>
      </c>
      <c r="H278" s="134">
        <f>G278*796.96/1000</f>
        <v>141.141616</v>
      </c>
      <c r="I278" s="134">
        <f>'Salario empleados'!G15</f>
        <v>4878.0487804878048</v>
      </c>
      <c r="J278" s="134">
        <f>+F278*I278</f>
        <v>4878.0487804878048</v>
      </c>
    </row>
    <row r="279" spans="1:15" ht="18.75">
      <c r="A279" s="56"/>
      <c r="B279" s="1104"/>
      <c r="C279" s="200" t="s">
        <v>644</v>
      </c>
      <c r="D279" s="200"/>
      <c r="E279" s="201">
        <f>IF(D279="",0,+VLOOKUP(D279,[2]RECURSOS!$A$9:$B$42,2,FALSE))</f>
        <v>0</v>
      </c>
      <c r="F279" s="135">
        <v>0.5</v>
      </c>
      <c r="G279" s="134">
        <f>+E279*F279</f>
        <v>0</v>
      </c>
      <c r="H279" s="134">
        <f>G279*[2]RECURSOS!$V$11</f>
        <v>0</v>
      </c>
      <c r="I279" s="134">
        <f>'Salario empleados'!G14</f>
        <v>5853.6585365853662</v>
      </c>
      <c r="J279" s="134">
        <f>+F279*I279</f>
        <v>2926.8292682926831</v>
      </c>
    </row>
    <row r="280" spans="1:15" ht="18.75">
      <c r="A280" s="56"/>
      <c r="B280" s="110"/>
      <c r="C280" s="200" t="s">
        <v>641</v>
      </c>
      <c r="D280" s="200"/>
      <c r="E280" s="201"/>
      <c r="F280" s="135">
        <v>0.1</v>
      </c>
      <c r="G280" s="134"/>
      <c r="H280" s="134"/>
      <c r="I280" s="134">
        <f>'Salario empleados'!G17</f>
        <v>5853.6585365853662</v>
      </c>
      <c r="J280" s="134">
        <f>+F280*I280</f>
        <v>585.36585365853659</v>
      </c>
    </row>
    <row r="281" spans="1:15" ht="18.75">
      <c r="A281" s="56"/>
      <c r="B281" s="204"/>
      <c r="C281" s="203"/>
      <c r="D281" s="203"/>
      <c r="E281" s="203"/>
      <c r="F281" s="203"/>
      <c r="G281" s="203"/>
      <c r="H281" s="203">
        <f>SUM(H278:H279)</f>
        <v>141.141616</v>
      </c>
      <c r="I281" s="203"/>
      <c r="J281" s="203">
        <f>SUM(J278:J279)</f>
        <v>7804.8780487804879</v>
      </c>
    </row>
    <row r="282" spans="1:15" ht="18.75">
      <c r="A282" s="56"/>
      <c r="B282" s="1103" t="s">
        <v>662</v>
      </c>
      <c r="C282" s="200" t="s">
        <v>642</v>
      </c>
      <c r="D282" s="200"/>
      <c r="E282" s="201">
        <f>IF(D282="",0,+VLOOKUP(D282,[2]RECURSOS!$A$9:$B$42,2,FALSE))</f>
        <v>0</v>
      </c>
      <c r="F282" s="135">
        <v>0.6</v>
      </c>
      <c r="G282" s="134">
        <f>+E282*F282</f>
        <v>0</v>
      </c>
      <c r="H282" s="134">
        <f>G282*[2]RECURSOS!$V$11</f>
        <v>0</v>
      </c>
      <c r="I282" s="134">
        <f>'Salario empleados'!G15</f>
        <v>4878.0487804878048</v>
      </c>
      <c r="J282" s="134">
        <f>+F282*I282</f>
        <v>2926.8292682926826</v>
      </c>
    </row>
    <row r="283" spans="1:15" ht="18.75">
      <c r="A283" s="56"/>
      <c r="B283" s="1104"/>
      <c r="C283" s="200" t="s">
        <v>644</v>
      </c>
      <c r="D283" s="200"/>
      <c r="E283" s="201">
        <f>IF(D283="",0,+VLOOKUP(D283,[2]RECURSOS!$A$9:$B$42,2,FALSE))</f>
        <v>0</v>
      </c>
      <c r="F283" s="135">
        <v>0.3</v>
      </c>
      <c r="G283" s="134">
        <f>+E283*F283</f>
        <v>0</v>
      </c>
      <c r="H283" s="134">
        <f>G283*[2]RECURSOS!$V$11</f>
        <v>0</v>
      </c>
      <c r="I283" s="134">
        <f>'Salario empleados'!G14</f>
        <v>5853.6585365853662</v>
      </c>
      <c r="J283" s="134">
        <f>+F283*I283</f>
        <v>1756.0975609756099</v>
      </c>
    </row>
    <row r="284" spans="1:15" ht="18.75">
      <c r="A284" s="56"/>
      <c r="B284" s="110"/>
      <c r="C284" s="200" t="s">
        <v>641</v>
      </c>
      <c r="D284" s="200" t="s">
        <v>663</v>
      </c>
      <c r="E284" s="201">
        <f>ENERGÍA!AI86+ENERGÍA!AI87</f>
        <v>253</v>
      </c>
      <c r="F284" s="135">
        <v>0.1</v>
      </c>
      <c r="G284" s="134">
        <f>F284*E284</f>
        <v>25.3</v>
      </c>
      <c r="H284" s="134">
        <f>G284*796.96/1000</f>
        <v>20.163087999999998</v>
      </c>
      <c r="I284" s="134">
        <f>'Salario empleados'!G17</f>
        <v>5853.6585365853662</v>
      </c>
      <c r="J284" s="134">
        <f>+F284*I284</f>
        <v>585.36585365853659</v>
      </c>
    </row>
    <row r="285" spans="1:15" ht="18.75">
      <c r="A285" s="56"/>
      <c r="B285" s="202" t="s">
        <v>407</v>
      </c>
      <c r="C285" s="203"/>
      <c r="D285" s="203"/>
      <c r="E285" s="203"/>
      <c r="F285" s="203"/>
      <c r="G285" s="203"/>
      <c r="H285" s="203">
        <f>SUM(H282:H284)</f>
        <v>20.163087999999998</v>
      </c>
      <c r="I285" s="203">
        <f>SUM(I282:I284)</f>
        <v>16585.365853658535</v>
      </c>
      <c r="J285" s="203">
        <f>SUM(J282:J284)</f>
        <v>5268.292682926829</v>
      </c>
    </row>
    <row r="286" spans="1:15" ht="18.75" customHeight="1">
      <c r="A286" s="70"/>
      <c r="C286" s="206"/>
      <c r="D286" s="206"/>
      <c r="E286" s="137"/>
      <c r="F286" s="137"/>
      <c r="G286" s="560">
        <f>SUM(G270:G275)+G278+G284</f>
        <v>4503.4000000000005</v>
      </c>
      <c r="H286" s="207">
        <f>H277+H285+H281</f>
        <v>3427.7249599999996</v>
      </c>
      <c r="I286" s="137"/>
      <c r="J286" s="207">
        <f>J277+J285+J281</f>
        <v>32585.365853658535</v>
      </c>
    </row>
    <row r="287" spans="1:15" ht="19.5" thickBot="1">
      <c r="A287" s="56"/>
      <c r="B287" s="56"/>
      <c r="C287" s="56"/>
      <c r="D287" s="56"/>
      <c r="E287" s="56"/>
      <c r="F287" s="56"/>
      <c r="G287" s="56"/>
      <c r="H287" s="56"/>
      <c r="I287" s="56"/>
      <c r="J287" s="56"/>
    </row>
    <row r="288" spans="1:15" ht="19.5" thickBot="1">
      <c r="A288" s="56"/>
      <c r="B288" s="1083" t="s">
        <v>584</v>
      </c>
      <c r="C288" s="1084"/>
      <c r="D288" s="1084"/>
      <c r="E288" s="1084"/>
      <c r="F288" s="1084"/>
      <c r="G288" s="1084"/>
      <c r="H288" s="1084"/>
      <c r="I288" s="1084"/>
      <c r="J288" s="1084"/>
      <c r="K288" s="1084"/>
      <c r="L288" s="1084"/>
      <c r="M288" s="1084"/>
      <c r="N288" s="1084"/>
      <c r="O288" s="1085"/>
    </row>
    <row r="289" spans="1:10" ht="18.75">
      <c r="A289" s="56"/>
      <c r="B289" s="56"/>
      <c r="C289" s="56"/>
      <c r="D289" s="56"/>
      <c r="E289" s="56"/>
      <c r="F289" s="56"/>
      <c r="G289" s="56"/>
      <c r="H289" s="56"/>
      <c r="I289" s="56"/>
      <c r="J289" s="56"/>
    </row>
    <row r="290" spans="1:10" ht="18.75">
      <c r="A290" s="56"/>
      <c r="B290" s="56"/>
      <c r="C290" s="56"/>
      <c r="D290" s="56"/>
      <c r="E290" s="56"/>
      <c r="F290" s="56"/>
      <c r="G290" s="56"/>
      <c r="H290" s="56"/>
      <c r="I290" s="56"/>
      <c r="J290" s="56"/>
    </row>
    <row r="291" spans="1:10" ht="18.75">
      <c r="A291" s="56"/>
      <c r="B291" s="91" t="s">
        <v>380</v>
      </c>
      <c r="C291" s="91" t="s">
        <v>396</v>
      </c>
      <c r="D291" s="91" t="s">
        <v>397</v>
      </c>
      <c r="E291" s="91" t="s">
        <v>603</v>
      </c>
      <c r="F291" s="91" t="s">
        <v>398</v>
      </c>
      <c r="G291" s="91" t="s">
        <v>604</v>
      </c>
      <c r="H291" s="91" t="s">
        <v>399</v>
      </c>
      <c r="I291" s="56"/>
      <c r="J291" s="56"/>
    </row>
    <row r="292" spans="1:10" ht="30.75" customHeight="1">
      <c r="A292" s="56"/>
      <c r="B292" s="1122" t="s">
        <v>400</v>
      </c>
      <c r="C292" s="1125" t="s">
        <v>668</v>
      </c>
      <c r="D292" s="86" t="s">
        <v>54</v>
      </c>
      <c r="E292" s="86">
        <f>VLOOKUP(D292,'ENERGÍA EQUIPOS'!C3:I36,6,FALSE)</f>
        <v>126.5</v>
      </c>
      <c r="F292" s="86">
        <v>0.5</v>
      </c>
      <c r="G292" s="118">
        <f>(F292*E292)</f>
        <v>63.25</v>
      </c>
      <c r="H292" s="129">
        <f t="shared" ref="H292:H297" si="10">G292*796.96/1000</f>
        <v>50.407719999999998</v>
      </c>
      <c r="I292" s="56"/>
      <c r="J292" s="56"/>
    </row>
    <row r="293" spans="1:10" ht="18.75">
      <c r="A293" s="56"/>
      <c r="B293" s="1122"/>
      <c r="C293" s="1126"/>
      <c r="D293" s="86" t="s">
        <v>676</v>
      </c>
      <c r="E293" s="86">
        <f>SUM('ENERGÍA EQUIPOS'!H25:H35)</f>
        <v>2929.7400000000007</v>
      </c>
      <c r="F293" s="86">
        <v>0.5</v>
      </c>
      <c r="G293" s="118">
        <f>(F293*E293)</f>
        <v>1464.8700000000003</v>
      </c>
      <c r="H293" s="129">
        <f t="shared" si="10"/>
        <v>1167.4427952000003</v>
      </c>
      <c r="I293" s="56"/>
      <c r="J293" s="56"/>
    </row>
    <row r="294" spans="1:10" ht="18.75">
      <c r="A294" s="56"/>
      <c r="B294" s="1122"/>
      <c r="C294" s="86" t="s">
        <v>669</v>
      </c>
      <c r="D294" s="86" t="s">
        <v>54</v>
      </c>
      <c r="E294" s="86">
        <f>VLOOKUP(D292,'ENERGÍA EQUIPOS'!C3:I36,6,FALSE)</f>
        <v>126.5</v>
      </c>
      <c r="F294" s="86">
        <v>0.5</v>
      </c>
      <c r="G294" s="118">
        <f>(F294*E294)</f>
        <v>63.25</v>
      </c>
      <c r="H294" s="129">
        <f t="shared" si="10"/>
        <v>50.407719999999998</v>
      </c>
      <c r="I294" s="56"/>
      <c r="J294" s="56"/>
    </row>
    <row r="295" spans="1:10" ht="18.75">
      <c r="A295" s="56"/>
      <c r="B295" s="1122"/>
      <c r="C295" s="86" t="s">
        <v>670</v>
      </c>
      <c r="D295" s="86" t="s">
        <v>675</v>
      </c>
      <c r="E295" s="86">
        <f>ENERGÍA!AI86+ENERGÍA!AI87</f>
        <v>253</v>
      </c>
      <c r="F295" s="86">
        <v>0.1</v>
      </c>
      <c r="G295" s="118">
        <f>(F295*E295)</f>
        <v>25.3</v>
      </c>
      <c r="H295" s="129">
        <f t="shared" si="10"/>
        <v>20.163087999999998</v>
      </c>
      <c r="I295" s="56"/>
      <c r="J295" s="56"/>
    </row>
    <row r="296" spans="1:10" ht="18.75">
      <c r="A296" s="56"/>
      <c r="B296" s="1122"/>
      <c r="C296" s="86" t="s">
        <v>671</v>
      </c>
      <c r="D296" s="211" t="s">
        <v>674</v>
      </c>
      <c r="E296" s="213">
        <f>ENERGÍA!AI88</f>
        <v>37.950000000000003</v>
      </c>
      <c r="F296" s="211">
        <v>0.5</v>
      </c>
      <c r="G296" s="118">
        <f>(F296*E296)</f>
        <v>18.975000000000001</v>
      </c>
      <c r="H296" s="129">
        <f t="shared" si="10"/>
        <v>15.122316000000003</v>
      </c>
      <c r="I296" s="56"/>
      <c r="J296" s="56"/>
    </row>
    <row r="297" spans="1:10" ht="18.75">
      <c r="A297" s="56"/>
      <c r="B297" s="120"/>
      <c r="C297" s="120"/>
      <c r="D297" s="120"/>
      <c r="E297" s="120"/>
      <c r="F297" s="120"/>
      <c r="G297" s="556">
        <f>SUM(G292:G296)</f>
        <v>1635.6450000000002</v>
      </c>
      <c r="H297" s="120">
        <f t="shared" si="10"/>
        <v>1303.5436392000004</v>
      </c>
      <c r="I297" s="56"/>
      <c r="J297" s="56"/>
    </row>
    <row r="298" spans="1:10" ht="18.75">
      <c r="A298" s="56"/>
      <c r="B298" s="91" t="s">
        <v>396</v>
      </c>
      <c r="C298" s="91" t="s">
        <v>402</v>
      </c>
      <c r="D298" s="91" t="s">
        <v>398</v>
      </c>
      <c r="E298" s="91" t="s">
        <v>403</v>
      </c>
      <c r="F298" s="91" t="s">
        <v>404</v>
      </c>
      <c r="G298" s="120"/>
      <c r="H298" s="120"/>
      <c r="I298" s="56"/>
      <c r="J298" s="56"/>
    </row>
    <row r="299" spans="1:10" ht="30.75">
      <c r="A299" s="56"/>
      <c r="B299" s="212" t="s">
        <v>668</v>
      </c>
      <c r="C299" s="114" t="s">
        <v>316</v>
      </c>
      <c r="D299" s="86">
        <v>1</v>
      </c>
      <c r="E299" s="129">
        <f>'Salario empleados'!G14</f>
        <v>5853.6585365853662</v>
      </c>
      <c r="F299" s="129">
        <f>E299*D299</f>
        <v>5853.6585365853662</v>
      </c>
      <c r="G299" s="120"/>
      <c r="H299" s="120"/>
      <c r="I299" s="56"/>
      <c r="J299" s="56"/>
    </row>
    <row r="300" spans="1:10" ht="18.75">
      <c r="A300" s="56"/>
      <c r="B300" s="86" t="s">
        <v>669</v>
      </c>
      <c r="C300" s="114" t="s">
        <v>316</v>
      </c>
      <c r="D300" s="86">
        <v>1</v>
      </c>
      <c r="E300" s="129">
        <f>'Salario empleados'!G14</f>
        <v>5853.6585365853662</v>
      </c>
      <c r="F300" s="129">
        <f>E300*D300</f>
        <v>5853.6585365853662</v>
      </c>
      <c r="G300" s="120"/>
      <c r="H300" s="120"/>
      <c r="I300" s="56"/>
      <c r="J300" s="56"/>
    </row>
    <row r="301" spans="1:10" ht="18.75">
      <c r="A301" s="56"/>
      <c r="B301" s="86" t="s">
        <v>670</v>
      </c>
      <c r="C301" s="114" t="s">
        <v>672</v>
      </c>
      <c r="D301" s="86">
        <v>0.3</v>
      </c>
      <c r="E301" s="129">
        <f>'Salario empleados'!G9</f>
        <v>4878.0487804878048</v>
      </c>
      <c r="F301" s="129">
        <f>E301*D301</f>
        <v>1463.4146341463413</v>
      </c>
      <c r="G301" s="120"/>
      <c r="H301" s="120"/>
      <c r="I301" s="56"/>
      <c r="J301" s="56"/>
    </row>
    <row r="302" spans="1:10" ht="18.75">
      <c r="A302" s="56"/>
      <c r="B302" s="86" t="s">
        <v>671</v>
      </c>
      <c r="C302" s="114" t="s">
        <v>316</v>
      </c>
      <c r="D302" s="86">
        <v>1</v>
      </c>
      <c r="E302" s="129">
        <f>'Salario empleados'!G14</f>
        <v>5853.6585365853662</v>
      </c>
      <c r="F302" s="129">
        <f>E302*D302</f>
        <v>5853.6585365853662</v>
      </c>
      <c r="G302" s="120"/>
      <c r="H302" s="120"/>
      <c r="I302" s="56"/>
      <c r="J302" s="56"/>
    </row>
    <row r="303" spans="1:10" ht="18.75">
      <c r="A303" s="56"/>
      <c r="B303" s="214" t="s">
        <v>292</v>
      </c>
      <c r="C303" s="216" t="s">
        <v>316</v>
      </c>
      <c r="D303" s="214">
        <v>1</v>
      </c>
      <c r="E303" s="215">
        <f>'Salario empleados'!G14</f>
        <v>5853.6585365853662</v>
      </c>
      <c r="F303" s="215">
        <f>E303*D303</f>
        <v>5853.6585365853662</v>
      </c>
      <c r="G303" s="120"/>
      <c r="H303" s="120"/>
      <c r="I303" s="56"/>
      <c r="J303" s="56"/>
    </row>
    <row r="304" spans="1:10" ht="18.75">
      <c r="A304" s="56"/>
      <c r="B304" s="112"/>
      <c r="C304" s="121"/>
      <c r="D304" s="112"/>
      <c r="E304" s="112"/>
      <c r="F304" s="128"/>
      <c r="G304" s="120"/>
      <c r="H304" s="120"/>
      <c r="I304" s="56"/>
      <c r="J304" s="56"/>
    </row>
    <row r="305" spans="1:15" ht="18.75">
      <c r="A305" s="56"/>
      <c r="B305" s="112"/>
      <c r="C305" s="121"/>
      <c r="D305" s="112"/>
      <c r="E305" s="112"/>
      <c r="F305" s="128"/>
      <c r="G305" s="120"/>
      <c r="H305" s="120"/>
      <c r="I305" s="56"/>
      <c r="J305" s="56"/>
    </row>
    <row r="306" spans="1:15" ht="18.75">
      <c r="A306" s="56"/>
      <c r="B306" s="112"/>
      <c r="C306" s="121"/>
      <c r="D306" s="112"/>
      <c r="E306" s="112"/>
      <c r="F306" s="128"/>
      <c r="G306" s="120"/>
      <c r="H306" s="120"/>
      <c r="I306" s="56"/>
      <c r="J306" s="56"/>
    </row>
    <row r="307" spans="1:15" ht="19.5" thickBot="1">
      <c r="A307" s="56"/>
      <c r="B307" s="112"/>
      <c r="C307" s="121"/>
      <c r="D307" s="112"/>
      <c r="E307" s="112"/>
      <c r="F307" s="128"/>
      <c r="G307" s="120"/>
      <c r="H307" s="120"/>
      <c r="I307" s="56"/>
      <c r="J307" s="56"/>
    </row>
    <row r="308" spans="1:15" ht="19.5" thickBot="1">
      <c r="A308" s="56"/>
      <c r="B308" s="1116" t="s">
        <v>673</v>
      </c>
      <c r="C308" s="1117"/>
      <c r="D308" s="1118"/>
      <c r="E308" s="1119">
        <f>H292+H293+H294+H295+H296+F299+F300+F301+F302+F303</f>
        <v>26181.592419687811</v>
      </c>
      <c r="F308" s="1120"/>
      <c r="G308" s="1120"/>
      <c r="H308" s="1121"/>
      <c r="I308" s="56"/>
      <c r="J308" s="56"/>
    </row>
    <row r="309" spans="1:15" ht="18.75">
      <c r="A309" s="56"/>
      <c r="B309" s="56"/>
      <c r="C309" s="56"/>
      <c r="D309" s="56"/>
      <c r="E309" s="56"/>
      <c r="F309" s="56"/>
      <c r="G309" s="56"/>
      <c r="H309" s="56"/>
      <c r="I309" s="56"/>
      <c r="J309" s="56"/>
    </row>
    <row r="310" spans="1:15" ht="19.5" thickBot="1">
      <c r="A310" s="56"/>
      <c r="B310" s="56"/>
      <c r="C310" s="56"/>
      <c r="D310" s="56"/>
      <c r="E310" s="56"/>
      <c r="F310" s="56"/>
      <c r="G310" s="56"/>
      <c r="H310" s="56"/>
      <c r="I310" s="56"/>
      <c r="J310" s="56"/>
    </row>
    <row r="311" spans="1:15" ht="19.5" thickBot="1">
      <c r="A311" s="56"/>
      <c r="B311" s="1083" t="s">
        <v>667</v>
      </c>
      <c r="C311" s="1084"/>
      <c r="D311" s="1084"/>
      <c r="E311" s="1084"/>
      <c r="F311" s="1084"/>
      <c r="G311" s="1084"/>
      <c r="H311" s="1084"/>
      <c r="I311" s="1084"/>
      <c r="J311" s="1084"/>
      <c r="K311" s="1084"/>
      <c r="L311" s="1084"/>
      <c r="M311" s="1084"/>
      <c r="N311" s="1084"/>
      <c r="O311" s="1085"/>
    </row>
    <row r="312" spans="1:15" ht="18.75">
      <c r="A312" s="56"/>
      <c r="B312" s="56"/>
      <c r="C312" s="56"/>
      <c r="D312" s="56"/>
      <c r="E312" s="56"/>
      <c r="F312" s="56"/>
      <c r="G312" s="56"/>
      <c r="H312" s="56"/>
      <c r="I312" s="56"/>
      <c r="J312" s="56"/>
    </row>
    <row r="313" spans="1:15" ht="18.75">
      <c r="A313" s="56"/>
      <c r="B313" s="91" t="s">
        <v>380</v>
      </c>
      <c r="C313" s="91" t="s">
        <v>396</v>
      </c>
      <c r="D313" s="91" t="s">
        <v>397</v>
      </c>
      <c r="E313" s="91" t="s">
        <v>603</v>
      </c>
      <c r="F313" s="91" t="s">
        <v>398</v>
      </c>
      <c r="G313" s="91" t="s">
        <v>604</v>
      </c>
      <c r="H313" s="91" t="s">
        <v>399</v>
      </c>
      <c r="I313" s="56"/>
      <c r="J313" s="56"/>
    </row>
    <row r="314" spans="1:15" ht="18.75">
      <c r="A314" s="56"/>
      <c r="B314" s="1122" t="s">
        <v>400</v>
      </c>
      <c r="C314" s="212" t="s">
        <v>344</v>
      </c>
      <c r="D314" s="86" t="s">
        <v>54</v>
      </c>
      <c r="E314" s="86">
        <f>VLOOKUP(D314,'ENERGÍA EQUIPOS'!C24:I57,6,FALSE)</f>
        <v>126.5</v>
      </c>
      <c r="F314" s="86">
        <v>0.5</v>
      </c>
      <c r="G314" s="118">
        <f>(F314*E314)</f>
        <v>63.25</v>
      </c>
      <c r="H314" s="129">
        <f>G314*796.96/1000</f>
        <v>50.407719999999998</v>
      </c>
      <c r="I314" s="56"/>
      <c r="J314" s="56"/>
    </row>
    <row r="315" spans="1:15" ht="18.75">
      <c r="A315" s="56"/>
      <c r="B315" s="1122"/>
      <c r="C315" s="86" t="s">
        <v>677</v>
      </c>
      <c r="D315" s="86" t="s">
        <v>54</v>
      </c>
      <c r="E315" s="86">
        <f>VLOOKUP(D314,'ENERGÍA EQUIPOS'!C24:I57,6,FALSE)</f>
        <v>126.5</v>
      </c>
      <c r="F315" s="86">
        <v>0.5</v>
      </c>
      <c r="G315" s="118">
        <f>(F315*E315)</f>
        <v>63.25</v>
      </c>
      <c r="H315" s="129">
        <f>G315*796.96/1000</f>
        <v>50.407719999999998</v>
      </c>
      <c r="I315" s="56"/>
      <c r="J315" s="56"/>
    </row>
    <row r="316" spans="1:15" ht="18.75">
      <c r="A316" s="56"/>
      <c r="B316" s="1122"/>
      <c r="C316" s="86" t="s">
        <v>678</v>
      </c>
      <c r="D316" s="86" t="s">
        <v>675</v>
      </c>
      <c r="E316" s="86">
        <f>ENERGÍA!AI86+ENERGÍA!AI87</f>
        <v>253</v>
      </c>
      <c r="F316" s="86">
        <v>0.1</v>
      </c>
      <c r="G316" s="118">
        <f>(F316*E316)</f>
        <v>25.3</v>
      </c>
      <c r="H316" s="129">
        <f>G316*796.96/1000</f>
        <v>20.163087999999998</v>
      </c>
      <c r="I316" s="56"/>
      <c r="J316" s="56"/>
    </row>
    <row r="317" spans="1:15" ht="18.75">
      <c r="A317" s="56"/>
      <c r="B317" s="1122"/>
      <c r="C317" s="86" t="s">
        <v>679</v>
      </c>
      <c r="D317" s="211" t="s">
        <v>680</v>
      </c>
      <c r="E317" s="213">
        <f>SUM('ENERGÍA EQUIPOS'!H25:H35)</f>
        <v>2929.7400000000007</v>
      </c>
      <c r="F317" s="211">
        <v>3</v>
      </c>
      <c r="G317" s="118">
        <f>(F317*E317)</f>
        <v>8789.2200000000012</v>
      </c>
      <c r="H317" s="129">
        <f>G317*796.96/1000</f>
        <v>7004.6567712000015</v>
      </c>
      <c r="I317" s="56"/>
      <c r="J317" s="56"/>
    </row>
    <row r="318" spans="1:15" ht="18.75">
      <c r="A318" s="56"/>
      <c r="B318" s="120"/>
      <c r="C318" s="120"/>
      <c r="D318" s="120"/>
      <c r="E318" s="120"/>
      <c r="F318" s="120"/>
      <c r="G318" s="556">
        <f>SUM(G314:G317)</f>
        <v>8941.02</v>
      </c>
      <c r="H318" s="120">
        <f>G318*796.96/1000</f>
        <v>7125.6352992000002</v>
      </c>
      <c r="I318" s="56"/>
      <c r="J318" s="56"/>
    </row>
    <row r="319" spans="1:15" ht="18.75">
      <c r="A319" s="56"/>
      <c r="B319" s="91" t="s">
        <v>396</v>
      </c>
      <c r="C319" s="91" t="s">
        <v>402</v>
      </c>
      <c r="D319" s="91" t="s">
        <v>398</v>
      </c>
      <c r="E319" s="91" t="s">
        <v>403</v>
      </c>
      <c r="F319" s="91" t="s">
        <v>404</v>
      </c>
      <c r="G319" s="120"/>
      <c r="H319" s="120"/>
      <c r="I319" s="56"/>
      <c r="J319" s="56"/>
    </row>
    <row r="320" spans="1:15" ht="18.75">
      <c r="A320" s="56"/>
      <c r="B320" s="212" t="s">
        <v>344</v>
      </c>
      <c r="C320" s="212" t="s">
        <v>681</v>
      </c>
      <c r="D320" s="86">
        <v>0.5</v>
      </c>
      <c r="E320" s="129">
        <f>'Salario empleados'!G6</f>
        <v>13170.731707317073</v>
      </c>
      <c r="F320" s="129">
        <f>E320*D320</f>
        <v>6585.3658536585363</v>
      </c>
      <c r="G320" s="120"/>
      <c r="H320" s="120"/>
      <c r="I320" s="56"/>
      <c r="J320" s="56"/>
    </row>
    <row r="321" spans="1:13" ht="18.75">
      <c r="A321" s="56"/>
      <c r="B321" s="86" t="s">
        <v>677</v>
      </c>
      <c r="C321" s="86" t="s">
        <v>681</v>
      </c>
      <c r="D321" s="86">
        <v>1</v>
      </c>
      <c r="E321" s="129">
        <f>'Salario empleados'!G6</f>
        <v>13170.731707317073</v>
      </c>
      <c r="F321" s="129">
        <f>E321*D321</f>
        <v>13170.731707317073</v>
      </c>
      <c r="G321" s="120"/>
      <c r="H321" s="120"/>
      <c r="I321" s="56"/>
      <c r="J321" s="56"/>
    </row>
    <row r="322" spans="1:13" ht="18.75">
      <c r="A322" s="56"/>
      <c r="B322" s="86" t="s">
        <v>678</v>
      </c>
      <c r="C322" s="86" t="s">
        <v>682</v>
      </c>
      <c r="D322" s="86">
        <v>0.3</v>
      </c>
      <c r="E322" s="129">
        <f>'Salario empleados'!G14</f>
        <v>5853.6585365853662</v>
      </c>
      <c r="F322" s="129">
        <f>E322*D322</f>
        <v>1756.0975609756099</v>
      </c>
      <c r="G322" s="120"/>
      <c r="H322" s="120"/>
      <c r="I322" s="56"/>
      <c r="J322" s="56"/>
    </row>
    <row r="323" spans="1:13" ht="18.75">
      <c r="A323" s="56"/>
      <c r="B323" s="86" t="s">
        <v>679</v>
      </c>
      <c r="C323" s="86" t="s">
        <v>370</v>
      </c>
      <c r="D323" s="86">
        <v>8</v>
      </c>
      <c r="E323" s="129">
        <f>'Salario empleados'!G5</f>
        <v>7317.0731707317073</v>
      </c>
      <c r="F323" s="129">
        <f>E323*D323</f>
        <v>58536.585365853658</v>
      </c>
      <c r="G323" s="120"/>
      <c r="H323" s="120"/>
      <c r="I323" s="56"/>
      <c r="J323" s="56"/>
    </row>
    <row r="324" spans="1:13" ht="18.75">
      <c r="A324" s="56"/>
      <c r="B324" s="56"/>
      <c r="C324" s="56"/>
      <c r="D324" s="56"/>
      <c r="E324" s="56"/>
      <c r="F324" s="56"/>
      <c r="G324" s="56"/>
      <c r="H324" s="56"/>
      <c r="I324" s="56"/>
      <c r="J324" s="56"/>
    </row>
    <row r="325" spans="1:13" ht="18.75">
      <c r="A325" s="56"/>
      <c r="B325" s="56"/>
      <c r="C325" s="56"/>
      <c r="D325" s="56"/>
      <c r="E325" s="56"/>
      <c r="F325" s="56"/>
      <c r="G325" s="56"/>
      <c r="H325" s="56"/>
      <c r="I325" s="56"/>
      <c r="J325" s="56"/>
    </row>
    <row r="326" spans="1:13" ht="18.75">
      <c r="A326" s="56"/>
      <c r="B326" s="1123" t="s">
        <v>683</v>
      </c>
      <c r="C326" s="1124"/>
      <c r="D326" s="1124"/>
      <c r="E326" s="1124"/>
      <c r="F326" s="1124"/>
      <c r="G326" s="1124"/>
      <c r="H326" s="56"/>
      <c r="I326" s="56"/>
      <c r="J326" s="56"/>
    </row>
    <row r="327" spans="1:13" ht="18.75">
      <c r="A327" s="56"/>
      <c r="B327" s="1124"/>
      <c r="C327" s="1124"/>
      <c r="D327" s="1124"/>
      <c r="E327" s="1124"/>
      <c r="F327" s="1124"/>
      <c r="G327" s="1124"/>
      <c r="H327" s="56"/>
      <c r="I327" s="56"/>
      <c r="J327" s="56"/>
    </row>
    <row r="328" spans="1:13" ht="18.75">
      <c r="A328" s="56"/>
      <c r="B328" s="56"/>
      <c r="C328" s="56"/>
      <c r="D328" s="56"/>
      <c r="E328" s="56"/>
      <c r="F328" s="56"/>
      <c r="G328" s="56"/>
      <c r="H328" s="56"/>
      <c r="I328" s="56"/>
      <c r="J328" s="56"/>
    </row>
    <row r="329" spans="1:13" ht="18.75">
      <c r="A329" s="56"/>
      <c r="B329" s="56"/>
      <c r="C329" s="56"/>
      <c r="D329" s="56"/>
      <c r="E329" s="56"/>
      <c r="F329" s="56"/>
      <c r="G329" s="56"/>
      <c r="H329" s="56"/>
      <c r="I329" s="56"/>
      <c r="J329" s="56"/>
    </row>
    <row r="330" spans="1:13" ht="19.5" thickBot="1">
      <c r="A330" s="56"/>
      <c r="B330" s="56"/>
      <c r="C330" s="56"/>
      <c r="D330" s="56"/>
      <c r="E330" s="56"/>
      <c r="F330" s="56"/>
      <c r="G330" s="56"/>
      <c r="H330" s="56"/>
      <c r="I330" s="56"/>
      <c r="J330" s="56"/>
    </row>
    <row r="331" spans="1:13" ht="19.5" thickBot="1">
      <c r="A331" s="56"/>
      <c r="B331" s="1116" t="s">
        <v>673</v>
      </c>
      <c r="C331" s="1117"/>
      <c r="D331" s="1118"/>
      <c r="E331" s="1119">
        <f>H314+H315+H316+H317+F320+F321+F322+F323</f>
        <v>87174.41578700488</v>
      </c>
      <c r="F331" s="1120"/>
      <c r="G331" s="1120"/>
      <c r="H331" s="1121"/>
      <c r="I331" s="56"/>
      <c r="J331" s="56"/>
    </row>
    <row r="332" spans="1:13" ht="18.75">
      <c r="A332" s="56"/>
      <c r="B332" s="56"/>
      <c r="C332" s="56"/>
      <c r="D332" s="56"/>
      <c r="E332" s="56"/>
      <c r="F332" s="56"/>
      <c r="G332" s="56"/>
      <c r="H332" s="56"/>
      <c r="I332" s="56"/>
      <c r="J332" s="56"/>
    </row>
    <row r="333" spans="1:13" ht="19.5" thickBot="1">
      <c r="A333" s="56"/>
      <c r="B333" s="56"/>
      <c r="C333" s="56"/>
      <c r="D333" s="56"/>
      <c r="E333" s="56"/>
      <c r="F333" s="56"/>
      <c r="G333" s="56"/>
      <c r="H333" s="56"/>
      <c r="I333" s="56"/>
      <c r="J333" s="56"/>
    </row>
    <row r="334" spans="1:13" ht="24" thickBot="1">
      <c r="A334" s="56"/>
      <c r="B334" s="1113" t="s">
        <v>686</v>
      </c>
      <c r="C334" s="1114"/>
      <c r="D334" s="1114"/>
      <c r="E334" s="1114"/>
      <c r="F334" s="1114"/>
      <c r="G334" s="1114"/>
      <c r="H334" s="1114"/>
      <c r="I334" s="1114"/>
      <c r="J334" s="1114"/>
      <c r="K334" s="1114"/>
      <c r="L334" s="1114"/>
      <c r="M334" s="1115"/>
    </row>
    <row r="335" spans="1:13" ht="18.75">
      <c r="A335" s="56"/>
      <c r="B335" s="56"/>
      <c r="C335" s="56"/>
      <c r="D335" s="56"/>
      <c r="E335" s="56"/>
      <c r="F335" s="56"/>
      <c r="G335" s="56"/>
      <c r="H335" s="56"/>
      <c r="I335" s="56"/>
      <c r="J335" s="56"/>
    </row>
    <row r="336" spans="1:13" ht="18.75">
      <c r="A336" s="56"/>
      <c r="B336" s="91" t="s">
        <v>685</v>
      </c>
      <c r="C336" s="91" t="s">
        <v>684</v>
      </c>
      <c r="D336" s="56"/>
      <c r="E336" s="56"/>
      <c r="F336" s="56"/>
      <c r="G336" s="56"/>
      <c r="H336" s="56"/>
      <c r="I336" s="56"/>
      <c r="J336" s="56"/>
    </row>
    <row r="337" spans="1:10" ht="18.75">
      <c r="A337" s="56"/>
      <c r="B337" s="217">
        <f>B138</f>
        <v>0.06</v>
      </c>
      <c r="C337" s="218">
        <f>F14+F37+H52+G68+G77+F86+G99+F110+G121+F130+E143+J164+E308+E331</f>
        <v>77628007.197093725</v>
      </c>
      <c r="D337" s="56"/>
      <c r="E337" s="56"/>
      <c r="F337" s="56"/>
      <c r="G337" s="56"/>
      <c r="H337" s="56"/>
      <c r="I337" s="56"/>
      <c r="J337" s="56"/>
    </row>
    <row r="338" spans="1:10" ht="18.75">
      <c r="A338" s="56"/>
      <c r="B338" s="217">
        <f>B168</f>
        <v>0.12</v>
      </c>
      <c r="C338" s="218">
        <f>F14+F37+H52+G68+G77+F86+G99+F110+G121+F130+E308+E331+E173+J194</f>
        <v>77612652.949100509</v>
      </c>
      <c r="D338" s="56"/>
      <c r="E338" s="56"/>
      <c r="F338" s="56"/>
      <c r="G338" s="56"/>
      <c r="H338" s="56"/>
      <c r="I338" s="56"/>
      <c r="J338" s="56"/>
    </row>
    <row r="339" spans="1:10" ht="18.75">
      <c r="A339" s="56"/>
      <c r="B339" s="217">
        <f>B201</f>
        <v>0.5</v>
      </c>
      <c r="C339" s="218">
        <f>F14+F37+H52+G68+G77+F86+G99+F110+G121+F130+E308+E331+E206+J227</f>
        <v>77569991.473213762</v>
      </c>
      <c r="D339" s="56"/>
      <c r="E339" s="56"/>
      <c r="F339" s="56"/>
      <c r="G339" s="56"/>
      <c r="H339" s="56"/>
      <c r="I339" s="56"/>
      <c r="J339" s="56"/>
    </row>
    <row r="340" spans="1:10" ht="18.75">
      <c r="A340" s="56"/>
      <c r="B340" s="217">
        <f>B232</f>
        <v>1</v>
      </c>
      <c r="C340" s="218">
        <f>F14+F37+H52+G68+G77+F86+G99+F110+G121+F130+E308+E331+E266+J286</f>
        <v>77530692.026573777</v>
      </c>
      <c r="D340" s="56"/>
      <c r="E340" s="56"/>
      <c r="F340" s="56"/>
      <c r="G340" s="56"/>
      <c r="H340" s="56"/>
      <c r="I340" s="56"/>
      <c r="J340" s="56"/>
    </row>
    <row r="341" spans="1:10" ht="18.75">
      <c r="A341" s="56"/>
      <c r="B341" s="217">
        <f>B261</f>
        <v>3.8</v>
      </c>
      <c r="C341" s="218">
        <f>F14+F37+H52+G68+G77+F86+G99+F110+G121+F130+E308+E331</f>
        <v>77497436.386318207</v>
      </c>
      <c r="D341" s="56"/>
      <c r="E341" s="56"/>
      <c r="F341" s="56"/>
      <c r="G341" s="56"/>
      <c r="H341" s="56"/>
      <c r="I341" s="56"/>
      <c r="J341" s="56"/>
    </row>
    <row r="342" spans="1:10" ht="18.75">
      <c r="A342" s="56"/>
      <c r="B342" s="56"/>
      <c r="C342" s="56"/>
      <c r="D342" s="56"/>
      <c r="E342" s="56"/>
      <c r="F342" s="56"/>
      <c r="G342" s="56"/>
      <c r="H342" s="56"/>
      <c r="I342" s="56"/>
      <c r="J342" s="56"/>
    </row>
    <row r="343" spans="1:10" ht="18.75">
      <c r="A343" s="56"/>
      <c r="B343" s="56"/>
      <c r="C343" s="56"/>
      <c r="D343" s="56"/>
      <c r="E343" s="56"/>
      <c r="F343" s="56"/>
      <c r="G343" s="56"/>
      <c r="H343" s="56"/>
      <c r="I343" s="56"/>
      <c r="J343" s="56"/>
    </row>
    <row r="344" spans="1:10" ht="18.75">
      <c r="A344" s="56"/>
      <c r="B344" s="56"/>
      <c r="C344" s="56"/>
      <c r="D344" s="56"/>
      <c r="E344" s="56"/>
      <c r="F344" s="56"/>
      <c r="G344" s="56"/>
      <c r="H344" s="56"/>
      <c r="I344" s="56"/>
      <c r="J344" s="56"/>
    </row>
    <row r="345" spans="1:10" ht="18.75">
      <c r="A345" s="56"/>
      <c r="B345" s="56"/>
      <c r="C345" s="56"/>
      <c r="D345" s="56"/>
      <c r="E345" s="56"/>
      <c r="F345" s="56"/>
      <c r="G345" s="56"/>
      <c r="H345" s="56"/>
      <c r="I345" s="56"/>
      <c r="J345" s="56"/>
    </row>
    <row r="346" spans="1:10" ht="18.75">
      <c r="A346" s="56"/>
      <c r="B346" s="56"/>
      <c r="C346" s="56"/>
      <c r="D346" s="56"/>
      <c r="E346" s="56"/>
      <c r="F346" s="56"/>
      <c r="G346" s="56"/>
      <c r="H346" s="56"/>
      <c r="I346" s="56"/>
      <c r="J346" s="56"/>
    </row>
    <row r="347" spans="1:10" ht="18.75">
      <c r="A347" s="56"/>
      <c r="B347" s="56"/>
      <c r="C347" s="56"/>
      <c r="D347" s="56"/>
      <c r="E347" s="56"/>
      <c r="F347" s="56"/>
      <c r="G347" s="56"/>
      <c r="H347" s="56"/>
      <c r="I347" s="56"/>
      <c r="J347" s="56"/>
    </row>
    <row r="348" spans="1:10" ht="18.75">
      <c r="A348" s="56"/>
      <c r="B348" s="56"/>
      <c r="C348" s="56"/>
      <c r="D348" s="56"/>
      <c r="E348" s="56"/>
      <c r="F348" s="56"/>
      <c r="G348" s="56"/>
      <c r="H348" s="56"/>
      <c r="I348" s="56"/>
      <c r="J348" s="56"/>
    </row>
    <row r="349" spans="1:10" ht="18.75">
      <c r="A349" s="56"/>
      <c r="B349" s="56"/>
      <c r="C349" s="56"/>
      <c r="D349" s="56"/>
      <c r="E349" s="56"/>
      <c r="F349" s="56"/>
      <c r="G349" s="56"/>
      <c r="H349" s="56"/>
      <c r="I349" s="56"/>
      <c r="J349" s="56"/>
    </row>
    <row r="350" spans="1:10" ht="18.75">
      <c r="A350" s="56"/>
      <c r="B350" s="56"/>
      <c r="C350" s="56"/>
      <c r="D350" s="56"/>
      <c r="E350" s="56"/>
      <c r="F350" s="56"/>
      <c r="G350" s="56"/>
      <c r="H350" s="56"/>
      <c r="I350" s="56"/>
      <c r="J350" s="56"/>
    </row>
    <row r="351" spans="1:10" ht="18.75">
      <c r="A351" s="56"/>
      <c r="B351" s="56"/>
      <c r="C351" s="56"/>
      <c r="D351" s="56"/>
      <c r="E351" s="56"/>
      <c r="F351" s="56"/>
      <c r="G351" s="56"/>
      <c r="H351" s="56"/>
      <c r="I351" s="56"/>
      <c r="J351" s="56"/>
    </row>
    <row r="352" spans="1:10" ht="18.75">
      <c r="A352" s="56"/>
      <c r="B352" s="56"/>
      <c r="C352" s="56"/>
      <c r="D352" s="56"/>
      <c r="E352" s="56"/>
      <c r="F352" s="56"/>
      <c r="G352" s="56"/>
      <c r="H352" s="56"/>
      <c r="I352" s="56"/>
      <c r="J352" s="56"/>
    </row>
    <row r="353" spans="1:10" ht="18.75">
      <c r="A353" s="56"/>
      <c r="B353" s="56"/>
      <c r="C353" s="56"/>
      <c r="D353" s="56"/>
      <c r="E353" s="56"/>
      <c r="F353" s="56"/>
      <c r="G353" s="56"/>
      <c r="H353" s="56"/>
      <c r="I353" s="56"/>
      <c r="J353" s="56"/>
    </row>
    <row r="354" spans="1:10" ht="18.75">
      <c r="A354" s="56"/>
      <c r="B354" s="56"/>
      <c r="C354" s="56"/>
      <c r="D354" s="56"/>
      <c r="E354" s="56"/>
      <c r="F354" s="56"/>
      <c r="G354" s="56"/>
      <c r="H354" s="56"/>
      <c r="I354" s="56"/>
      <c r="J354" s="56"/>
    </row>
    <row r="355" spans="1:10" ht="18.75">
      <c r="A355" s="56"/>
      <c r="B355" s="56"/>
      <c r="C355" s="56"/>
      <c r="D355" s="56"/>
      <c r="E355" s="56"/>
      <c r="F355" s="56"/>
      <c r="G355" s="56"/>
      <c r="H355" s="56"/>
      <c r="I355" s="56"/>
      <c r="J355" s="56"/>
    </row>
    <row r="356" spans="1:10" ht="18.75">
      <c r="A356" s="56"/>
      <c r="B356" s="56"/>
      <c r="C356" s="56"/>
      <c r="D356" s="56"/>
      <c r="E356" s="56"/>
      <c r="F356" s="56"/>
      <c r="G356" s="56"/>
      <c r="H356" s="56"/>
      <c r="I356" s="56"/>
      <c r="J356" s="56"/>
    </row>
    <row r="357" spans="1:10" ht="18.75">
      <c r="A357" s="56"/>
      <c r="B357" s="56"/>
      <c r="C357" s="56"/>
      <c r="D357" s="56"/>
      <c r="E357" s="56"/>
      <c r="F357" s="56"/>
      <c r="G357" s="56"/>
      <c r="H357" s="56"/>
      <c r="I357" s="56"/>
      <c r="J357" s="56"/>
    </row>
    <row r="358" spans="1:10" ht="18.75">
      <c r="A358" s="56"/>
      <c r="B358" s="56"/>
      <c r="C358" s="56"/>
      <c r="D358" s="56"/>
      <c r="E358" s="56"/>
      <c r="F358" s="56"/>
      <c r="G358" s="56"/>
      <c r="H358" s="56"/>
      <c r="I358" s="56"/>
      <c r="J358" s="56"/>
    </row>
    <row r="359" spans="1:10" ht="18.75">
      <c r="A359" s="56"/>
      <c r="B359" s="56"/>
      <c r="C359" s="56"/>
      <c r="D359" s="56"/>
      <c r="E359" s="56"/>
      <c r="F359" s="56"/>
      <c r="G359" s="56"/>
      <c r="H359" s="56"/>
      <c r="I359" s="56"/>
      <c r="J359" s="56"/>
    </row>
    <row r="360" spans="1:10" ht="18.75">
      <c r="A360" s="56"/>
      <c r="B360" s="56"/>
      <c r="C360" s="56"/>
      <c r="D360" s="56"/>
      <c r="E360" s="56"/>
      <c r="F360" s="56"/>
      <c r="G360" s="56"/>
      <c r="H360" s="56"/>
      <c r="I360" s="56"/>
      <c r="J360" s="56"/>
    </row>
    <row r="361" spans="1:10" ht="18.75">
      <c r="A361" s="56"/>
      <c r="B361" s="56"/>
      <c r="C361" s="56"/>
      <c r="D361" s="56"/>
      <c r="E361" s="56"/>
      <c r="F361" s="56"/>
      <c r="G361" s="56"/>
      <c r="H361" s="56"/>
      <c r="I361" s="56"/>
      <c r="J361" s="56"/>
    </row>
    <row r="362" spans="1:10" ht="18.75">
      <c r="A362" s="56"/>
      <c r="B362" s="56"/>
      <c r="C362" s="56"/>
      <c r="D362" s="56"/>
      <c r="E362" s="56"/>
      <c r="F362" s="56"/>
      <c r="G362" s="56"/>
      <c r="H362" s="56"/>
      <c r="I362" s="56"/>
      <c r="J362" s="56"/>
    </row>
    <row r="363" spans="1:10" ht="18.75">
      <c r="A363" s="56"/>
      <c r="B363" s="56"/>
      <c r="C363" s="56"/>
      <c r="D363" s="56"/>
      <c r="E363" s="56"/>
      <c r="F363" s="56"/>
      <c r="G363" s="56"/>
      <c r="H363" s="56"/>
      <c r="I363" s="56"/>
      <c r="J363" s="56"/>
    </row>
    <row r="364" spans="1:10" ht="18.75">
      <c r="A364" s="56"/>
      <c r="B364" s="56"/>
      <c r="C364" s="56"/>
      <c r="D364" s="56"/>
      <c r="E364" s="56"/>
      <c r="F364" s="56"/>
      <c r="G364" s="56"/>
      <c r="H364" s="56"/>
      <c r="I364" s="56"/>
      <c r="J364" s="56"/>
    </row>
    <row r="365" spans="1:10" ht="18.75">
      <c r="A365" s="56"/>
      <c r="B365" s="56"/>
      <c r="C365" s="56"/>
      <c r="D365" s="56"/>
      <c r="E365" s="56"/>
      <c r="F365" s="56"/>
      <c r="G365" s="56"/>
      <c r="H365" s="56"/>
      <c r="I365" s="56"/>
      <c r="J365" s="56"/>
    </row>
    <row r="366" spans="1:10" ht="18.75">
      <c r="A366" s="56"/>
      <c r="B366" s="56"/>
      <c r="C366" s="56"/>
      <c r="D366" s="56"/>
      <c r="E366" s="56"/>
      <c r="F366" s="56"/>
      <c r="G366" s="56"/>
      <c r="H366" s="56"/>
      <c r="I366" s="56"/>
      <c r="J366" s="56"/>
    </row>
    <row r="367" spans="1:10" ht="18.75">
      <c r="A367" s="56"/>
      <c r="B367" s="56"/>
      <c r="C367" s="56"/>
      <c r="D367" s="56"/>
      <c r="E367" s="56"/>
      <c r="F367" s="56"/>
      <c r="G367" s="56"/>
      <c r="H367" s="56"/>
      <c r="I367" s="56"/>
      <c r="J367" s="56"/>
    </row>
    <row r="368" spans="1:10" ht="18.75">
      <c r="A368" s="56"/>
      <c r="B368" s="56"/>
      <c r="C368" s="56"/>
      <c r="D368" s="56"/>
      <c r="E368" s="56"/>
      <c r="F368" s="56"/>
      <c r="G368" s="56"/>
      <c r="H368" s="56"/>
      <c r="I368" s="56"/>
      <c r="J368" s="56"/>
    </row>
    <row r="369" spans="1:10" ht="18.75">
      <c r="A369" s="56"/>
      <c r="B369" s="56"/>
      <c r="C369" s="56"/>
      <c r="D369" s="56"/>
      <c r="E369" s="56"/>
      <c r="F369" s="56"/>
      <c r="G369" s="56"/>
      <c r="H369" s="56"/>
      <c r="I369" s="56"/>
      <c r="J369" s="56"/>
    </row>
    <row r="370" spans="1:10" ht="18.75">
      <c r="A370" s="56"/>
      <c r="B370" s="56"/>
      <c r="C370" s="56"/>
      <c r="D370" s="56"/>
      <c r="E370" s="56"/>
      <c r="F370" s="56"/>
      <c r="G370" s="56"/>
      <c r="H370" s="56"/>
      <c r="I370" s="56"/>
      <c r="J370" s="56"/>
    </row>
    <row r="371" spans="1:10" ht="18.75">
      <c r="A371" s="56"/>
      <c r="B371" s="56"/>
      <c r="C371" s="56"/>
      <c r="D371" s="56"/>
      <c r="E371" s="56"/>
      <c r="F371" s="56"/>
      <c r="G371" s="56"/>
      <c r="H371" s="56"/>
      <c r="I371" s="56"/>
      <c r="J371" s="56"/>
    </row>
    <row r="372" spans="1:10" ht="18.75">
      <c r="A372" s="56"/>
      <c r="B372" s="56"/>
      <c r="C372" s="56"/>
      <c r="D372" s="56"/>
      <c r="E372" s="56"/>
      <c r="F372" s="56"/>
      <c r="G372" s="56"/>
      <c r="H372" s="56"/>
      <c r="I372" s="56"/>
      <c r="J372" s="56"/>
    </row>
    <row r="373" spans="1:10" ht="18.75">
      <c r="A373" s="56"/>
      <c r="B373" s="56"/>
      <c r="C373" s="56"/>
      <c r="D373" s="56"/>
      <c r="E373" s="56"/>
      <c r="F373" s="56"/>
      <c r="G373" s="56"/>
      <c r="H373" s="56"/>
      <c r="I373" s="56"/>
      <c r="J373" s="56"/>
    </row>
    <row r="374" spans="1:10" ht="18.75">
      <c r="A374" s="56"/>
      <c r="B374" s="56"/>
      <c r="C374" s="56"/>
      <c r="D374" s="56"/>
      <c r="E374" s="56"/>
      <c r="F374" s="56"/>
      <c r="G374" s="56"/>
      <c r="H374" s="56"/>
      <c r="I374" s="56"/>
      <c r="J374" s="56"/>
    </row>
    <row r="375" spans="1:10" ht="18.75">
      <c r="A375" s="56"/>
      <c r="B375" s="56"/>
      <c r="C375" s="56"/>
      <c r="D375" s="56"/>
      <c r="E375" s="56"/>
      <c r="F375" s="56"/>
      <c r="G375" s="56"/>
      <c r="H375" s="56"/>
      <c r="I375" s="56"/>
      <c r="J375" s="56"/>
    </row>
    <row r="376" spans="1:10" ht="18.75">
      <c r="A376" s="56"/>
      <c r="B376" s="56"/>
      <c r="C376" s="56"/>
      <c r="D376" s="56"/>
      <c r="E376" s="56"/>
      <c r="F376" s="56"/>
      <c r="G376" s="56"/>
      <c r="H376" s="56"/>
      <c r="I376" s="56"/>
      <c r="J376" s="56"/>
    </row>
    <row r="377" spans="1:10" ht="18.75">
      <c r="A377" s="56"/>
      <c r="B377" s="56"/>
      <c r="C377" s="56"/>
      <c r="D377" s="56"/>
      <c r="E377" s="56"/>
      <c r="F377" s="56"/>
      <c r="G377" s="56"/>
      <c r="H377" s="56"/>
      <c r="I377" s="56"/>
      <c r="J377" s="56"/>
    </row>
    <row r="378" spans="1:10" ht="18.75">
      <c r="A378" s="56"/>
      <c r="B378" s="56"/>
      <c r="C378" s="56"/>
      <c r="D378" s="56"/>
      <c r="E378" s="56"/>
      <c r="F378" s="56"/>
      <c r="G378" s="56"/>
      <c r="H378" s="56"/>
      <c r="I378" s="56"/>
      <c r="J378" s="56"/>
    </row>
    <row r="379" spans="1:10" ht="18.75">
      <c r="A379" s="56"/>
      <c r="B379" s="56"/>
      <c r="C379" s="56"/>
      <c r="D379" s="56"/>
      <c r="E379" s="56"/>
      <c r="F379" s="56"/>
      <c r="G379" s="56"/>
      <c r="H379" s="56"/>
      <c r="I379" s="56"/>
      <c r="J379" s="56"/>
    </row>
    <row r="380" spans="1:10" ht="18.75">
      <c r="A380" s="56"/>
      <c r="B380" s="56"/>
      <c r="C380" s="56"/>
      <c r="D380" s="56"/>
      <c r="E380" s="56"/>
      <c r="F380" s="56"/>
      <c r="G380" s="56"/>
      <c r="H380" s="56"/>
      <c r="I380" s="56"/>
      <c r="J380" s="56"/>
    </row>
    <row r="381" spans="1:10" ht="18.75">
      <c r="A381" s="56"/>
      <c r="B381" s="56"/>
      <c r="C381" s="56"/>
      <c r="D381" s="56"/>
      <c r="E381" s="56"/>
      <c r="F381" s="56"/>
      <c r="G381" s="56"/>
      <c r="H381" s="56"/>
      <c r="I381" s="56"/>
      <c r="J381" s="56"/>
    </row>
    <row r="382" spans="1:10" ht="18.75">
      <c r="A382" s="56"/>
      <c r="B382" s="56"/>
      <c r="C382" s="56"/>
      <c r="D382" s="56"/>
      <c r="E382" s="56"/>
      <c r="F382" s="56"/>
      <c r="G382" s="56"/>
      <c r="H382" s="56"/>
      <c r="I382" s="56"/>
      <c r="J382" s="56"/>
    </row>
    <row r="383" spans="1:10" ht="18.75">
      <c r="A383" s="56"/>
      <c r="B383" s="56"/>
      <c r="C383" s="56"/>
      <c r="D383" s="56"/>
      <c r="E383" s="56"/>
      <c r="F383" s="56"/>
      <c r="G383" s="56"/>
      <c r="H383" s="56"/>
      <c r="I383" s="56"/>
      <c r="J383" s="56"/>
    </row>
    <row r="384" spans="1:10" ht="18.75">
      <c r="A384" s="56"/>
      <c r="B384" s="56"/>
      <c r="C384" s="56"/>
      <c r="D384" s="56"/>
      <c r="E384" s="56"/>
      <c r="F384" s="56"/>
      <c r="G384" s="56"/>
      <c r="H384" s="56"/>
      <c r="I384" s="56"/>
      <c r="J384" s="56"/>
    </row>
    <row r="385" spans="1:10" ht="18.75">
      <c r="A385" s="56"/>
      <c r="B385" s="56"/>
      <c r="C385" s="56"/>
      <c r="D385" s="56"/>
      <c r="E385" s="56"/>
      <c r="F385" s="56"/>
      <c r="G385" s="56"/>
      <c r="H385" s="56"/>
      <c r="I385" s="56"/>
      <c r="J385" s="56"/>
    </row>
    <row r="386" spans="1:10" ht="18.75">
      <c r="A386" s="56"/>
      <c r="B386" s="56"/>
      <c r="C386" s="56"/>
      <c r="D386" s="56"/>
      <c r="E386" s="56"/>
      <c r="F386" s="56"/>
      <c r="G386" s="56"/>
      <c r="H386" s="56"/>
      <c r="I386" s="56"/>
      <c r="J386" s="56"/>
    </row>
    <row r="387" spans="1:10" ht="18.75">
      <c r="A387" s="56"/>
      <c r="B387" s="56"/>
      <c r="C387" s="56"/>
      <c r="D387" s="56"/>
      <c r="E387" s="56"/>
      <c r="F387" s="56"/>
      <c r="G387" s="56"/>
      <c r="H387" s="56"/>
      <c r="I387" s="56"/>
      <c r="J387" s="56"/>
    </row>
    <row r="388" spans="1:10" ht="18.75">
      <c r="A388" s="56"/>
      <c r="B388" s="56"/>
      <c r="C388" s="56"/>
      <c r="D388" s="56"/>
      <c r="E388" s="56"/>
      <c r="F388" s="56"/>
      <c r="G388" s="56"/>
      <c r="H388" s="56"/>
      <c r="I388" s="56"/>
      <c r="J388" s="56"/>
    </row>
    <row r="389" spans="1:10" ht="18.75">
      <c r="A389" s="56"/>
      <c r="B389" s="56"/>
      <c r="C389" s="56"/>
      <c r="D389" s="56"/>
      <c r="E389" s="56"/>
      <c r="F389" s="56"/>
      <c r="G389" s="56"/>
      <c r="H389" s="56"/>
      <c r="I389" s="56"/>
      <c r="J389" s="56"/>
    </row>
    <row r="390" spans="1:10" ht="18.75">
      <c r="A390" s="56"/>
      <c r="B390" s="56"/>
      <c r="C390" s="56"/>
      <c r="D390" s="56"/>
      <c r="E390" s="56"/>
      <c r="F390" s="56"/>
      <c r="G390" s="56"/>
      <c r="H390" s="56"/>
      <c r="I390" s="56"/>
      <c r="J390" s="56"/>
    </row>
    <row r="391" spans="1:10" ht="18.75">
      <c r="A391" s="56"/>
      <c r="B391" s="56"/>
      <c r="C391" s="56"/>
      <c r="D391" s="56"/>
      <c r="E391" s="56"/>
      <c r="F391" s="56"/>
      <c r="G391" s="56"/>
      <c r="H391" s="56"/>
      <c r="I391" s="56"/>
      <c r="J391" s="56"/>
    </row>
    <row r="392" spans="1:10" ht="18.75">
      <c r="A392" s="56"/>
      <c r="B392" s="56"/>
      <c r="C392" s="56"/>
      <c r="D392" s="56"/>
      <c r="E392" s="56"/>
      <c r="F392" s="56"/>
      <c r="G392" s="56"/>
      <c r="H392" s="56"/>
      <c r="I392" s="56"/>
      <c r="J392" s="56"/>
    </row>
    <row r="393" spans="1:10" ht="18.75">
      <c r="A393" s="56"/>
      <c r="B393" s="56"/>
      <c r="C393" s="56"/>
      <c r="D393" s="56"/>
      <c r="E393" s="56"/>
      <c r="F393" s="56"/>
      <c r="G393" s="56"/>
      <c r="H393" s="56"/>
      <c r="I393" s="56"/>
      <c r="J393" s="56"/>
    </row>
    <row r="394" spans="1:10" ht="18.75">
      <c r="A394" s="56"/>
      <c r="B394" s="56"/>
      <c r="C394" s="56"/>
      <c r="D394" s="56"/>
      <c r="E394" s="56"/>
      <c r="F394" s="56"/>
      <c r="G394" s="56"/>
      <c r="H394" s="56"/>
      <c r="I394" s="56"/>
      <c r="J394" s="56"/>
    </row>
    <row r="395" spans="1:10" ht="18.75">
      <c r="A395" s="56"/>
      <c r="B395" s="56"/>
      <c r="C395" s="56"/>
      <c r="D395" s="56"/>
      <c r="E395" s="56"/>
      <c r="F395" s="56"/>
      <c r="G395" s="56"/>
      <c r="H395" s="56"/>
      <c r="I395" s="56"/>
      <c r="J395" s="56"/>
    </row>
    <row r="396" spans="1:10" ht="18.75">
      <c r="A396" s="56"/>
      <c r="B396" s="56"/>
      <c r="C396" s="56"/>
      <c r="D396" s="56"/>
      <c r="E396" s="56"/>
      <c r="F396" s="56"/>
      <c r="G396" s="56"/>
      <c r="H396" s="56"/>
      <c r="I396" s="56"/>
      <c r="J396" s="56"/>
    </row>
    <row r="397" spans="1:10" ht="18.75">
      <c r="A397" s="56"/>
      <c r="B397" s="56"/>
      <c r="C397" s="56"/>
      <c r="D397" s="56"/>
      <c r="E397" s="56"/>
      <c r="F397" s="56"/>
      <c r="G397" s="56"/>
      <c r="H397" s="56"/>
      <c r="I397" s="56"/>
      <c r="J397" s="56"/>
    </row>
    <row r="398" spans="1:10" ht="18.75">
      <c r="A398" s="56"/>
      <c r="B398" s="56"/>
      <c r="C398" s="56"/>
      <c r="D398" s="56"/>
      <c r="E398" s="56"/>
      <c r="F398" s="56"/>
      <c r="G398" s="56"/>
      <c r="H398" s="56"/>
      <c r="I398" s="56"/>
      <c r="J398" s="56"/>
    </row>
    <row r="399" spans="1:10" ht="18.75">
      <c r="A399" s="56"/>
      <c r="B399" s="56"/>
      <c r="C399" s="56"/>
      <c r="D399" s="56"/>
      <c r="E399" s="56"/>
      <c r="F399" s="56"/>
      <c r="G399" s="56"/>
      <c r="H399" s="56"/>
      <c r="I399" s="56"/>
      <c r="J399" s="56"/>
    </row>
    <row r="400" spans="1:10" ht="18.75">
      <c r="A400" s="56"/>
      <c r="B400" s="56"/>
      <c r="C400" s="56"/>
      <c r="D400" s="56"/>
      <c r="E400" s="56"/>
      <c r="F400" s="56"/>
      <c r="G400" s="56"/>
      <c r="H400" s="56"/>
      <c r="I400" s="56"/>
      <c r="J400" s="56"/>
    </row>
    <row r="401" spans="1:10" ht="18.75">
      <c r="A401" s="56"/>
      <c r="B401" s="56"/>
      <c r="C401" s="56"/>
      <c r="D401" s="56"/>
      <c r="E401" s="56"/>
      <c r="F401" s="56"/>
      <c r="G401" s="56"/>
      <c r="H401" s="56"/>
      <c r="I401" s="56"/>
      <c r="J401" s="56"/>
    </row>
    <row r="402" spans="1:10" ht="18.75">
      <c r="A402" s="56"/>
      <c r="B402" s="56"/>
      <c r="C402" s="56"/>
      <c r="D402" s="56"/>
      <c r="E402" s="56"/>
      <c r="F402" s="56"/>
      <c r="G402" s="56"/>
      <c r="H402" s="56"/>
      <c r="I402" s="56"/>
      <c r="J402" s="56"/>
    </row>
    <row r="403" spans="1:10" ht="18.75">
      <c r="A403" s="56"/>
      <c r="B403" s="56"/>
      <c r="C403" s="56"/>
      <c r="D403" s="56"/>
      <c r="E403" s="56"/>
      <c r="F403" s="56"/>
      <c r="G403" s="56"/>
      <c r="H403" s="56"/>
      <c r="I403" s="56"/>
      <c r="J403" s="56"/>
    </row>
    <row r="404" spans="1:10" ht="18.75">
      <c r="A404" s="56"/>
      <c r="B404" s="56"/>
      <c r="C404" s="56"/>
      <c r="D404" s="56"/>
      <c r="E404" s="56"/>
      <c r="F404" s="56"/>
      <c r="G404" s="56"/>
      <c r="H404" s="56"/>
      <c r="I404" s="56"/>
      <c r="J404" s="56"/>
    </row>
    <row r="405" spans="1:10" ht="18.75">
      <c r="A405" s="56"/>
      <c r="B405" s="56"/>
      <c r="C405" s="56"/>
      <c r="D405" s="56"/>
      <c r="E405" s="56"/>
      <c r="F405" s="56"/>
      <c r="G405" s="56"/>
      <c r="H405" s="56"/>
      <c r="I405" s="56"/>
      <c r="J405" s="56"/>
    </row>
    <row r="406" spans="1:10" ht="18.75">
      <c r="A406" s="56"/>
      <c r="B406" s="56"/>
      <c r="C406" s="56"/>
      <c r="D406" s="56"/>
      <c r="E406" s="56"/>
      <c r="F406" s="56"/>
      <c r="G406" s="56"/>
      <c r="H406" s="56"/>
      <c r="I406" s="56"/>
      <c r="J406" s="56"/>
    </row>
    <row r="407" spans="1:10" ht="18.75">
      <c r="A407" s="56"/>
      <c r="B407" s="56"/>
      <c r="C407" s="56"/>
      <c r="D407" s="56"/>
      <c r="E407" s="56"/>
      <c r="F407" s="56"/>
      <c r="G407" s="56"/>
      <c r="H407" s="56"/>
      <c r="I407" s="56"/>
      <c r="J407" s="56"/>
    </row>
    <row r="408" spans="1:10" ht="18.75">
      <c r="A408" s="56"/>
      <c r="B408" s="56"/>
      <c r="C408" s="56"/>
      <c r="D408" s="56"/>
      <c r="E408" s="56"/>
      <c r="F408" s="56"/>
      <c r="G408" s="56"/>
      <c r="H408" s="56"/>
      <c r="I408" s="56"/>
      <c r="J408" s="56"/>
    </row>
    <row r="409" spans="1:10" ht="18.75">
      <c r="A409" s="56"/>
      <c r="B409" s="56"/>
      <c r="C409" s="56"/>
      <c r="D409" s="56"/>
      <c r="E409" s="56"/>
      <c r="F409" s="56"/>
      <c r="G409" s="56"/>
      <c r="H409" s="56"/>
      <c r="I409" s="56"/>
      <c r="J409" s="56"/>
    </row>
    <row r="410" spans="1:10" ht="18.75">
      <c r="A410" s="56"/>
      <c r="B410" s="56"/>
      <c r="C410" s="56"/>
      <c r="D410" s="56"/>
      <c r="E410" s="56"/>
      <c r="F410" s="56"/>
      <c r="G410" s="56"/>
      <c r="H410" s="56"/>
      <c r="I410" s="56"/>
      <c r="J410" s="56"/>
    </row>
    <row r="411" spans="1:10" ht="18.75">
      <c r="A411" s="56"/>
      <c r="B411" s="56"/>
      <c r="C411" s="56"/>
      <c r="D411" s="56"/>
      <c r="E411" s="56"/>
      <c r="F411" s="56"/>
      <c r="G411" s="56"/>
      <c r="H411" s="56"/>
      <c r="I411" s="56"/>
      <c r="J411" s="56"/>
    </row>
    <row r="412" spans="1:10" ht="18.75">
      <c r="A412" s="56"/>
      <c r="B412" s="56"/>
      <c r="C412" s="56"/>
      <c r="D412" s="56"/>
      <c r="E412" s="56"/>
      <c r="F412" s="56"/>
      <c r="G412" s="56"/>
      <c r="H412" s="56"/>
      <c r="I412" s="56"/>
      <c r="J412" s="56"/>
    </row>
    <row r="413" spans="1:10" ht="18.75">
      <c r="A413" s="56"/>
      <c r="B413" s="56"/>
      <c r="C413" s="56"/>
      <c r="D413" s="56"/>
      <c r="E413" s="56"/>
      <c r="F413" s="56"/>
      <c r="G413" s="56"/>
      <c r="H413" s="56"/>
      <c r="I413" s="56"/>
      <c r="J413" s="56"/>
    </row>
    <row r="414" spans="1:10" ht="18.75">
      <c r="A414" s="56"/>
      <c r="B414" s="56"/>
      <c r="C414" s="56"/>
      <c r="D414" s="56"/>
      <c r="E414" s="56"/>
      <c r="F414" s="56"/>
      <c r="G414" s="56"/>
      <c r="H414" s="56"/>
      <c r="I414" s="56"/>
      <c r="J414" s="56"/>
    </row>
    <row r="415" spans="1:10" ht="18.75">
      <c r="A415" s="56"/>
      <c r="B415" s="56"/>
      <c r="C415" s="56"/>
      <c r="D415" s="56"/>
      <c r="E415" s="56"/>
      <c r="F415" s="56"/>
      <c r="G415" s="56"/>
      <c r="H415" s="56"/>
      <c r="I415" s="56"/>
      <c r="J415" s="56"/>
    </row>
    <row r="416" spans="1:10" ht="18.75">
      <c r="A416" s="56"/>
      <c r="B416" s="56"/>
      <c r="C416" s="56"/>
      <c r="D416" s="56"/>
      <c r="E416" s="56"/>
      <c r="F416" s="56"/>
      <c r="G416" s="56"/>
      <c r="H416" s="56"/>
      <c r="I416" s="56"/>
      <c r="J416" s="56"/>
    </row>
    <row r="417" spans="1:10" ht="18.75">
      <c r="A417" s="56"/>
      <c r="B417" s="56"/>
      <c r="C417" s="56"/>
      <c r="D417" s="56"/>
      <c r="E417" s="56"/>
      <c r="F417" s="56"/>
      <c r="G417" s="56"/>
      <c r="H417" s="56"/>
      <c r="I417" s="56"/>
      <c r="J417" s="56"/>
    </row>
    <row r="418" spans="1:10" ht="18.75">
      <c r="A418" s="56"/>
      <c r="B418" s="56"/>
      <c r="C418" s="56"/>
      <c r="D418" s="56"/>
      <c r="E418" s="56"/>
      <c r="F418" s="56"/>
      <c r="G418" s="56"/>
      <c r="H418" s="56"/>
      <c r="I418" s="56"/>
      <c r="J418" s="56"/>
    </row>
    <row r="419" spans="1:10" ht="18.75">
      <c r="A419" s="56"/>
      <c r="B419" s="56"/>
      <c r="C419" s="56"/>
      <c r="D419" s="56"/>
      <c r="E419" s="56"/>
      <c r="F419" s="56"/>
      <c r="G419" s="56"/>
      <c r="H419" s="56"/>
      <c r="I419" s="56"/>
      <c r="J419" s="56"/>
    </row>
    <row r="420" spans="1:10" ht="18.75">
      <c r="A420" s="56"/>
      <c r="B420" s="56"/>
      <c r="C420" s="56"/>
      <c r="D420" s="56"/>
      <c r="E420" s="56"/>
      <c r="F420" s="56"/>
      <c r="G420" s="56"/>
      <c r="H420" s="56"/>
      <c r="I420" s="56"/>
      <c r="J420" s="56"/>
    </row>
    <row r="421" spans="1:10" ht="18.75">
      <c r="A421" s="56"/>
      <c r="B421" s="56"/>
      <c r="C421" s="56"/>
      <c r="D421" s="56"/>
      <c r="E421" s="56"/>
      <c r="F421" s="56"/>
      <c r="G421" s="56"/>
      <c r="H421" s="56"/>
      <c r="I421" s="56"/>
      <c r="J421" s="56"/>
    </row>
    <row r="422" spans="1:10" ht="18.75">
      <c r="A422" s="56"/>
      <c r="B422" s="56"/>
      <c r="C422" s="56"/>
      <c r="D422" s="56"/>
      <c r="E422" s="56"/>
      <c r="F422" s="56"/>
      <c r="G422" s="56"/>
      <c r="H422" s="56"/>
      <c r="I422" s="56"/>
      <c r="J422" s="56"/>
    </row>
    <row r="423" spans="1:10" ht="18.75">
      <c r="A423" s="56"/>
      <c r="B423" s="56"/>
      <c r="C423" s="56"/>
      <c r="D423" s="56"/>
      <c r="E423" s="56"/>
      <c r="F423" s="56"/>
      <c r="G423" s="56"/>
      <c r="H423" s="56"/>
      <c r="I423" s="56"/>
      <c r="J423" s="56"/>
    </row>
    <row r="424" spans="1:10" ht="18.75">
      <c r="A424" s="56"/>
      <c r="B424" s="56"/>
      <c r="C424" s="56"/>
      <c r="D424" s="56"/>
      <c r="E424" s="56"/>
      <c r="F424" s="56"/>
      <c r="G424" s="56"/>
      <c r="H424" s="56"/>
      <c r="I424" s="56"/>
      <c r="J424" s="56"/>
    </row>
    <row r="425" spans="1:10" ht="18.75">
      <c r="A425" s="56"/>
      <c r="B425" s="56"/>
      <c r="C425" s="56"/>
      <c r="D425" s="56"/>
      <c r="E425" s="56"/>
      <c r="F425" s="56"/>
      <c r="G425" s="56"/>
      <c r="H425" s="56"/>
      <c r="I425" s="56"/>
      <c r="J425" s="56"/>
    </row>
    <row r="426" spans="1:10" ht="18.75">
      <c r="A426" s="56"/>
      <c r="B426" s="56"/>
      <c r="C426" s="56"/>
      <c r="D426" s="56"/>
      <c r="E426" s="56"/>
      <c r="F426" s="56"/>
      <c r="G426" s="56"/>
      <c r="H426" s="56"/>
      <c r="I426" s="56"/>
      <c r="J426" s="56"/>
    </row>
    <row r="427" spans="1:10" ht="18.75">
      <c r="A427" s="56"/>
      <c r="B427" s="56"/>
      <c r="C427" s="56"/>
      <c r="D427" s="56"/>
      <c r="E427" s="56"/>
      <c r="F427" s="56"/>
      <c r="G427" s="56"/>
      <c r="H427" s="56"/>
      <c r="I427" s="56"/>
      <c r="J427" s="56"/>
    </row>
    <row r="428" spans="1:10" ht="18.75">
      <c r="A428" s="56"/>
      <c r="B428" s="56"/>
      <c r="C428" s="56"/>
      <c r="D428" s="56"/>
      <c r="E428" s="56"/>
      <c r="F428" s="56"/>
      <c r="G428" s="56"/>
      <c r="H428" s="56"/>
      <c r="I428" s="56"/>
      <c r="J428" s="56"/>
    </row>
    <row r="429" spans="1:10" ht="18.75">
      <c r="A429" s="56"/>
      <c r="B429" s="56"/>
      <c r="C429" s="56"/>
      <c r="D429" s="56"/>
      <c r="E429" s="56"/>
      <c r="F429" s="56"/>
      <c r="G429" s="56"/>
      <c r="H429" s="56"/>
      <c r="I429" s="56"/>
      <c r="J429" s="56"/>
    </row>
    <row r="430" spans="1:10" ht="18.75">
      <c r="A430" s="56"/>
      <c r="B430" s="56"/>
      <c r="C430" s="56"/>
      <c r="D430" s="56"/>
      <c r="E430" s="56"/>
      <c r="F430" s="56"/>
      <c r="G430" s="56"/>
      <c r="H430" s="56"/>
      <c r="I430" s="56"/>
      <c r="J430" s="56"/>
    </row>
    <row r="431" spans="1:10" ht="18.75">
      <c r="A431" s="56"/>
      <c r="B431" s="56"/>
      <c r="C431" s="56"/>
      <c r="D431" s="56"/>
      <c r="E431" s="56"/>
      <c r="F431" s="56"/>
      <c r="G431" s="56"/>
      <c r="H431" s="56"/>
      <c r="I431" s="56"/>
      <c r="J431" s="56"/>
    </row>
    <row r="432" spans="1:10" ht="18.75">
      <c r="A432" s="56"/>
      <c r="B432" s="56"/>
      <c r="C432" s="56"/>
      <c r="D432" s="56"/>
      <c r="E432" s="56"/>
      <c r="F432" s="56"/>
      <c r="G432" s="56"/>
      <c r="H432" s="56"/>
      <c r="I432" s="56"/>
      <c r="J432" s="56"/>
    </row>
    <row r="433" spans="1:10" ht="18.75">
      <c r="A433" s="56"/>
      <c r="B433" s="56"/>
      <c r="C433" s="56"/>
      <c r="D433" s="56"/>
      <c r="E433" s="56"/>
      <c r="F433" s="56"/>
      <c r="G433" s="56"/>
      <c r="H433" s="56"/>
      <c r="I433" s="56"/>
      <c r="J433" s="56"/>
    </row>
    <row r="434" spans="1:10" ht="18.75">
      <c r="A434" s="56"/>
      <c r="B434" s="56"/>
      <c r="C434" s="56"/>
      <c r="D434" s="56"/>
      <c r="E434" s="56"/>
      <c r="F434" s="56"/>
      <c r="G434" s="56"/>
      <c r="H434" s="56"/>
      <c r="I434" s="56"/>
      <c r="J434" s="56"/>
    </row>
    <row r="435" spans="1:10" ht="18.75">
      <c r="A435" s="56"/>
      <c r="B435" s="56"/>
      <c r="C435" s="56"/>
      <c r="D435" s="56"/>
      <c r="E435" s="56"/>
      <c r="F435" s="56"/>
      <c r="G435" s="56"/>
      <c r="H435" s="56"/>
      <c r="I435" s="56"/>
      <c r="J435" s="56"/>
    </row>
    <row r="436" spans="1:10" ht="18.75">
      <c r="A436" s="56"/>
      <c r="B436" s="56"/>
      <c r="C436" s="56"/>
      <c r="D436" s="56"/>
      <c r="E436" s="56"/>
      <c r="F436" s="56"/>
      <c r="G436" s="56"/>
      <c r="H436" s="56"/>
      <c r="I436" s="56"/>
      <c r="J436" s="56"/>
    </row>
    <row r="437" spans="1:10" ht="18.75">
      <c r="A437" s="56"/>
      <c r="B437" s="56"/>
      <c r="C437" s="56"/>
      <c r="D437" s="56"/>
      <c r="E437" s="56"/>
      <c r="F437" s="56"/>
      <c r="G437" s="56"/>
      <c r="H437" s="56"/>
      <c r="I437" s="56"/>
      <c r="J437" s="56"/>
    </row>
    <row r="438" spans="1:10" ht="18.75">
      <c r="A438" s="56"/>
      <c r="B438" s="56"/>
      <c r="C438" s="56"/>
      <c r="D438" s="56"/>
      <c r="E438" s="56"/>
      <c r="F438" s="56"/>
      <c r="G438" s="56"/>
      <c r="H438" s="56"/>
      <c r="I438" s="56"/>
      <c r="J438" s="56"/>
    </row>
    <row r="439" spans="1:10" ht="18.75">
      <c r="A439" s="56"/>
      <c r="B439" s="56"/>
      <c r="C439" s="56"/>
      <c r="D439" s="56"/>
      <c r="E439" s="56"/>
      <c r="F439" s="56"/>
      <c r="G439" s="56"/>
      <c r="H439" s="56"/>
      <c r="I439" s="56"/>
      <c r="J439" s="56"/>
    </row>
    <row r="440" spans="1:10" ht="18.75">
      <c r="A440" s="56"/>
      <c r="B440" s="56"/>
      <c r="C440" s="56"/>
      <c r="D440" s="56"/>
      <c r="E440" s="56"/>
      <c r="F440" s="56"/>
      <c r="G440" s="56"/>
      <c r="H440" s="56"/>
      <c r="I440" s="56"/>
      <c r="J440" s="56"/>
    </row>
    <row r="441" spans="1:10" ht="18.75">
      <c r="A441" s="56"/>
      <c r="B441" s="56"/>
      <c r="C441" s="56"/>
      <c r="D441" s="56"/>
      <c r="E441" s="56"/>
      <c r="F441" s="56"/>
      <c r="G441" s="56"/>
      <c r="H441" s="56"/>
      <c r="I441" s="56"/>
      <c r="J441" s="56"/>
    </row>
    <row r="442" spans="1:10" ht="18.75">
      <c r="A442" s="56"/>
      <c r="B442" s="56"/>
      <c r="C442" s="56"/>
      <c r="D442" s="56"/>
      <c r="E442" s="56"/>
      <c r="F442" s="56"/>
      <c r="G442" s="56"/>
      <c r="H442" s="56"/>
      <c r="I442" s="56"/>
      <c r="J442" s="56"/>
    </row>
    <row r="443" spans="1:10" ht="18.75">
      <c r="A443" s="56"/>
      <c r="B443" s="56"/>
      <c r="C443" s="56"/>
      <c r="D443" s="56"/>
      <c r="E443" s="56"/>
      <c r="F443" s="56"/>
      <c r="G443" s="56"/>
      <c r="H443" s="56"/>
      <c r="I443" s="56"/>
      <c r="J443" s="56"/>
    </row>
    <row r="444" spans="1:10" ht="18.75">
      <c r="A444" s="56"/>
      <c r="B444" s="56"/>
      <c r="C444" s="56"/>
      <c r="D444" s="56"/>
      <c r="E444" s="56"/>
      <c r="F444" s="56"/>
      <c r="G444" s="56"/>
      <c r="H444" s="56"/>
      <c r="I444" s="56"/>
      <c r="J444" s="56"/>
    </row>
    <row r="445" spans="1:10" ht="18.75">
      <c r="A445" s="56"/>
      <c r="B445" s="56"/>
      <c r="C445" s="56"/>
      <c r="D445" s="56"/>
      <c r="E445" s="56"/>
      <c r="F445" s="56"/>
      <c r="G445" s="56"/>
      <c r="H445" s="56"/>
      <c r="I445" s="56"/>
      <c r="J445" s="56"/>
    </row>
    <row r="446" spans="1:10" ht="18.75">
      <c r="A446" s="56"/>
      <c r="B446" s="56"/>
      <c r="C446" s="56"/>
      <c r="D446" s="56"/>
      <c r="E446" s="56"/>
      <c r="F446" s="56"/>
      <c r="G446" s="56"/>
      <c r="H446" s="56"/>
      <c r="I446" s="56"/>
      <c r="J446" s="56"/>
    </row>
    <row r="447" spans="1:10" ht="18.75">
      <c r="A447" s="56"/>
      <c r="B447" s="56"/>
      <c r="C447" s="56"/>
      <c r="D447" s="56"/>
      <c r="E447" s="56"/>
      <c r="F447" s="56"/>
      <c r="G447" s="56"/>
      <c r="H447" s="56"/>
      <c r="I447" s="56"/>
      <c r="J447" s="56"/>
    </row>
    <row r="448" spans="1:10" ht="18.75">
      <c r="A448" s="56"/>
      <c r="B448" s="56"/>
      <c r="C448" s="56"/>
      <c r="D448" s="56"/>
      <c r="E448" s="56"/>
      <c r="F448" s="56"/>
      <c r="G448" s="56"/>
      <c r="H448" s="56"/>
      <c r="I448" s="56"/>
      <c r="J448" s="56"/>
    </row>
    <row r="449" spans="1:10" ht="18.75">
      <c r="A449" s="56"/>
      <c r="B449" s="56"/>
      <c r="C449" s="56"/>
      <c r="D449" s="56"/>
      <c r="E449" s="56"/>
      <c r="F449" s="56"/>
      <c r="G449" s="56"/>
      <c r="H449" s="56"/>
      <c r="I449" s="56"/>
      <c r="J449" s="56"/>
    </row>
    <row r="450" spans="1:10" ht="18.75">
      <c r="A450" s="56"/>
      <c r="B450" s="56"/>
      <c r="C450" s="56"/>
      <c r="D450" s="56"/>
      <c r="E450" s="56"/>
      <c r="F450" s="56"/>
      <c r="G450" s="56"/>
      <c r="H450" s="56"/>
      <c r="I450" s="56"/>
      <c r="J450" s="56"/>
    </row>
    <row r="451" spans="1:10" ht="18.75">
      <c r="A451" s="56"/>
      <c r="B451" s="56"/>
      <c r="C451" s="56"/>
      <c r="D451" s="56"/>
      <c r="E451" s="56"/>
      <c r="F451" s="56"/>
      <c r="G451" s="56"/>
      <c r="H451" s="56"/>
      <c r="I451" s="56"/>
      <c r="J451" s="56"/>
    </row>
    <row r="452" spans="1:10" ht="18.75">
      <c r="A452" s="56"/>
      <c r="B452" s="56"/>
      <c r="C452" s="56"/>
      <c r="D452" s="56"/>
      <c r="E452" s="56"/>
      <c r="F452" s="56"/>
      <c r="G452" s="56"/>
      <c r="H452" s="56"/>
      <c r="I452" s="56"/>
      <c r="J452" s="56"/>
    </row>
    <row r="453" spans="1:10" ht="18.75">
      <c r="A453" s="56"/>
      <c r="B453" s="56"/>
      <c r="C453" s="56"/>
      <c r="D453" s="56"/>
      <c r="E453" s="56"/>
      <c r="F453" s="56"/>
      <c r="G453" s="56"/>
      <c r="H453" s="56"/>
      <c r="I453" s="56"/>
      <c r="J453" s="56"/>
    </row>
    <row r="454" spans="1:10" ht="18.75">
      <c r="A454" s="56"/>
      <c r="B454" s="56"/>
      <c r="C454" s="56"/>
      <c r="D454" s="56"/>
      <c r="E454" s="56"/>
      <c r="F454" s="56"/>
      <c r="G454" s="56"/>
      <c r="H454" s="56"/>
      <c r="I454" s="56"/>
      <c r="J454" s="56"/>
    </row>
    <row r="455" spans="1:10" ht="18.75">
      <c r="A455" s="56"/>
      <c r="B455" s="56"/>
      <c r="C455" s="56"/>
      <c r="D455" s="56"/>
      <c r="E455" s="56"/>
      <c r="F455" s="56"/>
      <c r="G455" s="56"/>
      <c r="H455" s="56"/>
      <c r="I455" s="56"/>
      <c r="J455" s="56"/>
    </row>
    <row r="456" spans="1:10" ht="18.75">
      <c r="A456" s="56"/>
      <c r="B456" s="56"/>
      <c r="C456" s="56"/>
      <c r="D456" s="56"/>
      <c r="E456" s="56"/>
      <c r="F456" s="56"/>
      <c r="G456" s="56"/>
      <c r="H456" s="56"/>
      <c r="I456" s="56"/>
      <c r="J456" s="56"/>
    </row>
    <row r="457" spans="1:10" ht="18.75">
      <c r="A457" s="56"/>
      <c r="B457" s="56"/>
      <c r="C457" s="56"/>
      <c r="D457" s="56"/>
      <c r="E457" s="56"/>
      <c r="F457" s="56"/>
      <c r="G457" s="56"/>
      <c r="H457" s="56"/>
      <c r="I457" s="56"/>
      <c r="J457" s="56"/>
    </row>
    <row r="458" spans="1:10" ht="18.75">
      <c r="A458" s="56"/>
      <c r="B458" s="56"/>
      <c r="C458" s="56"/>
      <c r="D458" s="56"/>
      <c r="E458" s="56"/>
      <c r="F458" s="56"/>
      <c r="G458" s="56"/>
      <c r="H458" s="56"/>
      <c r="I458" s="56"/>
      <c r="J458" s="56"/>
    </row>
    <row r="459" spans="1:10" ht="18.75">
      <c r="A459" s="56"/>
      <c r="B459" s="56"/>
      <c r="C459" s="56"/>
      <c r="D459" s="56"/>
      <c r="E459" s="56"/>
      <c r="F459" s="56"/>
      <c r="G459" s="56"/>
      <c r="H459" s="56"/>
      <c r="I459" s="56"/>
      <c r="J459" s="56"/>
    </row>
    <row r="460" spans="1:10" ht="18.75">
      <c r="A460" s="56"/>
      <c r="B460" s="56"/>
      <c r="C460" s="56"/>
      <c r="D460" s="56"/>
      <c r="E460" s="56"/>
      <c r="F460" s="56"/>
      <c r="G460" s="56"/>
      <c r="H460" s="56"/>
      <c r="I460" s="56"/>
      <c r="J460" s="56"/>
    </row>
    <row r="461" spans="1:10" ht="18.75">
      <c r="A461" s="56"/>
      <c r="B461" s="56"/>
      <c r="C461" s="56"/>
      <c r="D461" s="56"/>
      <c r="E461" s="56"/>
      <c r="F461" s="56"/>
      <c r="G461" s="56"/>
      <c r="H461" s="56"/>
      <c r="I461" s="56"/>
      <c r="J461" s="56"/>
    </row>
    <row r="462" spans="1:10" ht="18.75">
      <c r="A462" s="56"/>
      <c r="B462" s="56"/>
      <c r="C462" s="56"/>
      <c r="D462" s="56"/>
      <c r="E462" s="56"/>
      <c r="F462" s="56"/>
      <c r="G462" s="56"/>
      <c r="H462" s="56"/>
      <c r="I462" s="56"/>
      <c r="J462" s="56"/>
    </row>
    <row r="463" spans="1:10" ht="18.75">
      <c r="A463" s="56"/>
      <c r="B463" s="56"/>
      <c r="C463" s="56"/>
      <c r="D463" s="56"/>
      <c r="E463" s="56"/>
      <c r="F463" s="56"/>
      <c r="G463" s="56"/>
      <c r="H463" s="56"/>
      <c r="I463" s="56"/>
      <c r="J463" s="56"/>
    </row>
    <row r="464" spans="1:10" ht="18.75">
      <c r="A464" s="56"/>
      <c r="B464" s="56"/>
      <c r="C464" s="56"/>
      <c r="D464" s="56"/>
      <c r="E464" s="56"/>
      <c r="F464" s="56"/>
      <c r="G464" s="56"/>
      <c r="H464" s="56"/>
      <c r="I464" s="56"/>
      <c r="J464" s="56"/>
    </row>
    <row r="465" spans="1:10" ht="18.75">
      <c r="A465" s="56"/>
      <c r="B465" s="56"/>
      <c r="C465" s="56"/>
      <c r="D465" s="56"/>
      <c r="E465" s="56"/>
      <c r="F465" s="56"/>
      <c r="G465" s="56"/>
      <c r="H465" s="56"/>
      <c r="I465" s="56"/>
      <c r="J465" s="56"/>
    </row>
    <row r="466" spans="1:10" ht="18.75">
      <c r="A466" s="56"/>
      <c r="B466" s="56"/>
      <c r="C466" s="56"/>
      <c r="D466" s="56"/>
      <c r="E466" s="56"/>
      <c r="F466" s="56"/>
      <c r="G466" s="56"/>
      <c r="H466" s="56"/>
      <c r="I466" s="56"/>
      <c r="J466" s="56"/>
    </row>
    <row r="467" spans="1:10" ht="18.75">
      <c r="A467" s="56"/>
      <c r="B467" s="56"/>
      <c r="C467" s="56"/>
      <c r="D467" s="56"/>
      <c r="E467" s="56"/>
      <c r="F467" s="56"/>
      <c r="G467" s="56"/>
      <c r="H467" s="56"/>
      <c r="I467" s="56"/>
      <c r="J467" s="56"/>
    </row>
    <row r="468" spans="1:10" ht="18.75">
      <c r="A468" s="56"/>
      <c r="B468" s="56"/>
      <c r="C468" s="56"/>
      <c r="D468" s="56"/>
      <c r="E468" s="56"/>
      <c r="F468" s="56"/>
      <c r="G468" s="56"/>
      <c r="H468" s="56"/>
      <c r="I468" s="56"/>
      <c r="J468" s="56"/>
    </row>
    <row r="469" spans="1:10" ht="18.75">
      <c r="A469" s="56"/>
      <c r="B469" s="56"/>
      <c r="C469" s="56"/>
      <c r="D469" s="56"/>
      <c r="E469" s="56"/>
      <c r="F469" s="56"/>
      <c r="G469" s="56"/>
      <c r="H469" s="56"/>
      <c r="I469" s="56"/>
      <c r="J469" s="56"/>
    </row>
    <row r="470" spans="1:10" ht="18.75">
      <c r="A470" s="56"/>
      <c r="B470" s="56"/>
      <c r="C470" s="56"/>
      <c r="D470" s="56"/>
      <c r="E470" s="56"/>
      <c r="F470" s="56"/>
      <c r="G470" s="56"/>
      <c r="H470" s="56"/>
      <c r="I470" s="56"/>
      <c r="J470" s="56"/>
    </row>
    <row r="471" spans="1:10" ht="18.75">
      <c r="A471" s="56"/>
      <c r="B471" s="56"/>
      <c r="C471" s="56"/>
      <c r="D471" s="56"/>
      <c r="E471" s="56"/>
      <c r="F471" s="56"/>
      <c r="G471" s="56"/>
      <c r="H471" s="56"/>
      <c r="I471" s="56"/>
      <c r="J471" s="56"/>
    </row>
    <row r="472" spans="1:10" ht="18.75">
      <c r="A472" s="56"/>
      <c r="B472" s="56"/>
      <c r="C472" s="56"/>
      <c r="D472" s="56"/>
      <c r="E472" s="56"/>
      <c r="F472" s="56"/>
      <c r="G472" s="56"/>
      <c r="H472" s="56"/>
      <c r="I472" s="56"/>
      <c r="J472" s="56"/>
    </row>
    <row r="473" spans="1:10" ht="18.75">
      <c r="A473" s="56"/>
      <c r="B473" s="56"/>
      <c r="C473" s="56"/>
      <c r="D473" s="56"/>
      <c r="E473" s="56"/>
      <c r="F473" s="56"/>
      <c r="G473" s="56"/>
      <c r="H473" s="56"/>
      <c r="I473" s="56"/>
      <c r="J473" s="56"/>
    </row>
    <row r="474" spans="1:10" ht="18.75">
      <c r="A474" s="56"/>
      <c r="B474" s="56"/>
      <c r="C474" s="56"/>
      <c r="D474" s="56"/>
      <c r="E474" s="56"/>
      <c r="F474" s="56"/>
      <c r="G474" s="56"/>
      <c r="H474" s="56"/>
      <c r="I474" s="56"/>
      <c r="J474" s="56"/>
    </row>
    <row r="475" spans="1:10" ht="18.75">
      <c r="A475" s="56"/>
      <c r="B475" s="56"/>
      <c r="C475" s="56"/>
      <c r="D475" s="56"/>
      <c r="E475" s="56"/>
      <c r="F475" s="56"/>
      <c r="G475" s="56"/>
      <c r="H475" s="56"/>
      <c r="I475" s="56"/>
      <c r="J475" s="56"/>
    </row>
    <row r="476" spans="1:10" ht="18.75">
      <c r="A476" s="56"/>
      <c r="B476" s="56"/>
      <c r="C476" s="56"/>
      <c r="D476" s="56"/>
      <c r="E476" s="56"/>
      <c r="F476" s="56"/>
      <c r="G476" s="56"/>
      <c r="H476" s="56"/>
      <c r="I476" s="56"/>
      <c r="J476" s="56"/>
    </row>
    <row r="477" spans="1:10" ht="18.75">
      <c r="A477" s="56"/>
      <c r="B477" s="56"/>
      <c r="C477" s="56"/>
      <c r="D477" s="56"/>
      <c r="E477" s="56"/>
      <c r="F477" s="56"/>
      <c r="G477" s="56"/>
      <c r="H477" s="56"/>
      <c r="I477" s="56"/>
      <c r="J477" s="56"/>
    </row>
    <row r="478" spans="1:10" ht="18.75">
      <c r="A478" s="56"/>
      <c r="B478" s="56"/>
      <c r="C478" s="56"/>
      <c r="D478" s="56"/>
      <c r="E478" s="56"/>
      <c r="F478" s="56"/>
      <c r="G478" s="56"/>
      <c r="H478" s="56"/>
      <c r="I478" s="56"/>
      <c r="J478" s="56"/>
    </row>
    <row r="479" spans="1:10" ht="18.75">
      <c r="A479" s="56"/>
      <c r="B479" s="56"/>
      <c r="C479" s="56"/>
      <c r="D479" s="56"/>
      <c r="E479" s="56"/>
      <c r="F479" s="56"/>
      <c r="G479" s="56"/>
      <c r="H479" s="56"/>
      <c r="I479" s="56"/>
      <c r="J479" s="56"/>
    </row>
    <row r="480" spans="1:10" ht="18.75">
      <c r="A480" s="56"/>
      <c r="B480" s="56"/>
      <c r="C480" s="56"/>
      <c r="D480" s="56"/>
      <c r="E480" s="56"/>
      <c r="F480" s="56"/>
      <c r="G480" s="56"/>
      <c r="H480" s="56"/>
      <c r="I480" s="56"/>
      <c r="J480" s="56"/>
    </row>
    <row r="481" spans="1:10" ht="18.75">
      <c r="A481" s="56"/>
      <c r="B481" s="56"/>
      <c r="C481" s="56"/>
      <c r="D481" s="56"/>
      <c r="E481" s="56"/>
      <c r="F481" s="56"/>
      <c r="G481" s="56"/>
      <c r="H481" s="56"/>
      <c r="I481" s="56"/>
      <c r="J481" s="56"/>
    </row>
    <row r="482" spans="1:10" ht="18.75">
      <c r="A482" s="56"/>
      <c r="B482" s="56"/>
      <c r="C482" s="56"/>
      <c r="D482" s="56"/>
      <c r="E482" s="56"/>
      <c r="F482" s="56"/>
      <c r="G482" s="56"/>
      <c r="H482" s="56"/>
      <c r="I482" s="56"/>
      <c r="J482" s="56"/>
    </row>
    <row r="483" spans="1:10" ht="18.75">
      <c r="A483" s="56"/>
      <c r="B483" s="56"/>
      <c r="C483" s="56"/>
      <c r="D483" s="56"/>
      <c r="E483" s="56"/>
      <c r="F483" s="56"/>
      <c r="G483" s="56"/>
      <c r="H483" s="56"/>
      <c r="I483" s="56"/>
      <c r="J483" s="56"/>
    </row>
    <row r="484" spans="1:10" ht="18.75">
      <c r="A484" s="56"/>
      <c r="B484" s="56"/>
      <c r="C484" s="56"/>
      <c r="D484" s="56"/>
      <c r="E484" s="56"/>
      <c r="F484" s="56"/>
      <c r="G484" s="56"/>
      <c r="H484" s="56"/>
      <c r="I484" s="56"/>
      <c r="J484" s="56"/>
    </row>
    <row r="485" spans="1:10" ht="18.75">
      <c r="A485" s="56"/>
      <c r="B485" s="56"/>
      <c r="C485" s="56"/>
      <c r="D485" s="56"/>
      <c r="E485" s="56"/>
      <c r="F485" s="56"/>
      <c r="G485" s="56"/>
      <c r="H485" s="56"/>
      <c r="I485" s="56"/>
      <c r="J485" s="56"/>
    </row>
    <row r="486" spans="1:10" ht="18.75">
      <c r="A486" s="56"/>
      <c r="B486" s="56"/>
      <c r="C486" s="56"/>
      <c r="D486" s="56"/>
      <c r="E486" s="56"/>
      <c r="F486" s="56"/>
      <c r="G486" s="56"/>
      <c r="H486" s="56"/>
      <c r="I486" s="56"/>
      <c r="J486" s="56"/>
    </row>
    <row r="487" spans="1:10" ht="18.75">
      <c r="A487" s="56"/>
      <c r="B487" s="56"/>
      <c r="C487" s="56"/>
      <c r="D487" s="56"/>
      <c r="E487" s="56"/>
      <c r="F487" s="56"/>
      <c r="G487" s="56"/>
      <c r="H487" s="56"/>
      <c r="I487" s="56"/>
      <c r="J487" s="56"/>
    </row>
    <row r="488" spans="1:10" ht="18.75">
      <c r="A488" s="56"/>
      <c r="B488" s="56"/>
      <c r="C488" s="56"/>
      <c r="D488" s="56"/>
      <c r="E488" s="56"/>
      <c r="F488" s="56"/>
      <c r="G488" s="56"/>
      <c r="H488" s="56"/>
      <c r="I488" s="56"/>
      <c r="J488" s="56"/>
    </row>
    <row r="489" spans="1:10" ht="18.75">
      <c r="A489" s="56"/>
      <c r="B489" s="56"/>
      <c r="C489" s="56"/>
      <c r="D489" s="56"/>
      <c r="E489" s="56"/>
      <c r="F489" s="56"/>
      <c r="G489" s="56"/>
      <c r="H489" s="56"/>
      <c r="I489" s="56"/>
      <c r="J489" s="56"/>
    </row>
    <row r="490" spans="1:10" ht="18.75">
      <c r="A490" s="56"/>
      <c r="B490" s="56"/>
      <c r="C490" s="56"/>
      <c r="D490" s="56"/>
      <c r="E490" s="56"/>
      <c r="F490" s="56"/>
      <c r="G490" s="56"/>
      <c r="H490" s="56"/>
      <c r="I490" s="56"/>
      <c r="J490" s="56"/>
    </row>
    <row r="491" spans="1:10" ht="18.75">
      <c r="A491" s="56"/>
      <c r="B491" s="56"/>
      <c r="C491" s="56"/>
      <c r="D491" s="56"/>
      <c r="E491" s="56"/>
      <c r="F491" s="56"/>
      <c r="G491" s="56"/>
      <c r="H491" s="56"/>
      <c r="I491" s="56"/>
      <c r="J491" s="56"/>
    </row>
    <row r="492" spans="1:10" ht="18.75">
      <c r="A492" s="56"/>
      <c r="B492" s="56"/>
      <c r="C492" s="56"/>
      <c r="D492" s="56"/>
      <c r="E492" s="56"/>
      <c r="F492" s="56"/>
      <c r="G492" s="56"/>
      <c r="H492" s="56"/>
      <c r="I492" s="56"/>
      <c r="J492" s="56"/>
    </row>
    <row r="493" spans="1:10" ht="18.75">
      <c r="A493" s="56"/>
      <c r="B493" s="56"/>
      <c r="C493" s="56"/>
      <c r="D493" s="56"/>
      <c r="E493" s="56"/>
      <c r="F493" s="56"/>
      <c r="G493" s="56"/>
      <c r="H493" s="56"/>
      <c r="I493" s="56"/>
      <c r="J493" s="56"/>
    </row>
    <row r="494" spans="1:10" ht="18.75">
      <c r="A494" s="56"/>
      <c r="B494" s="56"/>
      <c r="C494" s="56"/>
      <c r="D494" s="56"/>
      <c r="E494" s="56"/>
      <c r="F494" s="56"/>
      <c r="G494" s="56"/>
      <c r="H494" s="56"/>
      <c r="I494" s="56"/>
      <c r="J494" s="56"/>
    </row>
    <row r="495" spans="1:10" ht="18.75">
      <c r="A495" s="56"/>
      <c r="B495" s="56"/>
      <c r="C495" s="56"/>
      <c r="D495" s="56"/>
      <c r="E495" s="56"/>
      <c r="F495" s="56"/>
      <c r="G495" s="56"/>
      <c r="H495" s="56"/>
      <c r="I495" s="56"/>
      <c r="J495" s="56"/>
    </row>
    <row r="496" spans="1:10" ht="18.75">
      <c r="A496" s="56"/>
      <c r="B496" s="56"/>
      <c r="C496" s="56"/>
      <c r="D496" s="56"/>
      <c r="E496" s="56"/>
      <c r="F496" s="56"/>
      <c r="G496" s="56"/>
      <c r="H496" s="56"/>
      <c r="I496" s="56"/>
      <c r="J496" s="56"/>
    </row>
    <row r="497" spans="1:10" ht="18.75">
      <c r="A497" s="56"/>
      <c r="B497" s="56"/>
      <c r="C497" s="56"/>
      <c r="D497" s="56"/>
      <c r="E497" s="56"/>
      <c r="F497" s="56"/>
      <c r="G497" s="56"/>
      <c r="H497" s="56"/>
      <c r="I497" s="56"/>
      <c r="J497" s="56"/>
    </row>
    <row r="498" spans="1:10" ht="18.75">
      <c r="A498" s="56"/>
      <c r="B498" s="56"/>
      <c r="C498" s="56"/>
      <c r="D498" s="56"/>
      <c r="E498" s="56"/>
      <c r="F498" s="56"/>
      <c r="G498" s="56"/>
      <c r="H498" s="56"/>
      <c r="I498" s="56"/>
      <c r="J498" s="56"/>
    </row>
    <row r="499" spans="1:10" ht="18.75">
      <c r="A499" s="56"/>
      <c r="B499" s="56"/>
      <c r="C499" s="56"/>
      <c r="D499" s="56"/>
      <c r="E499" s="56"/>
      <c r="F499" s="56"/>
      <c r="G499" s="56"/>
      <c r="H499" s="56"/>
      <c r="I499" s="56"/>
      <c r="J499" s="56"/>
    </row>
    <row r="500" spans="1:10" ht="18.75">
      <c r="A500" s="56"/>
      <c r="B500" s="56"/>
      <c r="C500" s="56"/>
      <c r="D500" s="56"/>
      <c r="E500" s="56"/>
      <c r="F500" s="56"/>
      <c r="G500" s="56"/>
      <c r="H500" s="56"/>
      <c r="I500" s="56"/>
      <c r="J500" s="56"/>
    </row>
    <row r="501" spans="1:10" ht="18.75">
      <c r="A501" s="56"/>
      <c r="B501" s="56"/>
      <c r="C501" s="56"/>
      <c r="D501" s="56"/>
      <c r="E501" s="56"/>
      <c r="F501" s="56"/>
      <c r="G501" s="56"/>
      <c r="H501" s="56"/>
      <c r="I501" s="56"/>
      <c r="J501" s="56"/>
    </row>
    <row r="502" spans="1:10" ht="18.75">
      <c r="A502" s="56"/>
      <c r="B502" s="56"/>
      <c r="C502" s="56"/>
      <c r="D502" s="56"/>
      <c r="E502" s="56"/>
      <c r="F502" s="56"/>
      <c r="G502" s="56"/>
      <c r="H502" s="56"/>
      <c r="I502" s="56"/>
      <c r="J502" s="56"/>
    </row>
    <row r="503" spans="1:10" ht="18.75">
      <c r="A503" s="56"/>
      <c r="B503" s="56"/>
      <c r="C503" s="56"/>
      <c r="D503" s="56"/>
      <c r="E503" s="56"/>
      <c r="F503" s="56"/>
      <c r="G503" s="56"/>
      <c r="H503" s="56"/>
      <c r="I503" s="56"/>
      <c r="J503" s="56"/>
    </row>
    <row r="504" spans="1:10" ht="18.75">
      <c r="A504" s="56"/>
      <c r="B504" s="56"/>
      <c r="C504" s="56"/>
      <c r="D504" s="56"/>
      <c r="E504" s="56"/>
      <c r="F504" s="56"/>
      <c r="G504" s="56"/>
      <c r="H504" s="56"/>
      <c r="I504" s="56"/>
      <c r="J504" s="56"/>
    </row>
    <row r="505" spans="1:10" ht="18.75">
      <c r="A505" s="56"/>
      <c r="B505" s="56"/>
      <c r="C505" s="56"/>
      <c r="D505" s="56"/>
      <c r="E505" s="56"/>
      <c r="F505" s="56"/>
      <c r="G505" s="56"/>
      <c r="H505" s="56"/>
      <c r="I505" s="56"/>
      <c r="J505" s="56"/>
    </row>
    <row r="506" spans="1:10" ht="18.75">
      <c r="A506" s="56"/>
      <c r="B506" s="56"/>
      <c r="C506" s="56"/>
      <c r="D506" s="56"/>
      <c r="E506" s="56"/>
      <c r="F506" s="56"/>
      <c r="G506" s="56"/>
      <c r="H506" s="56"/>
      <c r="I506" s="56"/>
      <c r="J506" s="56"/>
    </row>
    <row r="507" spans="1:10" ht="18.75">
      <c r="A507" s="56"/>
      <c r="B507" s="56"/>
      <c r="C507" s="56"/>
      <c r="D507" s="56"/>
      <c r="E507" s="56"/>
      <c r="F507" s="56"/>
      <c r="G507" s="56"/>
      <c r="H507" s="56"/>
      <c r="I507" s="56"/>
      <c r="J507" s="56"/>
    </row>
    <row r="508" spans="1:10" ht="18.75">
      <c r="A508" s="56"/>
      <c r="B508" s="56"/>
      <c r="C508" s="56"/>
      <c r="D508" s="56"/>
      <c r="E508" s="56"/>
      <c r="F508" s="56"/>
      <c r="G508" s="56"/>
      <c r="H508" s="56"/>
      <c r="I508" s="56"/>
      <c r="J508" s="56"/>
    </row>
    <row r="509" spans="1:10" ht="18.75">
      <c r="A509" s="56"/>
      <c r="B509" s="56"/>
      <c r="C509" s="56"/>
      <c r="D509" s="56"/>
      <c r="E509" s="56"/>
      <c r="F509" s="56"/>
      <c r="G509" s="56"/>
      <c r="H509" s="56"/>
      <c r="I509" s="56"/>
      <c r="J509" s="56"/>
    </row>
    <row r="510" spans="1:10" ht="18.75">
      <c r="A510" s="56"/>
      <c r="B510" s="56"/>
      <c r="C510" s="56"/>
      <c r="D510" s="56"/>
      <c r="E510" s="56"/>
      <c r="F510" s="56"/>
      <c r="G510" s="56"/>
      <c r="H510" s="56"/>
      <c r="I510" s="56"/>
      <c r="J510" s="56"/>
    </row>
    <row r="511" spans="1:10" ht="18.75">
      <c r="A511" s="56"/>
      <c r="B511" s="56"/>
      <c r="C511" s="56"/>
      <c r="D511" s="56"/>
      <c r="E511" s="56"/>
      <c r="F511" s="56"/>
      <c r="G511" s="56"/>
      <c r="H511" s="56"/>
      <c r="I511" s="56"/>
      <c r="J511" s="56"/>
    </row>
    <row r="512" spans="1:10" ht="18.75">
      <c r="A512" s="56"/>
      <c r="B512" s="56"/>
      <c r="C512" s="56"/>
      <c r="D512" s="56"/>
      <c r="E512" s="56"/>
      <c r="F512" s="56"/>
      <c r="G512" s="56"/>
      <c r="H512" s="56"/>
      <c r="I512" s="56"/>
      <c r="J512" s="56"/>
    </row>
    <row r="513" spans="1:10" ht="18.75">
      <c r="A513" s="56"/>
      <c r="B513" s="56"/>
      <c r="C513" s="56"/>
      <c r="D513" s="56"/>
      <c r="E513" s="56"/>
      <c r="F513" s="56"/>
      <c r="G513" s="56"/>
      <c r="H513" s="56"/>
      <c r="I513" s="56"/>
      <c r="J513" s="56"/>
    </row>
    <row r="514" spans="1:10" ht="18.75">
      <c r="A514" s="56"/>
      <c r="B514" s="56"/>
      <c r="C514" s="56"/>
      <c r="D514" s="56"/>
      <c r="E514" s="56"/>
      <c r="F514" s="56"/>
      <c r="G514" s="56"/>
      <c r="H514" s="56"/>
      <c r="I514" s="56"/>
      <c r="J514" s="56"/>
    </row>
    <row r="515" spans="1:10" ht="18.75">
      <c r="A515" s="56"/>
      <c r="B515" s="56"/>
      <c r="C515" s="56"/>
      <c r="D515" s="56"/>
      <c r="E515" s="56"/>
      <c r="F515" s="56"/>
      <c r="G515" s="56"/>
      <c r="H515" s="56"/>
      <c r="I515" s="56"/>
      <c r="J515" s="56"/>
    </row>
    <row r="516" spans="1:10" ht="18.75">
      <c r="A516" s="56"/>
      <c r="B516" s="56"/>
      <c r="C516" s="56"/>
      <c r="D516" s="56"/>
      <c r="E516" s="56"/>
      <c r="F516" s="56"/>
      <c r="G516" s="56"/>
      <c r="H516" s="56"/>
      <c r="I516" s="56"/>
      <c r="J516" s="56"/>
    </row>
    <row r="517" spans="1:10" ht="18.75">
      <c r="A517" s="56"/>
      <c r="B517" s="56"/>
      <c r="C517" s="56"/>
      <c r="D517" s="56"/>
      <c r="E517" s="56"/>
      <c r="F517" s="56"/>
      <c r="G517" s="56"/>
      <c r="H517" s="56"/>
      <c r="I517" s="56"/>
      <c r="J517" s="56"/>
    </row>
    <row r="518" spans="1:10" ht="18.75">
      <c r="A518" s="56"/>
      <c r="B518" s="56"/>
      <c r="C518" s="56"/>
      <c r="D518" s="56"/>
      <c r="E518" s="56"/>
      <c r="F518" s="56"/>
      <c r="G518" s="56"/>
      <c r="H518" s="56"/>
      <c r="I518" s="56"/>
      <c r="J518" s="56"/>
    </row>
    <row r="519" spans="1:10" ht="18.75">
      <c r="A519" s="56"/>
      <c r="B519" s="56"/>
      <c r="C519" s="56"/>
      <c r="D519" s="56"/>
      <c r="E519" s="56"/>
      <c r="F519" s="56"/>
      <c r="G519" s="56"/>
      <c r="H519" s="56"/>
      <c r="I519" s="56"/>
      <c r="J519" s="56"/>
    </row>
    <row r="520" spans="1:10" ht="18.75">
      <c r="A520" s="56"/>
      <c r="B520" s="56"/>
      <c r="C520" s="56"/>
      <c r="D520" s="56"/>
      <c r="E520" s="56"/>
      <c r="F520" s="56"/>
      <c r="G520" s="56"/>
      <c r="H520" s="56"/>
      <c r="I520" s="56"/>
      <c r="J520" s="56"/>
    </row>
    <row r="521" spans="1:10" ht="18.75">
      <c r="A521" s="56"/>
      <c r="B521" s="56"/>
      <c r="C521" s="56"/>
      <c r="D521" s="56"/>
      <c r="E521" s="56"/>
      <c r="F521" s="56"/>
      <c r="G521" s="56"/>
      <c r="H521" s="56"/>
      <c r="I521" s="56"/>
      <c r="J521" s="56"/>
    </row>
    <row r="522" spans="1:10" ht="18.75">
      <c r="A522" s="56"/>
      <c r="B522" s="56"/>
      <c r="C522" s="56"/>
      <c r="D522" s="56"/>
      <c r="E522" s="56"/>
      <c r="F522" s="56"/>
      <c r="G522" s="56"/>
      <c r="H522" s="56"/>
      <c r="I522" s="56"/>
      <c r="J522" s="56"/>
    </row>
    <row r="523" spans="1:10" ht="18.75">
      <c r="A523" s="56"/>
      <c r="B523" s="56"/>
      <c r="C523" s="56"/>
      <c r="D523" s="56"/>
      <c r="E523" s="56"/>
      <c r="F523" s="56"/>
      <c r="G523" s="56"/>
      <c r="H523" s="56"/>
      <c r="I523" s="56"/>
      <c r="J523" s="56"/>
    </row>
    <row r="524" spans="1:10" ht="18.75">
      <c r="A524" s="56"/>
      <c r="B524" s="56"/>
      <c r="C524" s="56"/>
      <c r="D524" s="56"/>
      <c r="E524" s="56"/>
      <c r="F524" s="56"/>
      <c r="G524" s="56"/>
      <c r="H524" s="56"/>
      <c r="I524" s="56"/>
      <c r="J524" s="56"/>
    </row>
    <row r="525" spans="1:10" ht="18.75">
      <c r="A525" s="56"/>
      <c r="B525" s="56"/>
      <c r="C525" s="56"/>
      <c r="D525" s="56"/>
      <c r="E525" s="56"/>
      <c r="F525" s="56"/>
      <c r="G525" s="56"/>
      <c r="H525" s="56"/>
      <c r="I525" s="56"/>
      <c r="J525" s="56"/>
    </row>
    <row r="526" spans="1:10" ht="18.75">
      <c r="A526" s="56"/>
      <c r="B526" s="56"/>
      <c r="C526" s="56"/>
      <c r="D526" s="56"/>
      <c r="E526" s="56"/>
      <c r="F526" s="56"/>
      <c r="G526" s="56"/>
      <c r="H526" s="56"/>
      <c r="I526" s="56"/>
      <c r="J526" s="56"/>
    </row>
    <row r="527" spans="1:10" ht="18.75">
      <c r="A527" s="56"/>
      <c r="B527" s="56"/>
      <c r="C527" s="56"/>
      <c r="D527" s="56"/>
      <c r="E527" s="56"/>
      <c r="F527" s="56"/>
      <c r="G527" s="56"/>
      <c r="H527" s="56"/>
      <c r="I527" s="56"/>
      <c r="J527" s="56"/>
    </row>
    <row r="528" spans="1:10" ht="18.75">
      <c r="A528" s="56"/>
      <c r="B528" s="56"/>
      <c r="C528" s="56"/>
      <c r="D528" s="56"/>
      <c r="E528" s="56"/>
      <c r="F528" s="56"/>
      <c r="G528" s="56"/>
      <c r="H528" s="56"/>
      <c r="I528" s="56"/>
      <c r="J528" s="56"/>
    </row>
    <row r="529" spans="1:10" ht="18.75">
      <c r="A529" s="56"/>
      <c r="B529" s="56"/>
      <c r="C529" s="56"/>
      <c r="D529" s="56"/>
      <c r="E529" s="56"/>
      <c r="F529" s="56"/>
      <c r="G529" s="56"/>
      <c r="H529" s="56"/>
      <c r="I529" s="56"/>
      <c r="J529" s="56"/>
    </row>
    <row r="530" spans="1:10" ht="18.75">
      <c r="A530" s="56"/>
      <c r="B530" s="56"/>
      <c r="C530" s="56"/>
      <c r="D530" s="56"/>
      <c r="E530" s="56"/>
      <c r="F530" s="56"/>
      <c r="G530" s="56"/>
      <c r="H530" s="56"/>
      <c r="I530" s="56"/>
      <c r="J530" s="56"/>
    </row>
    <row r="531" spans="1:10" ht="18.75">
      <c r="A531" s="56"/>
      <c r="B531" s="56"/>
      <c r="C531" s="56"/>
      <c r="D531" s="56"/>
      <c r="E531" s="56"/>
      <c r="F531" s="56"/>
      <c r="G531" s="56"/>
      <c r="H531" s="56"/>
      <c r="I531" s="56"/>
      <c r="J531" s="56"/>
    </row>
    <row r="532" spans="1:10" ht="18.75">
      <c r="A532" s="56"/>
      <c r="B532" s="56"/>
      <c r="C532" s="56"/>
      <c r="D532" s="56"/>
      <c r="E532" s="56"/>
      <c r="F532" s="56"/>
      <c r="G532" s="56"/>
      <c r="H532" s="56"/>
      <c r="I532" s="56"/>
      <c r="J532" s="56"/>
    </row>
    <row r="533" spans="1:10" ht="18.75">
      <c r="A533" s="56"/>
      <c r="B533" s="56"/>
      <c r="C533" s="56"/>
      <c r="D533" s="56"/>
      <c r="E533" s="56"/>
      <c r="F533" s="56"/>
      <c r="G533" s="56"/>
      <c r="H533" s="56"/>
      <c r="I533" s="56"/>
      <c r="J533" s="56"/>
    </row>
    <row r="534" spans="1:10" ht="18.75">
      <c r="A534" s="56"/>
      <c r="B534" s="56"/>
      <c r="C534" s="56"/>
      <c r="D534" s="56"/>
      <c r="E534" s="56"/>
      <c r="F534" s="56"/>
      <c r="G534" s="56"/>
      <c r="H534" s="56"/>
      <c r="I534" s="56"/>
      <c r="J534" s="56"/>
    </row>
    <row r="535" spans="1:10" ht="18.75">
      <c r="A535" s="56"/>
      <c r="B535" s="56"/>
      <c r="C535" s="56"/>
      <c r="D535" s="56"/>
      <c r="E535" s="56"/>
      <c r="F535" s="56"/>
      <c r="G535" s="56"/>
      <c r="H535" s="56"/>
      <c r="I535" s="56"/>
      <c r="J535" s="56"/>
    </row>
    <row r="536" spans="1:10" ht="18.75">
      <c r="A536" s="56"/>
      <c r="B536" s="56"/>
      <c r="C536" s="56"/>
      <c r="D536" s="56"/>
      <c r="E536" s="56"/>
      <c r="F536" s="56"/>
      <c r="G536" s="56"/>
      <c r="H536" s="56"/>
      <c r="I536" s="56"/>
      <c r="J536" s="56"/>
    </row>
    <row r="537" spans="1:10" ht="18.75">
      <c r="A537" s="56"/>
      <c r="B537" s="56"/>
      <c r="C537" s="56"/>
      <c r="D537" s="56"/>
      <c r="E537" s="56"/>
      <c r="F537" s="56"/>
      <c r="G537" s="56"/>
      <c r="H537" s="56"/>
      <c r="I537" s="56"/>
      <c r="J537" s="56"/>
    </row>
    <row r="538" spans="1:10" ht="18.75">
      <c r="A538" s="56"/>
      <c r="B538" s="56"/>
      <c r="C538" s="56"/>
      <c r="D538" s="56"/>
      <c r="E538" s="56"/>
      <c r="F538" s="56"/>
      <c r="G538" s="56"/>
      <c r="H538" s="56"/>
      <c r="I538" s="56"/>
      <c r="J538" s="56"/>
    </row>
    <row r="539" spans="1:10" ht="18.75">
      <c r="A539" s="56"/>
      <c r="B539" s="56"/>
      <c r="C539" s="56"/>
      <c r="D539" s="56"/>
      <c r="E539" s="56"/>
      <c r="F539" s="56"/>
      <c r="G539" s="56"/>
      <c r="H539" s="56"/>
      <c r="I539" s="56"/>
      <c r="J539" s="56"/>
    </row>
    <row r="540" spans="1:10" ht="18.75">
      <c r="A540" s="56"/>
      <c r="B540" s="56"/>
      <c r="C540" s="56"/>
      <c r="D540" s="56"/>
      <c r="E540" s="56"/>
      <c r="F540" s="56"/>
      <c r="G540" s="56"/>
      <c r="H540" s="56"/>
      <c r="I540" s="56"/>
      <c r="J540" s="56"/>
    </row>
    <row r="541" spans="1:10" ht="18.75">
      <c r="A541" s="56"/>
      <c r="B541" s="56"/>
      <c r="C541" s="56"/>
      <c r="D541" s="56"/>
      <c r="E541" s="56"/>
      <c r="F541" s="56"/>
      <c r="G541" s="56"/>
      <c r="H541" s="56"/>
      <c r="I541" s="56"/>
      <c r="J541" s="56"/>
    </row>
    <row r="542" spans="1:10" ht="18.75">
      <c r="A542" s="56"/>
      <c r="B542" s="56"/>
      <c r="C542" s="56"/>
      <c r="D542" s="56"/>
      <c r="E542" s="56"/>
      <c r="F542" s="56"/>
      <c r="G542" s="56"/>
      <c r="H542" s="56"/>
      <c r="I542" s="56"/>
      <c r="J542" s="56"/>
    </row>
    <row r="543" spans="1:10" ht="18.75">
      <c r="A543" s="56"/>
      <c r="B543" s="56"/>
      <c r="C543" s="56"/>
      <c r="D543" s="56"/>
      <c r="E543" s="56"/>
      <c r="F543" s="56"/>
      <c r="G543" s="56"/>
      <c r="H543" s="56"/>
      <c r="I543" s="56"/>
      <c r="J543" s="56"/>
    </row>
    <row r="544" spans="1:10" ht="18.75">
      <c r="A544" s="56"/>
      <c r="B544" s="56"/>
      <c r="C544" s="56"/>
      <c r="D544" s="56"/>
      <c r="E544" s="56"/>
      <c r="F544" s="56"/>
      <c r="G544" s="56"/>
      <c r="H544" s="56"/>
      <c r="I544" s="56"/>
      <c r="J544" s="56"/>
    </row>
    <row r="545" spans="1:10" ht="18.75">
      <c r="A545" s="56"/>
      <c r="B545" s="56"/>
      <c r="C545" s="56"/>
      <c r="D545" s="56"/>
      <c r="E545" s="56"/>
      <c r="F545" s="56"/>
      <c r="G545" s="56"/>
      <c r="H545" s="56"/>
      <c r="I545" s="56"/>
      <c r="J545" s="56"/>
    </row>
    <row r="546" spans="1:10" ht="18.75">
      <c r="A546" s="56"/>
      <c r="B546" s="56"/>
      <c r="C546" s="56"/>
      <c r="D546" s="56"/>
      <c r="E546" s="56"/>
      <c r="F546" s="56"/>
      <c r="G546" s="56"/>
      <c r="H546" s="56"/>
      <c r="I546" s="56"/>
      <c r="J546" s="56"/>
    </row>
    <row r="547" spans="1:10" ht="18.75">
      <c r="A547" s="56"/>
      <c r="B547" s="56"/>
      <c r="C547" s="56"/>
      <c r="D547" s="56"/>
      <c r="E547" s="56"/>
      <c r="F547" s="56"/>
      <c r="G547" s="56"/>
      <c r="H547" s="56"/>
      <c r="I547" s="56"/>
      <c r="J547" s="56"/>
    </row>
    <row r="548" spans="1:10" ht="18.75">
      <c r="A548" s="56"/>
      <c r="B548" s="56"/>
      <c r="C548" s="56"/>
      <c r="D548" s="56"/>
      <c r="E548" s="56"/>
      <c r="F548" s="56"/>
      <c r="G548" s="56"/>
      <c r="H548" s="56"/>
      <c r="I548" s="56"/>
      <c r="J548" s="56"/>
    </row>
    <row r="549" spans="1:10" ht="18.75">
      <c r="A549" s="56"/>
      <c r="B549" s="56"/>
      <c r="C549" s="56"/>
      <c r="D549" s="56"/>
      <c r="E549" s="56"/>
      <c r="F549" s="56"/>
      <c r="G549" s="56"/>
      <c r="H549" s="56"/>
      <c r="I549" s="56"/>
      <c r="J549" s="56"/>
    </row>
    <row r="550" spans="1:10" ht="18.75">
      <c r="A550" s="56"/>
      <c r="B550" s="56"/>
      <c r="C550" s="56"/>
      <c r="D550" s="56"/>
      <c r="E550" s="56"/>
      <c r="F550" s="56"/>
      <c r="G550" s="56"/>
      <c r="H550" s="56"/>
      <c r="I550" s="56"/>
      <c r="J550" s="56"/>
    </row>
    <row r="551" spans="1:10" ht="18.75">
      <c r="A551" s="56"/>
      <c r="B551" s="56"/>
      <c r="C551" s="56"/>
      <c r="D551" s="56"/>
      <c r="E551" s="56"/>
      <c r="F551" s="56"/>
      <c r="G551" s="56"/>
      <c r="H551" s="56"/>
      <c r="I551" s="56"/>
      <c r="J551" s="56"/>
    </row>
    <row r="552" spans="1:10" ht="18.75">
      <c r="A552" s="56"/>
      <c r="B552" s="56"/>
      <c r="C552" s="56"/>
      <c r="D552" s="56"/>
      <c r="E552" s="56"/>
      <c r="F552" s="56"/>
      <c r="G552" s="56"/>
      <c r="H552" s="56"/>
      <c r="I552" s="56"/>
      <c r="J552" s="56"/>
    </row>
    <row r="553" spans="1:10" ht="18.75">
      <c r="A553" s="56"/>
      <c r="B553" s="56"/>
      <c r="C553" s="56"/>
      <c r="D553" s="56"/>
      <c r="E553" s="56"/>
      <c r="F553" s="56"/>
      <c r="G553" s="56"/>
      <c r="H553" s="56"/>
      <c r="I553" s="56"/>
      <c r="J553" s="56"/>
    </row>
    <row r="554" spans="1:10" ht="18.75">
      <c r="A554" s="56"/>
      <c r="B554" s="56"/>
      <c r="C554" s="56"/>
      <c r="D554" s="56"/>
      <c r="E554" s="56"/>
      <c r="F554" s="56"/>
      <c r="G554" s="56"/>
      <c r="H554" s="56"/>
      <c r="I554" s="56"/>
      <c r="J554" s="56"/>
    </row>
    <row r="555" spans="1:10" ht="18.75">
      <c r="A555" s="56"/>
      <c r="B555" s="56"/>
      <c r="C555" s="56"/>
      <c r="D555" s="56"/>
      <c r="E555" s="56"/>
      <c r="F555" s="56"/>
      <c r="G555" s="56"/>
      <c r="H555" s="56"/>
      <c r="I555" s="56"/>
      <c r="J555" s="56"/>
    </row>
    <row r="556" spans="1:10" ht="18.75">
      <c r="A556" s="56"/>
      <c r="B556" s="56"/>
      <c r="C556" s="56"/>
      <c r="D556" s="56"/>
      <c r="E556" s="56"/>
      <c r="F556" s="56"/>
      <c r="G556" s="56"/>
      <c r="H556" s="56"/>
      <c r="I556" s="56"/>
      <c r="J556" s="56"/>
    </row>
    <row r="557" spans="1:10" ht="18.75">
      <c r="A557" s="56"/>
      <c r="B557" s="56"/>
      <c r="C557" s="56"/>
      <c r="D557" s="56"/>
      <c r="E557" s="56"/>
      <c r="F557" s="56"/>
      <c r="G557" s="56"/>
      <c r="H557" s="56"/>
      <c r="I557" s="56"/>
      <c r="J557" s="56"/>
    </row>
    <row r="558" spans="1:10" ht="18.75">
      <c r="A558" s="56"/>
      <c r="B558" s="56"/>
      <c r="C558" s="56"/>
      <c r="D558" s="56"/>
      <c r="E558" s="56"/>
      <c r="F558" s="56"/>
      <c r="G558" s="56"/>
      <c r="H558" s="56"/>
      <c r="I558" s="56"/>
      <c r="J558" s="56"/>
    </row>
    <row r="559" spans="1:10" ht="18.75">
      <c r="A559" s="56"/>
      <c r="B559" s="56"/>
      <c r="C559" s="56"/>
      <c r="D559" s="56"/>
      <c r="E559" s="56"/>
      <c r="F559" s="56"/>
      <c r="G559" s="56"/>
      <c r="H559" s="56"/>
      <c r="I559" s="56"/>
      <c r="J559" s="56"/>
    </row>
    <row r="560" spans="1:10" ht="18.75">
      <c r="A560" s="56"/>
      <c r="B560" s="56"/>
      <c r="C560" s="56"/>
      <c r="D560" s="56"/>
      <c r="E560" s="56"/>
      <c r="F560" s="56"/>
      <c r="G560" s="56"/>
      <c r="H560" s="56"/>
      <c r="I560" s="56"/>
      <c r="J560" s="56"/>
    </row>
    <row r="561" spans="1:10" ht="18.75">
      <c r="A561" s="56"/>
      <c r="B561" s="56"/>
      <c r="C561" s="56"/>
      <c r="D561" s="56"/>
      <c r="E561" s="56"/>
      <c r="F561" s="56"/>
      <c r="G561" s="56"/>
      <c r="H561" s="56"/>
      <c r="I561" s="56"/>
      <c r="J561" s="56"/>
    </row>
    <row r="562" spans="1:10" ht="18.75">
      <c r="A562" s="56"/>
      <c r="B562" s="56"/>
      <c r="C562" s="56"/>
      <c r="D562" s="56"/>
      <c r="E562" s="56"/>
      <c r="F562" s="56"/>
      <c r="G562" s="56"/>
      <c r="H562" s="56"/>
      <c r="I562" s="56"/>
      <c r="J562" s="56"/>
    </row>
    <row r="563" spans="1:10" ht="18.75">
      <c r="A563" s="56"/>
      <c r="B563" s="56"/>
      <c r="C563" s="56"/>
      <c r="D563" s="56"/>
      <c r="E563" s="56"/>
      <c r="F563" s="56"/>
      <c r="G563" s="56"/>
      <c r="H563" s="56"/>
      <c r="I563" s="56"/>
      <c r="J563" s="56"/>
    </row>
    <row r="564" spans="1:10" ht="18.75">
      <c r="A564" s="56"/>
      <c r="B564" s="56"/>
      <c r="C564" s="56"/>
      <c r="D564" s="56"/>
      <c r="E564" s="56"/>
      <c r="F564" s="56"/>
      <c r="G564" s="56"/>
      <c r="H564" s="56"/>
      <c r="I564" s="56"/>
      <c r="J564" s="56"/>
    </row>
    <row r="565" spans="1:10" ht="18.75">
      <c r="A565" s="56"/>
      <c r="B565" s="56"/>
      <c r="C565" s="56"/>
      <c r="D565" s="56"/>
      <c r="E565" s="56"/>
      <c r="F565" s="56"/>
      <c r="G565" s="56"/>
      <c r="H565" s="56"/>
      <c r="I565" s="56"/>
      <c r="J565" s="56"/>
    </row>
    <row r="566" spans="1:10" ht="18.75">
      <c r="A566" s="56"/>
      <c r="B566" s="56"/>
      <c r="C566" s="56"/>
      <c r="D566" s="56"/>
      <c r="E566" s="56"/>
      <c r="F566" s="56"/>
      <c r="G566" s="56"/>
      <c r="H566" s="56"/>
      <c r="I566" s="56"/>
      <c r="J566" s="56"/>
    </row>
    <row r="567" spans="1:10" ht="18.75">
      <c r="A567" s="56"/>
      <c r="B567" s="56"/>
      <c r="C567" s="56"/>
      <c r="D567" s="56"/>
      <c r="E567" s="56"/>
      <c r="F567" s="56"/>
      <c r="G567" s="56"/>
      <c r="H567" s="56"/>
      <c r="I567" s="56"/>
      <c r="J567" s="56"/>
    </row>
    <row r="568" spans="1:10" ht="18.75">
      <c r="A568" s="56"/>
      <c r="B568" s="56"/>
      <c r="C568" s="56"/>
      <c r="D568" s="56"/>
      <c r="E568" s="56"/>
      <c r="F568" s="56"/>
      <c r="G568" s="56"/>
      <c r="H568" s="56"/>
      <c r="I568" s="56"/>
      <c r="J568" s="56"/>
    </row>
    <row r="569" spans="1:10" ht="18.75">
      <c r="A569" s="56"/>
      <c r="B569" s="56"/>
      <c r="C569" s="56"/>
      <c r="D569" s="56"/>
      <c r="E569" s="56"/>
      <c r="F569" s="56"/>
      <c r="G569" s="56"/>
      <c r="H569" s="56"/>
      <c r="I569" s="56"/>
      <c r="J569" s="56"/>
    </row>
    <row r="570" spans="1:10" ht="18.75">
      <c r="A570" s="56"/>
      <c r="B570" s="56"/>
      <c r="C570" s="56"/>
      <c r="D570" s="56"/>
      <c r="E570" s="56"/>
      <c r="F570" s="56"/>
      <c r="G570" s="56"/>
      <c r="H570" s="56"/>
      <c r="I570" s="56"/>
      <c r="J570" s="56"/>
    </row>
    <row r="571" spans="1:10" ht="18.75">
      <c r="A571" s="56"/>
      <c r="B571" s="56"/>
      <c r="C571" s="56"/>
      <c r="D571" s="56"/>
      <c r="E571" s="56"/>
      <c r="F571" s="56"/>
      <c r="G571" s="56"/>
      <c r="H571" s="56"/>
      <c r="I571" s="56"/>
      <c r="J571" s="56"/>
    </row>
    <row r="572" spans="1:10" ht="18.75">
      <c r="A572" s="56"/>
      <c r="B572" s="56"/>
      <c r="C572" s="56"/>
      <c r="D572" s="56"/>
      <c r="E572" s="56"/>
      <c r="F572" s="56"/>
      <c r="G572" s="56"/>
      <c r="H572" s="56"/>
      <c r="I572" s="56"/>
      <c r="J572" s="56"/>
    </row>
    <row r="573" spans="1:10" ht="18.75">
      <c r="A573" s="56"/>
      <c r="B573" s="56"/>
      <c r="C573" s="56"/>
      <c r="D573" s="56"/>
      <c r="E573" s="56"/>
      <c r="F573" s="56"/>
      <c r="G573" s="56"/>
      <c r="H573" s="56"/>
      <c r="I573" s="56"/>
      <c r="J573" s="56"/>
    </row>
    <row r="574" spans="1:10" ht="18.75">
      <c r="A574" s="56"/>
      <c r="B574" s="56"/>
      <c r="C574" s="56"/>
      <c r="D574" s="56"/>
      <c r="E574" s="56"/>
      <c r="F574" s="56"/>
      <c r="G574" s="56"/>
      <c r="H574" s="56"/>
      <c r="I574" s="56"/>
      <c r="J574" s="56"/>
    </row>
    <row r="575" spans="1:10" ht="18.75">
      <c r="A575" s="56"/>
      <c r="B575" s="56"/>
      <c r="C575" s="56"/>
      <c r="D575" s="56"/>
      <c r="E575" s="56"/>
      <c r="F575" s="56"/>
      <c r="G575" s="56"/>
      <c r="H575" s="56"/>
      <c r="I575" s="56"/>
      <c r="J575" s="56"/>
    </row>
    <row r="576" spans="1:10" ht="18.75">
      <c r="A576" s="56"/>
      <c r="B576" s="56"/>
      <c r="C576" s="56"/>
      <c r="D576" s="56"/>
      <c r="E576" s="56"/>
      <c r="F576" s="56"/>
      <c r="G576" s="56"/>
      <c r="H576" s="56"/>
      <c r="I576" s="56"/>
      <c r="J576" s="56"/>
    </row>
    <row r="577" spans="1:10" ht="18.75">
      <c r="A577" s="56"/>
      <c r="B577" s="56"/>
      <c r="C577" s="56"/>
      <c r="D577" s="56"/>
      <c r="E577" s="56"/>
      <c r="F577" s="56"/>
      <c r="G577" s="56"/>
      <c r="H577" s="56"/>
      <c r="I577" s="56"/>
      <c r="J577" s="56"/>
    </row>
    <row r="578" spans="1:10" ht="18.75">
      <c r="A578" s="56"/>
      <c r="B578" s="56"/>
      <c r="C578" s="56"/>
      <c r="D578" s="56"/>
      <c r="E578" s="56"/>
      <c r="F578" s="56"/>
      <c r="G578" s="56"/>
      <c r="H578" s="56"/>
      <c r="I578" s="56"/>
      <c r="J578" s="56"/>
    </row>
    <row r="579" spans="1:10" ht="18.75">
      <c r="A579" s="56"/>
      <c r="B579" s="56"/>
      <c r="C579" s="56"/>
      <c r="D579" s="56"/>
      <c r="E579" s="56"/>
      <c r="F579" s="56"/>
      <c r="G579" s="56"/>
      <c r="H579" s="56"/>
      <c r="I579" s="56"/>
      <c r="J579" s="56"/>
    </row>
    <row r="580" spans="1:10" ht="18.75">
      <c r="A580" s="56"/>
      <c r="B580" s="56"/>
      <c r="C580" s="56"/>
      <c r="D580" s="56"/>
      <c r="E580" s="56"/>
      <c r="F580" s="56"/>
      <c r="G580" s="56"/>
      <c r="H580" s="56"/>
      <c r="I580" s="56"/>
      <c r="J580" s="56"/>
    </row>
    <row r="581" spans="1:10" ht="18.75">
      <c r="A581" s="56"/>
      <c r="B581" s="56"/>
      <c r="C581" s="56"/>
      <c r="D581" s="56"/>
      <c r="E581" s="56"/>
      <c r="F581" s="56"/>
      <c r="G581" s="56"/>
      <c r="H581" s="56"/>
      <c r="I581" s="56"/>
      <c r="J581" s="56"/>
    </row>
    <row r="582" spans="1:10" ht="18.75">
      <c r="A582" s="56"/>
      <c r="B582" s="56"/>
      <c r="C582" s="56"/>
      <c r="D582" s="56"/>
      <c r="E582" s="56"/>
      <c r="F582" s="56"/>
      <c r="G582" s="56"/>
      <c r="H582" s="56"/>
      <c r="I582" s="56"/>
      <c r="J582" s="56"/>
    </row>
    <row r="583" spans="1:10" ht="18.75">
      <c r="A583" s="56"/>
      <c r="B583" s="56"/>
      <c r="C583" s="56"/>
      <c r="D583" s="56"/>
      <c r="E583" s="56"/>
      <c r="F583" s="56"/>
      <c r="G583" s="56"/>
      <c r="H583" s="56"/>
      <c r="I583" s="56"/>
      <c r="J583" s="56"/>
    </row>
    <row r="584" spans="1:10" ht="18.75">
      <c r="A584" s="56"/>
      <c r="B584" s="56"/>
      <c r="C584" s="56"/>
      <c r="D584" s="56"/>
      <c r="E584" s="56"/>
      <c r="F584" s="56"/>
      <c r="G584" s="56"/>
      <c r="H584" s="56"/>
      <c r="I584" s="56"/>
      <c r="J584" s="56"/>
    </row>
    <row r="585" spans="1:10" ht="18.75">
      <c r="A585" s="56"/>
      <c r="B585" s="56"/>
      <c r="C585" s="56"/>
      <c r="D585" s="56"/>
      <c r="E585" s="56"/>
      <c r="F585" s="56"/>
      <c r="G585" s="56"/>
      <c r="H585" s="56"/>
      <c r="I585" s="56"/>
      <c r="J585" s="56"/>
    </row>
    <row r="586" spans="1:10" ht="18.75">
      <c r="A586" s="56"/>
      <c r="B586" s="56"/>
      <c r="C586" s="56"/>
      <c r="D586" s="56"/>
      <c r="E586" s="56"/>
      <c r="F586" s="56"/>
      <c r="G586" s="56"/>
      <c r="H586" s="56"/>
      <c r="I586" s="56"/>
      <c r="J586" s="56"/>
    </row>
    <row r="587" spans="1:10" ht="18.75">
      <c r="A587" s="56"/>
      <c r="B587" s="56"/>
      <c r="C587" s="56"/>
      <c r="D587" s="56"/>
      <c r="E587" s="56"/>
      <c r="F587" s="56"/>
      <c r="G587" s="56"/>
      <c r="H587" s="56"/>
      <c r="I587" s="56"/>
      <c r="J587" s="56"/>
    </row>
    <row r="588" spans="1:10" ht="18.75">
      <c r="A588" s="56"/>
      <c r="B588" s="56"/>
      <c r="C588" s="56"/>
      <c r="D588" s="56"/>
      <c r="E588" s="56"/>
      <c r="F588" s="56"/>
      <c r="G588" s="56"/>
      <c r="H588" s="56"/>
      <c r="I588" s="56"/>
      <c r="J588" s="56"/>
    </row>
    <row r="589" spans="1:10" ht="18.75">
      <c r="A589" s="56"/>
      <c r="B589" s="56"/>
      <c r="C589" s="56"/>
      <c r="D589" s="56"/>
      <c r="E589" s="56"/>
      <c r="F589" s="56"/>
      <c r="G589" s="56"/>
      <c r="H589" s="56"/>
      <c r="I589" s="56"/>
      <c r="J589" s="56"/>
    </row>
    <row r="590" spans="1:10" ht="18.75">
      <c r="A590" s="56"/>
      <c r="B590" s="56"/>
      <c r="C590" s="56"/>
      <c r="D590" s="56"/>
      <c r="E590" s="56"/>
      <c r="F590" s="56"/>
      <c r="G590" s="56"/>
      <c r="H590" s="56"/>
      <c r="I590" s="56"/>
      <c r="J590" s="56"/>
    </row>
    <row r="591" spans="1:10" ht="18.75">
      <c r="A591" s="56"/>
      <c r="B591" s="56"/>
      <c r="C591" s="56"/>
      <c r="D591" s="56"/>
      <c r="E591" s="56"/>
      <c r="F591" s="56"/>
      <c r="G591" s="56"/>
      <c r="H591" s="56"/>
      <c r="I591" s="56"/>
      <c r="J591" s="56"/>
    </row>
    <row r="592" spans="1:10" ht="18.75">
      <c r="A592" s="56"/>
      <c r="B592" s="56"/>
      <c r="C592" s="56"/>
      <c r="D592" s="56"/>
      <c r="E592" s="56"/>
      <c r="F592" s="56"/>
      <c r="G592" s="56"/>
      <c r="H592" s="56"/>
      <c r="I592" s="56"/>
      <c r="J592" s="56"/>
    </row>
    <row r="593" spans="1:10" ht="18.75">
      <c r="A593" s="56"/>
      <c r="B593" s="56"/>
      <c r="C593" s="56"/>
      <c r="D593" s="56"/>
      <c r="E593" s="56"/>
      <c r="F593" s="56"/>
      <c r="G593" s="56"/>
      <c r="H593" s="56"/>
      <c r="I593" s="56"/>
      <c r="J593" s="56"/>
    </row>
    <row r="594" spans="1:10" ht="18.75">
      <c r="A594" s="56"/>
      <c r="B594" s="56"/>
      <c r="C594" s="56"/>
      <c r="D594" s="56"/>
      <c r="E594" s="56"/>
      <c r="F594" s="56"/>
      <c r="G594" s="56"/>
      <c r="H594" s="56"/>
      <c r="I594" s="56"/>
      <c r="J594" s="56"/>
    </row>
    <row r="595" spans="1:10" ht="18.75">
      <c r="A595" s="56"/>
      <c r="B595" s="56"/>
      <c r="C595" s="56"/>
      <c r="D595" s="56"/>
      <c r="E595" s="56"/>
      <c r="F595" s="56"/>
      <c r="G595" s="56"/>
      <c r="H595" s="56"/>
      <c r="I595" s="56"/>
      <c r="J595" s="56"/>
    </row>
    <row r="596" spans="1:10" ht="18.75">
      <c r="A596" s="56"/>
      <c r="B596" s="56"/>
      <c r="C596" s="56"/>
      <c r="D596" s="56"/>
      <c r="E596" s="56"/>
      <c r="F596" s="56"/>
      <c r="G596" s="56"/>
      <c r="H596" s="56"/>
      <c r="I596" s="56"/>
      <c r="J596" s="56"/>
    </row>
    <row r="597" spans="1:10" ht="18.75">
      <c r="A597" s="56"/>
      <c r="B597" s="56"/>
      <c r="C597" s="56"/>
      <c r="D597" s="56"/>
      <c r="E597" s="56"/>
      <c r="F597" s="56"/>
      <c r="G597" s="56"/>
      <c r="H597" s="56"/>
      <c r="I597" s="56"/>
      <c r="J597" s="56"/>
    </row>
    <row r="598" spans="1:10" ht="18.75">
      <c r="A598" s="56"/>
      <c r="B598" s="56"/>
      <c r="C598" s="56"/>
      <c r="D598" s="56"/>
      <c r="E598" s="56"/>
      <c r="F598" s="56"/>
      <c r="G598" s="56"/>
      <c r="H598" s="56"/>
      <c r="I598" s="56"/>
      <c r="J598" s="56"/>
    </row>
    <row r="599" spans="1:10" ht="18.75">
      <c r="A599" s="56"/>
      <c r="B599" s="56"/>
      <c r="C599" s="56"/>
      <c r="D599" s="56"/>
      <c r="E599" s="56"/>
      <c r="F599" s="56"/>
      <c r="G599" s="56"/>
      <c r="H599" s="56"/>
      <c r="I599" s="56"/>
      <c r="J599" s="56"/>
    </row>
    <row r="600" spans="1:10" ht="18.75">
      <c r="A600" s="56"/>
      <c r="B600" s="56"/>
      <c r="C600" s="56"/>
      <c r="D600" s="56"/>
      <c r="E600" s="56"/>
      <c r="F600" s="56"/>
      <c r="G600" s="56"/>
      <c r="H600" s="56"/>
      <c r="I600" s="56"/>
      <c r="J600" s="56"/>
    </row>
    <row r="601" spans="1:10" ht="18.75">
      <c r="A601" s="56"/>
      <c r="B601" s="56"/>
      <c r="C601" s="56"/>
      <c r="D601" s="56"/>
      <c r="E601" s="56"/>
      <c r="F601" s="56"/>
      <c r="G601" s="56"/>
      <c r="H601" s="56"/>
      <c r="I601" s="56"/>
      <c r="J601" s="56"/>
    </row>
    <row r="602" spans="1:10" ht="18.75">
      <c r="A602" s="56"/>
      <c r="B602" s="56"/>
      <c r="C602" s="56"/>
      <c r="D602" s="56"/>
      <c r="E602" s="56"/>
      <c r="F602" s="56"/>
      <c r="G602" s="56"/>
      <c r="H602" s="56"/>
      <c r="I602" s="56"/>
      <c r="J602" s="56"/>
    </row>
    <row r="603" spans="1:10" ht="18.75">
      <c r="A603" s="56"/>
      <c r="B603" s="56"/>
      <c r="C603" s="56"/>
      <c r="D603" s="56"/>
      <c r="E603" s="56"/>
      <c r="F603" s="56"/>
      <c r="G603" s="56"/>
      <c r="H603" s="56"/>
      <c r="I603" s="56"/>
      <c r="J603" s="56"/>
    </row>
    <row r="604" spans="1:10" ht="18.75">
      <c r="A604" s="56"/>
      <c r="B604" s="56"/>
      <c r="C604" s="56"/>
      <c r="D604" s="56"/>
      <c r="E604" s="56"/>
      <c r="F604" s="56"/>
      <c r="G604" s="56"/>
      <c r="H604" s="56"/>
      <c r="I604" s="56"/>
      <c r="J604" s="56"/>
    </row>
    <row r="605" spans="1:10" ht="18.75">
      <c r="A605" s="56"/>
      <c r="B605" s="56"/>
      <c r="C605" s="56"/>
      <c r="D605" s="56"/>
      <c r="E605" s="56"/>
      <c r="F605" s="56"/>
      <c r="G605" s="56"/>
      <c r="H605" s="56"/>
      <c r="I605" s="56"/>
      <c r="J605" s="56"/>
    </row>
    <row r="606" spans="1:10" ht="18.75">
      <c r="A606" s="56"/>
      <c r="B606" s="56"/>
      <c r="C606" s="56"/>
      <c r="D606" s="56"/>
      <c r="E606" s="56"/>
      <c r="F606" s="56"/>
      <c r="G606" s="56"/>
      <c r="H606" s="56"/>
      <c r="I606" s="56"/>
      <c r="J606" s="56"/>
    </row>
    <row r="607" spans="1:10" ht="18.75">
      <c r="A607" s="56"/>
      <c r="B607" s="56"/>
      <c r="C607" s="56"/>
      <c r="D607" s="56"/>
      <c r="E607" s="56"/>
      <c r="F607" s="56"/>
      <c r="G607" s="56"/>
      <c r="H607" s="56"/>
      <c r="I607" s="56"/>
      <c r="J607" s="56"/>
    </row>
    <row r="608" spans="1:10" ht="18.75">
      <c r="A608" s="56"/>
      <c r="B608" s="56"/>
      <c r="C608" s="56"/>
      <c r="D608" s="56"/>
      <c r="E608" s="56"/>
      <c r="F608" s="56"/>
      <c r="G608" s="56"/>
      <c r="H608" s="56"/>
      <c r="I608" s="56"/>
      <c r="J608" s="56"/>
    </row>
    <row r="609" spans="1:10" ht="18.75">
      <c r="A609" s="56"/>
      <c r="B609" s="56"/>
      <c r="C609" s="56"/>
      <c r="D609" s="56"/>
      <c r="E609" s="56"/>
      <c r="F609" s="56"/>
      <c r="G609" s="56"/>
      <c r="H609" s="56"/>
      <c r="I609" s="56"/>
      <c r="J609" s="56"/>
    </row>
    <row r="610" spans="1:10" ht="18.75">
      <c r="A610" s="56"/>
      <c r="B610" s="56"/>
      <c r="C610" s="56"/>
      <c r="D610" s="56"/>
      <c r="E610" s="56"/>
      <c r="F610" s="56"/>
      <c r="G610" s="56"/>
      <c r="H610" s="56"/>
      <c r="I610" s="56"/>
      <c r="J610" s="56"/>
    </row>
    <row r="611" spans="1:10" ht="18.75">
      <c r="A611" s="56"/>
      <c r="B611" s="56"/>
      <c r="C611" s="56"/>
      <c r="D611" s="56"/>
      <c r="E611" s="56"/>
      <c r="F611" s="56"/>
      <c r="G611" s="56"/>
      <c r="H611" s="56"/>
      <c r="I611" s="56"/>
      <c r="J611" s="56"/>
    </row>
    <row r="612" spans="1:10" ht="18.75">
      <c r="A612" s="56"/>
      <c r="B612" s="56"/>
      <c r="C612" s="56"/>
      <c r="D612" s="56"/>
      <c r="E612" s="56"/>
      <c r="F612" s="56"/>
      <c r="G612" s="56"/>
      <c r="H612" s="56"/>
      <c r="I612" s="56"/>
      <c r="J612" s="56"/>
    </row>
    <row r="613" spans="1:10" ht="18.75">
      <c r="A613" s="56"/>
      <c r="B613" s="56"/>
      <c r="C613" s="56"/>
      <c r="D613" s="56"/>
      <c r="E613" s="56"/>
      <c r="F613" s="56"/>
      <c r="G613" s="56"/>
      <c r="H613" s="56"/>
      <c r="I613" s="56"/>
      <c r="J613" s="56"/>
    </row>
    <row r="614" spans="1:10" ht="18.75">
      <c r="A614" s="56"/>
      <c r="B614" s="56"/>
      <c r="C614" s="56"/>
      <c r="D614" s="56"/>
      <c r="E614" s="56"/>
      <c r="F614" s="56"/>
      <c r="G614" s="56"/>
      <c r="H614" s="56"/>
      <c r="I614" s="56"/>
      <c r="J614" s="56"/>
    </row>
    <row r="615" spans="1:10" ht="18.75">
      <c r="A615" s="56"/>
      <c r="B615" s="56"/>
      <c r="C615" s="56"/>
      <c r="D615" s="56"/>
      <c r="E615" s="56"/>
      <c r="F615" s="56"/>
      <c r="G615" s="56"/>
      <c r="H615" s="56"/>
      <c r="I615" s="56"/>
      <c r="J615" s="56"/>
    </row>
    <row r="616" spans="1:10" ht="18.75">
      <c r="A616" s="56"/>
      <c r="B616" s="56"/>
      <c r="C616" s="56"/>
      <c r="D616" s="56"/>
      <c r="E616" s="56"/>
      <c r="F616" s="56"/>
      <c r="G616" s="56"/>
      <c r="H616" s="56"/>
      <c r="I616" s="56"/>
      <c r="J616" s="56"/>
    </row>
    <row r="617" spans="1:10" ht="18.75">
      <c r="A617" s="56"/>
      <c r="B617" s="56"/>
      <c r="C617" s="56"/>
      <c r="D617" s="56"/>
      <c r="E617" s="56"/>
      <c r="F617" s="56"/>
      <c r="G617" s="56"/>
      <c r="H617" s="56"/>
      <c r="I617" s="56"/>
      <c r="J617" s="56"/>
    </row>
    <row r="618" spans="1:10" ht="18.75">
      <c r="A618" s="56"/>
      <c r="B618" s="56"/>
      <c r="C618" s="56"/>
      <c r="D618" s="56"/>
      <c r="E618" s="56"/>
      <c r="F618" s="56"/>
      <c r="G618" s="56"/>
      <c r="H618" s="56"/>
      <c r="I618" s="56"/>
      <c r="J618" s="56"/>
    </row>
    <row r="619" spans="1:10" ht="18.75">
      <c r="A619" s="56"/>
      <c r="B619" s="56"/>
      <c r="C619" s="56"/>
      <c r="D619" s="56"/>
      <c r="E619" s="56"/>
      <c r="F619" s="56"/>
      <c r="G619" s="56"/>
      <c r="H619" s="56"/>
      <c r="I619" s="56"/>
      <c r="J619" s="56"/>
    </row>
    <row r="620" spans="1:10" ht="18.75">
      <c r="A620" s="56"/>
      <c r="B620" s="56"/>
      <c r="C620" s="56"/>
      <c r="D620" s="56"/>
      <c r="E620" s="56"/>
      <c r="F620" s="56"/>
      <c r="G620" s="56"/>
      <c r="H620" s="56"/>
      <c r="I620" s="56"/>
      <c r="J620" s="56"/>
    </row>
    <row r="621" spans="1:10" ht="18.75">
      <c r="A621" s="56"/>
      <c r="B621" s="56"/>
      <c r="C621" s="56"/>
      <c r="D621" s="56"/>
      <c r="E621" s="56"/>
      <c r="F621" s="56"/>
      <c r="G621" s="56"/>
      <c r="H621" s="56"/>
      <c r="I621" s="56"/>
      <c r="J621" s="56"/>
    </row>
    <row r="622" spans="1:10" ht="18.75">
      <c r="A622" s="56"/>
      <c r="B622" s="56"/>
      <c r="C622" s="56"/>
      <c r="D622" s="56"/>
      <c r="E622" s="56"/>
      <c r="F622" s="56"/>
      <c r="G622" s="56"/>
      <c r="H622" s="56"/>
      <c r="I622" s="56"/>
      <c r="J622" s="56"/>
    </row>
    <row r="623" spans="1:10" ht="18.75">
      <c r="A623" s="56"/>
      <c r="B623" s="56"/>
      <c r="C623" s="56"/>
      <c r="D623" s="56"/>
      <c r="E623" s="56"/>
      <c r="F623" s="56"/>
      <c r="G623" s="56"/>
      <c r="H623" s="56"/>
      <c r="I623" s="56"/>
      <c r="J623" s="56"/>
    </row>
    <row r="624" spans="1:10" ht="18.75">
      <c r="A624" s="56"/>
      <c r="B624" s="56"/>
      <c r="C624" s="56"/>
      <c r="D624" s="56"/>
      <c r="E624" s="56"/>
      <c r="F624" s="56"/>
      <c r="G624" s="56"/>
      <c r="H624" s="56"/>
      <c r="I624" s="56"/>
      <c r="J624" s="56"/>
    </row>
    <row r="625" spans="1:10" ht="18.75">
      <c r="A625" s="56"/>
      <c r="B625" s="56"/>
      <c r="C625" s="56"/>
      <c r="D625" s="56"/>
      <c r="E625" s="56"/>
      <c r="F625" s="56"/>
      <c r="G625" s="56"/>
      <c r="H625" s="56"/>
      <c r="I625" s="56"/>
      <c r="J625" s="56"/>
    </row>
    <row r="626" spans="1:10" ht="18.75">
      <c r="A626" s="56"/>
      <c r="B626" s="56"/>
      <c r="C626" s="56"/>
      <c r="D626" s="56"/>
      <c r="E626" s="56"/>
      <c r="F626" s="56"/>
      <c r="G626" s="56"/>
      <c r="H626" s="56"/>
      <c r="I626" s="56"/>
      <c r="J626" s="56"/>
    </row>
    <row r="627" spans="1:10" ht="18.75">
      <c r="A627" s="56"/>
      <c r="B627" s="56"/>
      <c r="C627" s="56"/>
      <c r="D627" s="56"/>
      <c r="E627" s="56"/>
      <c r="F627" s="56"/>
      <c r="G627" s="56"/>
      <c r="H627" s="56"/>
      <c r="I627" s="56"/>
      <c r="J627" s="56"/>
    </row>
    <row r="628" spans="1:10" ht="18.75">
      <c r="A628" s="56"/>
      <c r="B628" s="56"/>
      <c r="C628" s="56"/>
      <c r="D628" s="56"/>
      <c r="E628" s="56"/>
      <c r="F628" s="56"/>
      <c r="G628" s="56"/>
      <c r="H628" s="56"/>
      <c r="I628" s="56"/>
      <c r="J628" s="56"/>
    </row>
    <row r="629" spans="1:10" ht="18.75">
      <c r="A629" s="56"/>
      <c r="B629" s="56"/>
      <c r="C629" s="56"/>
      <c r="D629" s="56"/>
      <c r="E629" s="56"/>
      <c r="F629" s="56"/>
      <c r="G629" s="56"/>
      <c r="H629" s="56"/>
      <c r="I629" s="56"/>
      <c r="J629" s="56"/>
    </row>
    <row r="630" spans="1:10" ht="18.75">
      <c r="A630" s="56"/>
      <c r="B630" s="56"/>
      <c r="C630" s="56"/>
      <c r="D630" s="56"/>
      <c r="E630" s="56"/>
      <c r="F630" s="56"/>
      <c r="G630" s="56"/>
      <c r="H630" s="56"/>
      <c r="I630" s="56"/>
      <c r="J630" s="56"/>
    </row>
    <row r="631" spans="1:10" ht="18.75">
      <c r="A631" s="56"/>
      <c r="B631" s="56"/>
      <c r="C631" s="56"/>
      <c r="D631" s="56"/>
      <c r="E631" s="56"/>
      <c r="F631" s="56"/>
      <c r="G631" s="56"/>
      <c r="H631" s="56"/>
      <c r="I631" s="56"/>
      <c r="J631" s="56"/>
    </row>
    <row r="632" spans="1:10" ht="18.75">
      <c r="A632" s="56"/>
      <c r="B632" s="56"/>
      <c r="C632" s="56"/>
      <c r="D632" s="56"/>
      <c r="E632" s="56"/>
      <c r="F632" s="56"/>
      <c r="G632" s="56"/>
      <c r="H632" s="56"/>
      <c r="I632" s="56"/>
      <c r="J632" s="56"/>
    </row>
    <row r="633" spans="1:10" ht="18.75">
      <c r="A633" s="56"/>
      <c r="B633" s="56"/>
      <c r="C633" s="56"/>
      <c r="D633" s="56"/>
      <c r="E633" s="56"/>
      <c r="F633" s="56"/>
      <c r="G633" s="56"/>
      <c r="H633" s="56"/>
      <c r="I633" s="56"/>
      <c r="J633" s="56"/>
    </row>
    <row r="634" spans="1:10" ht="18.75">
      <c r="A634" s="56"/>
      <c r="B634" s="56"/>
      <c r="C634" s="56"/>
      <c r="D634" s="56"/>
      <c r="E634" s="56"/>
      <c r="F634" s="56"/>
      <c r="G634" s="56"/>
      <c r="H634" s="56"/>
      <c r="I634" s="56"/>
      <c r="J634" s="56"/>
    </row>
    <row r="635" spans="1:10" ht="18.75">
      <c r="A635" s="56"/>
      <c r="B635" s="56"/>
      <c r="C635" s="56"/>
      <c r="D635" s="56"/>
      <c r="E635" s="56"/>
      <c r="F635" s="56"/>
      <c r="G635" s="56"/>
      <c r="H635" s="56"/>
      <c r="I635" s="56"/>
      <c r="J635" s="56"/>
    </row>
    <row r="636" spans="1:10" ht="18.75">
      <c r="A636" s="56"/>
      <c r="B636" s="56"/>
      <c r="C636" s="56"/>
      <c r="D636" s="56"/>
      <c r="E636" s="56"/>
      <c r="F636" s="56"/>
      <c r="G636" s="56"/>
      <c r="H636" s="56"/>
      <c r="I636" s="56"/>
      <c r="J636" s="56"/>
    </row>
    <row r="637" spans="1:10" ht="18.75">
      <c r="A637" s="56"/>
      <c r="B637" s="56"/>
      <c r="C637" s="56"/>
      <c r="D637" s="56"/>
      <c r="E637" s="56"/>
      <c r="F637" s="56"/>
      <c r="G637" s="56"/>
      <c r="H637" s="56"/>
      <c r="I637" s="56"/>
      <c r="J637" s="56"/>
    </row>
    <row r="638" spans="1:10" ht="18.75">
      <c r="A638" s="56"/>
      <c r="B638" s="56"/>
      <c r="C638" s="56"/>
      <c r="D638" s="56"/>
      <c r="E638" s="56"/>
      <c r="F638" s="56"/>
      <c r="G638" s="56"/>
      <c r="H638" s="56"/>
      <c r="I638" s="56"/>
      <c r="J638" s="56"/>
    </row>
    <row r="639" spans="1:10" ht="18.75">
      <c r="A639" s="56"/>
      <c r="B639" s="56"/>
      <c r="C639" s="56"/>
      <c r="D639" s="56"/>
      <c r="E639" s="56"/>
      <c r="F639" s="56"/>
      <c r="G639" s="56"/>
      <c r="H639" s="56"/>
      <c r="I639" s="56"/>
      <c r="J639" s="56"/>
    </row>
    <row r="640" spans="1:10" ht="18.75">
      <c r="A640" s="56"/>
      <c r="B640" s="56"/>
      <c r="C640" s="56"/>
      <c r="D640" s="56"/>
      <c r="E640" s="56"/>
      <c r="F640" s="56"/>
      <c r="G640" s="56"/>
      <c r="H640" s="56"/>
      <c r="I640" s="56"/>
      <c r="J640" s="56"/>
    </row>
    <row r="641" spans="1:10" ht="18.75">
      <c r="A641" s="56"/>
      <c r="B641" s="56"/>
      <c r="C641" s="56"/>
      <c r="D641" s="56"/>
      <c r="E641" s="56"/>
      <c r="F641" s="56"/>
      <c r="G641" s="56"/>
      <c r="H641" s="56"/>
      <c r="I641" s="56"/>
      <c r="J641" s="56"/>
    </row>
    <row r="642" spans="1:10" ht="18.75">
      <c r="A642" s="56"/>
      <c r="B642" s="56"/>
      <c r="C642" s="56"/>
      <c r="D642" s="56"/>
      <c r="E642" s="56"/>
      <c r="F642" s="56"/>
      <c r="G642" s="56"/>
      <c r="H642" s="56"/>
      <c r="I642" s="56"/>
      <c r="J642" s="56"/>
    </row>
    <row r="643" spans="1:10" ht="18.75">
      <c r="A643" s="56"/>
      <c r="B643" s="56"/>
      <c r="C643" s="56"/>
      <c r="D643" s="56"/>
      <c r="E643" s="56"/>
      <c r="F643" s="56"/>
      <c r="G643" s="56"/>
      <c r="H643" s="56"/>
      <c r="I643" s="56"/>
      <c r="J643" s="56"/>
    </row>
    <row r="644" spans="1:10" ht="18.75">
      <c r="A644" s="56"/>
      <c r="B644" s="56"/>
      <c r="C644" s="56"/>
      <c r="D644" s="56"/>
      <c r="E644" s="56"/>
      <c r="F644" s="56"/>
      <c r="G644" s="56"/>
      <c r="H644" s="56"/>
      <c r="I644" s="56"/>
      <c r="J644" s="56"/>
    </row>
    <row r="645" spans="1:10" ht="18.75">
      <c r="A645" s="56"/>
      <c r="B645" s="56"/>
      <c r="C645" s="56"/>
      <c r="D645" s="56"/>
      <c r="E645" s="56"/>
      <c r="F645" s="56"/>
      <c r="G645" s="56"/>
      <c r="H645" s="56"/>
      <c r="I645" s="56"/>
      <c r="J645" s="56"/>
    </row>
    <row r="646" spans="1:10" ht="18.75">
      <c r="A646" s="56"/>
      <c r="B646" s="56"/>
      <c r="C646" s="56"/>
      <c r="D646" s="56"/>
      <c r="E646" s="56"/>
      <c r="F646" s="56"/>
      <c r="G646" s="56"/>
      <c r="H646" s="56"/>
      <c r="I646" s="56"/>
      <c r="J646" s="56"/>
    </row>
    <row r="647" spans="1:10" ht="18.75">
      <c r="A647" s="56"/>
      <c r="B647" s="56"/>
      <c r="C647" s="56"/>
      <c r="D647" s="56"/>
      <c r="E647" s="56"/>
      <c r="F647" s="56"/>
      <c r="G647" s="56"/>
      <c r="H647" s="56"/>
      <c r="I647" s="56"/>
      <c r="J647" s="56"/>
    </row>
    <row r="648" spans="1:10" ht="18.75">
      <c r="A648" s="56"/>
      <c r="B648" s="56"/>
      <c r="C648" s="56"/>
      <c r="D648" s="56"/>
      <c r="E648" s="56"/>
      <c r="F648" s="56"/>
      <c r="G648" s="56"/>
      <c r="H648" s="56"/>
      <c r="I648" s="56"/>
      <c r="J648" s="56"/>
    </row>
    <row r="649" spans="1:10" ht="18.75">
      <c r="A649" s="56"/>
      <c r="B649" s="56"/>
      <c r="C649" s="56"/>
      <c r="D649" s="56"/>
      <c r="E649" s="56"/>
      <c r="F649" s="56"/>
      <c r="G649" s="56"/>
      <c r="H649" s="56"/>
      <c r="I649" s="56"/>
      <c r="J649" s="56"/>
    </row>
    <row r="650" spans="1:10" ht="18.75">
      <c r="A650" s="56"/>
      <c r="B650" s="56"/>
      <c r="C650" s="56"/>
      <c r="D650" s="56"/>
      <c r="E650" s="56"/>
      <c r="F650" s="56"/>
      <c r="G650" s="56"/>
      <c r="H650" s="56"/>
      <c r="I650" s="56"/>
      <c r="J650" s="56"/>
    </row>
    <row r="651" spans="1:10" ht="18.75">
      <c r="A651" s="56"/>
      <c r="B651" s="56"/>
      <c r="C651" s="56"/>
      <c r="D651" s="56"/>
      <c r="E651" s="56"/>
      <c r="F651" s="56"/>
      <c r="G651" s="56"/>
      <c r="H651" s="56"/>
      <c r="I651" s="56"/>
      <c r="J651" s="56"/>
    </row>
    <row r="652" spans="1:10" ht="18.75">
      <c r="A652" s="56"/>
      <c r="B652" s="56"/>
      <c r="C652" s="56"/>
      <c r="D652" s="56"/>
      <c r="E652" s="56"/>
      <c r="F652" s="56"/>
      <c r="G652" s="56"/>
      <c r="H652" s="56"/>
      <c r="I652" s="56"/>
      <c r="J652" s="56"/>
    </row>
    <row r="653" spans="1:10" ht="18.75">
      <c r="A653" s="56"/>
      <c r="B653" s="56"/>
      <c r="C653" s="56"/>
      <c r="D653" s="56"/>
      <c r="E653" s="56"/>
      <c r="F653" s="56"/>
      <c r="G653" s="56"/>
      <c r="H653" s="56"/>
      <c r="I653" s="56"/>
      <c r="J653" s="56"/>
    </row>
    <row r="654" spans="1:10" ht="18.75">
      <c r="A654" s="56"/>
      <c r="B654" s="56"/>
      <c r="C654" s="56"/>
      <c r="D654" s="56"/>
      <c r="E654" s="56"/>
      <c r="F654" s="56"/>
      <c r="G654" s="56"/>
      <c r="H654" s="56"/>
      <c r="I654" s="56"/>
      <c r="J654" s="56"/>
    </row>
    <row r="655" spans="1:10" ht="18.75">
      <c r="A655" s="56"/>
      <c r="B655" s="56"/>
      <c r="C655" s="56"/>
      <c r="D655" s="56"/>
      <c r="E655" s="56"/>
      <c r="F655" s="56"/>
      <c r="G655" s="56"/>
      <c r="H655" s="56"/>
      <c r="I655" s="56"/>
      <c r="J655" s="56"/>
    </row>
    <row r="656" spans="1:10" ht="18.75">
      <c r="A656" s="56"/>
      <c r="B656" s="56"/>
      <c r="C656" s="56"/>
      <c r="D656" s="56"/>
      <c r="E656" s="56"/>
      <c r="F656" s="56"/>
      <c r="G656" s="56"/>
      <c r="H656" s="56"/>
      <c r="I656" s="56"/>
      <c r="J656" s="56"/>
    </row>
    <row r="657" spans="1:10" ht="18.75">
      <c r="A657" s="56"/>
      <c r="B657" s="56"/>
      <c r="C657" s="56"/>
      <c r="D657" s="56"/>
      <c r="E657" s="56"/>
      <c r="F657" s="56"/>
      <c r="G657" s="56"/>
      <c r="H657" s="56"/>
      <c r="I657" s="56"/>
      <c r="J657" s="56"/>
    </row>
    <row r="658" spans="1:10" ht="18.75">
      <c r="A658" s="56"/>
      <c r="B658" s="56"/>
      <c r="C658" s="56"/>
      <c r="D658" s="56"/>
      <c r="E658" s="56"/>
      <c r="F658" s="56"/>
      <c r="G658" s="56"/>
      <c r="H658" s="56"/>
      <c r="I658" s="56"/>
      <c r="J658" s="56"/>
    </row>
    <row r="659" spans="1:10" ht="18.75">
      <c r="A659" s="56"/>
      <c r="B659" s="56"/>
      <c r="C659" s="56"/>
      <c r="D659" s="56"/>
      <c r="E659" s="56"/>
      <c r="F659" s="56"/>
      <c r="G659" s="56"/>
      <c r="H659" s="56"/>
      <c r="I659" s="56"/>
      <c r="J659" s="56"/>
    </row>
    <row r="660" spans="1:10" ht="18.75">
      <c r="A660" s="56"/>
      <c r="B660" s="56"/>
      <c r="C660" s="56"/>
      <c r="D660" s="56"/>
      <c r="E660" s="56"/>
      <c r="F660" s="56"/>
      <c r="G660" s="56"/>
      <c r="H660" s="56"/>
      <c r="I660" s="56"/>
      <c r="J660" s="56"/>
    </row>
    <row r="661" spans="1:10" ht="18.75">
      <c r="A661" s="56"/>
      <c r="B661" s="56"/>
      <c r="C661" s="56"/>
      <c r="D661" s="56"/>
      <c r="E661" s="56"/>
      <c r="F661" s="56"/>
      <c r="G661" s="56"/>
      <c r="H661" s="56"/>
      <c r="I661" s="56"/>
      <c r="J661" s="56"/>
    </row>
    <row r="662" spans="1:10" ht="18.75">
      <c r="A662" s="56"/>
      <c r="B662" s="56"/>
      <c r="C662" s="56"/>
      <c r="D662" s="56"/>
      <c r="E662" s="56"/>
      <c r="F662" s="56"/>
      <c r="G662" s="56"/>
      <c r="H662" s="56"/>
      <c r="I662" s="56"/>
      <c r="J662" s="56"/>
    </row>
    <row r="663" spans="1:10" ht="18.75">
      <c r="A663" s="56"/>
      <c r="B663" s="56"/>
      <c r="C663" s="56"/>
      <c r="D663" s="56"/>
      <c r="E663" s="56"/>
      <c r="F663" s="56"/>
      <c r="G663" s="56"/>
      <c r="H663" s="56"/>
      <c r="I663" s="56"/>
      <c r="J663" s="56"/>
    </row>
    <row r="664" spans="1:10" ht="18.75">
      <c r="A664" s="56"/>
      <c r="B664" s="56"/>
      <c r="C664" s="56"/>
      <c r="D664" s="56"/>
      <c r="E664" s="56"/>
      <c r="F664" s="56"/>
      <c r="G664" s="56"/>
      <c r="H664" s="56"/>
      <c r="I664" s="56"/>
      <c r="J664" s="56"/>
    </row>
    <row r="665" spans="1:10" ht="18.75">
      <c r="A665" s="56"/>
      <c r="B665" s="56"/>
      <c r="C665" s="56"/>
      <c r="D665" s="56"/>
      <c r="E665" s="56"/>
      <c r="F665" s="56"/>
      <c r="G665" s="56"/>
      <c r="H665" s="56"/>
      <c r="I665" s="56"/>
      <c r="J665" s="56"/>
    </row>
    <row r="666" spans="1:10" ht="18.75">
      <c r="A666" s="56"/>
      <c r="B666" s="56"/>
      <c r="C666" s="56"/>
      <c r="D666" s="56"/>
      <c r="E666" s="56"/>
      <c r="F666" s="56"/>
      <c r="G666" s="56"/>
      <c r="H666" s="56"/>
      <c r="I666" s="56"/>
      <c r="J666" s="56"/>
    </row>
    <row r="667" spans="1:10" ht="18.75">
      <c r="A667" s="56"/>
      <c r="B667" s="56"/>
      <c r="C667" s="56"/>
      <c r="D667" s="56"/>
      <c r="E667" s="56"/>
      <c r="F667" s="56"/>
      <c r="G667" s="56"/>
      <c r="H667" s="56"/>
      <c r="I667" s="56"/>
      <c r="J667" s="56"/>
    </row>
    <row r="668" spans="1:10" ht="18.75">
      <c r="A668" s="56"/>
      <c r="B668" s="56"/>
      <c r="C668" s="56"/>
      <c r="D668" s="56"/>
      <c r="E668" s="56"/>
      <c r="F668" s="56"/>
      <c r="G668" s="56"/>
      <c r="H668" s="56"/>
      <c r="I668" s="56"/>
      <c r="J668" s="56"/>
    </row>
    <row r="669" spans="1:10" ht="18.75">
      <c r="A669" s="56"/>
      <c r="B669" s="56"/>
      <c r="C669" s="56"/>
      <c r="D669" s="56"/>
      <c r="E669" s="56"/>
      <c r="F669" s="56"/>
      <c r="G669" s="56"/>
      <c r="H669" s="56"/>
      <c r="I669" s="56"/>
      <c r="J669" s="56"/>
    </row>
    <row r="670" spans="1:10" ht="18.75">
      <c r="A670" s="56"/>
      <c r="B670" s="56"/>
      <c r="C670" s="56"/>
      <c r="D670" s="56"/>
      <c r="E670" s="56"/>
      <c r="F670" s="56"/>
      <c r="G670" s="56"/>
      <c r="H670" s="56"/>
      <c r="I670" s="56"/>
      <c r="J670" s="56"/>
    </row>
    <row r="671" spans="1:10" ht="18.75">
      <c r="A671" s="56"/>
      <c r="B671" s="56"/>
      <c r="C671" s="56"/>
      <c r="D671" s="56"/>
      <c r="E671" s="56"/>
      <c r="F671" s="56"/>
      <c r="G671" s="56"/>
      <c r="H671" s="56"/>
      <c r="I671" s="56"/>
      <c r="J671" s="56"/>
    </row>
    <row r="672" spans="1:10" ht="18.75">
      <c r="A672" s="56"/>
      <c r="B672" s="56"/>
      <c r="C672" s="56"/>
      <c r="D672" s="56"/>
      <c r="E672" s="56"/>
      <c r="F672" s="56"/>
      <c r="G672" s="56"/>
      <c r="H672" s="56"/>
      <c r="I672" s="56"/>
      <c r="J672" s="56"/>
    </row>
    <row r="673" spans="1:10" ht="18.75">
      <c r="A673" s="56"/>
      <c r="B673" s="56"/>
      <c r="C673" s="56"/>
      <c r="D673" s="56"/>
      <c r="E673" s="56"/>
      <c r="F673" s="56"/>
      <c r="G673" s="56"/>
      <c r="H673" s="56"/>
      <c r="I673" s="56"/>
      <c r="J673" s="56"/>
    </row>
    <row r="674" spans="1:10" ht="18.75">
      <c r="A674" s="56"/>
      <c r="B674" s="56"/>
      <c r="C674" s="56"/>
      <c r="D674" s="56"/>
      <c r="E674" s="56"/>
      <c r="F674" s="56"/>
      <c r="G674" s="56"/>
      <c r="H674" s="56"/>
      <c r="I674" s="56"/>
      <c r="J674" s="56"/>
    </row>
    <row r="675" spans="1:10" ht="18.75">
      <c r="A675" s="56"/>
      <c r="B675" s="56"/>
      <c r="C675" s="56"/>
      <c r="D675" s="56"/>
      <c r="E675" s="56"/>
      <c r="F675" s="56"/>
      <c r="G675" s="56"/>
      <c r="H675" s="56"/>
      <c r="I675" s="56"/>
      <c r="J675" s="56"/>
    </row>
    <row r="676" spans="1:10" ht="18.75">
      <c r="A676" s="56"/>
      <c r="B676" s="56"/>
      <c r="C676" s="56"/>
      <c r="D676" s="56"/>
      <c r="E676" s="56"/>
      <c r="F676" s="56"/>
      <c r="G676" s="56"/>
      <c r="H676" s="56"/>
      <c r="I676" s="56"/>
      <c r="J676" s="56"/>
    </row>
    <row r="677" spans="1:10" ht="18.75">
      <c r="A677" s="56"/>
      <c r="B677" s="56"/>
      <c r="C677" s="56"/>
      <c r="D677" s="56"/>
      <c r="E677" s="56"/>
      <c r="F677" s="56"/>
      <c r="G677" s="56"/>
      <c r="H677" s="56"/>
      <c r="I677" s="56"/>
      <c r="J677" s="56"/>
    </row>
    <row r="678" spans="1:10" ht="18.75">
      <c r="A678" s="56"/>
      <c r="B678" s="56"/>
      <c r="C678" s="56"/>
      <c r="D678" s="56"/>
      <c r="E678" s="56"/>
      <c r="F678" s="56"/>
      <c r="G678" s="56"/>
      <c r="H678" s="56"/>
      <c r="I678" s="56"/>
      <c r="J678" s="56"/>
    </row>
    <row r="679" spans="1:10" ht="18.75">
      <c r="A679" s="56"/>
      <c r="B679" s="56"/>
      <c r="C679" s="56"/>
      <c r="D679" s="56"/>
      <c r="E679" s="56"/>
      <c r="F679" s="56"/>
      <c r="G679" s="56"/>
      <c r="H679" s="56"/>
      <c r="I679" s="56"/>
      <c r="J679" s="56"/>
    </row>
    <row r="680" spans="1:10" ht="18.75">
      <c r="A680" s="56"/>
      <c r="B680" s="56"/>
      <c r="C680" s="56"/>
      <c r="D680" s="56"/>
      <c r="E680" s="56"/>
      <c r="F680" s="56"/>
      <c r="G680" s="56"/>
      <c r="H680" s="56"/>
      <c r="I680" s="56"/>
      <c r="J680" s="56"/>
    </row>
    <row r="681" spans="1:10" ht="18.75">
      <c r="A681" s="56"/>
      <c r="B681" s="56"/>
      <c r="C681" s="56"/>
      <c r="D681" s="56"/>
      <c r="E681" s="56"/>
      <c r="F681" s="56"/>
      <c r="G681" s="56"/>
      <c r="H681" s="56"/>
      <c r="I681" s="56"/>
      <c r="J681" s="56"/>
    </row>
    <row r="682" spans="1:10" ht="18.75">
      <c r="A682" s="56"/>
      <c r="B682" s="56"/>
      <c r="C682" s="56"/>
      <c r="D682" s="56"/>
      <c r="E682" s="56"/>
      <c r="F682" s="56"/>
      <c r="G682" s="56"/>
      <c r="H682" s="56"/>
      <c r="I682" s="56"/>
      <c r="J682" s="56"/>
    </row>
    <row r="683" spans="1:10" ht="18.75">
      <c r="A683" s="56"/>
      <c r="B683" s="56"/>
      <c r="C683" s="56"/>
      <c r="D683" s="56"/>
      <c r="E683" s="56"/>
      <c r="F683" s="56"/>
      <c r="G683" s="56"/>
      <c r="H683" s="56"/>
      <c r="I683" s="56"/>
      <c r="J683" s="56"/>
    </row>
    <row r="684" spans="1:10" ht="18.75">
      <c r="A684" s="56"/>
      <c r="B684" s="56"/>
      <c r="C684" s="56"/>
      <c r="D684" s="56"/>
      <c r="E684" s="56"/>
      <c r="F684" s="56"/>
      <c r="G684" s="56"/>
      <c r="H684" s="56"/>
      <c r="I684" s="56"/>
      <c r="J684" s="56"/>
    </row>
    <row r="685" spans="1:10" ht="18.75">
      <c r="A685" s="56"/>
      <c r="B685" s="56"/>
      <c r="C685" s="56"/>
      <c r="D685" s="56"/>
      <c r="E685" s="56"/>
      <c r="F685" s="56"/>
      <c r="G685" s="56"/>
      <c r="H685" s="56"/>
      <c r="I685" s="56"/>
      <c r="J685" s="56"/>
    </row>
    <row r="686" spans="1:10" ht="18.75">
      <c r="A686" s="56"/>
      <c r="B686" s="56"/>
      <c r="C686" s="56"/>
      <c r="D686" s="56"/>
      <c r="E686" s="56"/>
      <c r="F686" s="56"/>
      <c r="G686" s="56"/>
      <c r="H686" s="56"/>
      <c r="I686" s="56"/>
      <c r="J686" s="56"/>
    </row>
    <row r="687" spans="1:10" ht="18.75">
      <c r="A687" s="56"/>
      <c r="B687" s="56"/>
      <c r="C687" s="56"/>
      <c r="D687" s="56"/>
      <c r="E687" s="56"/>
      <c r="F687" s="56"/>
      <c r="G687" s="56"/>
      <c r="H687" s="56"/>
      <c r="I687" s="56"/>
      <c r="J687" s="56"/>
    </row>
    <row r="688" spans="1:10" ht="18.75">
      <c r="A688" s="56"/>
      <c r="B688" s="56"/>
      <c r="C688" s="56"/>
      <c r="D688" s="56"/>
      <c r="E688" s="56"/>
      <c r="F688" s="56"/>
      <c r="G688" s="56"/>
      <c r="H688" s="56"/>
      <c r="I688" s="56"/>
      <c r="J688" s="56"/>
    </row>
    <row r="689" spans="1:10" ht="18.75">
      <c r="A689" s="56"/>
      <c r="B689" s="56"/>
      <c r="C689" s="56"/>
      <c r="D689" s="56"/>
      <c r="E689" s="56"/>
      <c r="F689" s="56"/>
      <c r="G689" s="56"/>
      <c r="H689" s="56"/>
      <c r="I689" s="56"/>
      <c r="J689" s="56"/>
    </row>
    <row r="690" spans="1:10" ht="18.75">
      <c r="A690" s="56"/>
      <c r="B690" s="56"/>
      <c r="C690" s="56"/>
      <c r="D690" s="56"/>
      <c r="E690" s="56"/>
      <c r="F690" s="56"/>
      <c r="G690" s="56"/>
      <c r="H690" s="56"/>
      <c r="I690" s="56"/>
      <c r="J690" s="56"/>
    </row>
    <row r="691" spans="1:10" ht="18.75">
      <c r="A691" s="56"/>
      <c r="B691" s="56"/>
      <c r="C691" s="56"/>
      <c r="D691" s="56"/>
      <c r="E691" s="56"/>
      <c r="F691" s="56"/>
      <c r="G691" s="56"/>
      <c r="H691" s="56"/>
      <c r="I691" s="56"/>
      <c r="J691" s="56"/>
    </row>
    <row r="692" spans="1:10" ht="18.75">
      <c r="A692" s="56"/>
      <c r="B692" s="56"/>
      <c r="C692" s="56"/>
      <c r="D692" s="56"/>
      <c r="E692" s="56"/>
      <c r="F692" s="56"/>
      <c r="G692" s="56"/>
      <c r="H692" s="56"/>
      <c r="I692" s="56"/>
      <c r="J692" s="56"/>
    </row>
    <row r="693" spans="1:10" ht="18.75">
      <c r="A693" s="56"/>
      <c r="B693" s="56"/>
      <c r="C693" s="56"/>
      <c r="D693" s="56"/>
      <c r="E693" s="56"/>
      <c r="F693" s="56"/>
      <c r="G693" s="56"/>
      <c r="H693" s="56"/>
      <c r="I693" s="56"/>
      <c r="J693" s="56"/>
    </row>
    <row r="694" spans="1:10" ht="18.75">
      <c r="A694" s="56"/>
      <c r="B694" s="56"/>
      <c r="C694" s="56"/>
      <c r="D694" s="56"/>
      <c r="E694" s="56"/>
      <c r="F694" s="56"/>
      <c r="G694" s="56"/>
      <c r="H694" s="56"/>
      <c r="I694" s="56"/>
      <c r="J694" s="56"/>
    </row>
    <row r="695" spans="1:10" ht="18.75">
      <c r="A695" s="56"/>
      <c r="B695" s="56"/>
      <c r="C695" s="56"/>
      <c r="D695" s="56"/>
      <c r="E695" s="56"/>
      <c r="F695" s="56"/>
      <c r="G695" s="56"/>
      <c r="H695" s="56"/>
      <c r="I695" s="56"/>
      <c r="J695" s="56"/>
    </row>
    <row r="696" spans="1:10" ht="18.75">
      <c r="A696" s="56"/>
      <c r="B696" s="56"/>
      <c r="C696" s="56"/>
      <c r="D696" s="56"/>
      <c r="E696" s="56"/>
      <c r="F696" s="56"/>
      <c r="G696" s="56"/>
      <c r="H696" s="56"/>
      <c r="I696" s="56"/>
      <c r="J696" s="56"/>
    </row>
    <row r="697" spans="1:10" ht="18.75">
      <c r="A697" s="56"/>
      <c r="B697" s="56"/>
      <c r="C697" s="56"/>
      <c r="D697" s="56"/>
      <c r="E697" s="56"/>
      <c r="F697" s="56"/>
      <c r="G697" s="56"/>
      <c r="H697" s="56"/>
      <c r="I697" s="56"/>
      <c r="J697" s="56"/>
    </row>
    <row r="698" spans="1:10" ht="18.75">
      <c r="A698" s="56"/>
      <c r="B698" s="56"/>
      <c r="C698" s="56"/>
      <c r="D698" s="56"/>
      <c r="E698" s="56"/>
      <c r="F698" s="56"/>
      <c r="G698" s="56"/>
      <c r="H698" s="56"/>
      <c r="I698" s="56"/>
      <c r="J698" s="56"/>
    </row>
    <row r="699" spans="1:10" ht="18.75">
      <c r="A699" s="56"/>
      <c r="B699" s="56"/>
      <c r="C699" s="56"/>
      <c r="D699" s="56"/>
      <c r="E699" s="56"/>
      <c r="F699" s="56"/>
      <c r="G699" s="56"/>
      <c r="H699" s="56"/>
      <c r="I699" s="56"/>
      <c r="J699" s="56"/>
    </row>
    <row r="700" spans="1:10" ht="18.75">
      <c r="A700" s="56"/>
      <c r="B700" s="56"/>
      <c r="C700" s="56"/>
      <c r="D700" s="56"/>
      <c r="E700" s="56"/>
      <c r="F700" s="56"/>
      <c r="G700" s="56"/>
      <c r="H700" s="56"/>
      <c r="I700" s="56"/>
      <c r="J700" s="56"/>
    </row>
    <row r="701" spans="1:10" ht="18.75">
      <c r="A701" s="56"/>
      <c r="B701" s="56"/>
      <c r="C701" s="56"/>
      <c r="D701" s="56"/>
      <c r="E701" s="56"/>
      <c r="F701" s="56"/>
      <c r="G701" s="56"/>
      <c r="H701" s="56"/>
      <c r="I701" s="56"/>
      <c r="J701" s="56"/>
    </row>
    <row r="702" spans="1:10" ht="18.75">
      <c r="A702" s="56"/>
      <c r="B702" s="56"/>
      <c r="C702" s="56"/>
      <c r="D702" s="56"/>
      <c r="E702" s="56"/>
      <c r="F702" s="56"/>
      <c r="G702" s="56"/>
      <c r="H702" s="56"/>
      <c r="I702" s="56"/>
      <c r="J702" s="56"/>
    </row>
    <row r="703" spans="1:10" ht="18.75">
      <c r="A703" s="56"/>
      <c r="B703" s="56"/>
      <c r="C703" s="56"/>
      <c r="D703" s="56"/>
      <c r="E703" s="56"/>
      <c r="F703" s="56"/>
      <c r="G703" s="56"/>
      <c r="H703" s="56"/>
      <c r="I703" s="56"/>
      <c r="J703" s="56"/>
    </row>
    <row r="704" spans="1:10" ht="18.75">
      <c r="A704" s="56"/>
      <c r="B704" s="56"/>
      <c r="C704" s="56"/>
      <c r="D704" s="56"/>
      <c r="E704" s="56"/>
      <c r="F704" s="56"/>
      <c r="G704" s="56"/>
      <c r="H704" s="56"/>
      <c r="I704" s="56"/>
      <c r="J704" s="56"/>
    </row>
    <row r="705" spans="1:10" ht="18.75">
      <c r="A705" s="56"/>
      <c r="B705" s="56"/>
      <c r="C705" s="56"/>
      <c r="D705" s="56"/>
      <c r="E705" s="56"/>
      <c r="F705" s="56"/>
      <c r="G705" s="56"/>
      <c r="H705" s="56"/>
      <c r="I705" s="56"/>
      <c r="J705" s="56"/>
    </row>
    <row r="706" spans="1:10" ht="18.75">
      <c r="A706" s="56"/>
      <c r="B706" s="56"/>
      <c r="C706" s="56"/>
      <c r="D706" s="56"/>
      <c r="E706" s="56"/>
      <c r="F706" s="56"/>
      <c r="G706" s="56"/>
      <c r="H706" s="56"/>
      <c r="I706" s="56"/>
      <c r="J706" s="56"/>
    </row>
    <row r="707" spans="1:10" ht="18.75">
      <c r="A707" s="56"/>
      <c r="B707" s="56"/>
      <c r="C707" s="56"/>
      <c r="D707" s="56"/>
      <c r="E707" s="56"/>
      <c r="F707" s="56"/>
      <c r="G707" s="56"/>
      <c r="H707" s="56"/>
      <c r="I707" s="56"/>
      <c r="J707" s="56"/>
    </row>
    <row r="708" spans="1:10" ht="18.75">
      <c r="A708" s="56"/>
      <c r="B708" s="56"/>
      <c r="C708" s="56"/>
      <c r="D708" s="56"/>
      <c r="E708" s="56"/>
      <c r="F708" s="56"/>
      <c r="G708" s="56"/>
      <c r="H708" s="56"/>
      <c r="I708" s="56"/>
      <c r="J708" s="56"/>
    </row>
    <row r="709" spans="1:10" ht="18.75">
      <c r="A709" s="56"/>
      <c r="B709" s="56"/>
      <c r="C709" s="56"/>
      <c r="D709" s="56"/>
      <c r="E709" s="56"/>
      <c r="F709" s="56"/>
      <c r="G709" s="56"/>
      <c r="H709" s="56"/>
      <c r="I709" s="56"/>
      <c r="J709" s="56"/>
    </row>
    <row r="710" spans="1:10" ht="18.75">
      <c r="A710" s="56"/>
      <c r="B710" s="56"/>
      <c r="C710" s="56"/>
      <c r="D710" s="56"/>
      <c r="E710" s="56"/>
      <c r="F710" s="56"/>
      <c r="G710" s="56"/>
      <c r="H710" s="56"/>
      <c r="I710" s="56"/>
      <c r="J710" s="56"/>
    </row>
    <row r="711" spans="1:10" ht="18.75">
      <c r="A711" s="56"/>
      <c r="B711" s="56"/>
      <c r="C711" s="56"/>
      <c r="D711" s="56"/>
      <c r="E711" s="56"/>
      <c r="F711" s="56"/>
      <c r="G711" s="56"/>
      <c r="H711" s="56"/>
      <c r="I711" s="56"/>
      <c r="J711" s="56"/>
    </row>
    <row r="712" spans="1:10" ht="18.75">
      <c r="A712" s="56"/>
      <c r="B712" s="56"/>
      <c r="C712" s="56"/>
      <c r="D712" s="56"/>
      <c r="E712" s="56"/>
      <c r="F712" s="56"/>
      <c r="G712" s="56"/>
      <c r="H712" s="56"/>
      <c r="I712" s="56"/>
      <c r="J712" s="56"/>
    </row>
    <row r="713" spans="1:10" ht="18.75">
      <c r="A713" s="56"/>
      <c r="B713" s="56"/>
      <c r="C713" s="56"/>
      <c r="D713" s="56"/>
      <c r="E713" s="56"/>
      <c r="F713" s="56"/>
      <c r="G713" s="56"/>
      <c r="H713" s="56"/>
      <c r="I713" s="56"/>
      <c r="J713" s="56"/>
    </row>
    <row r="714" spans="1:10" ht="18.75">
      <c r="A714" s="56"/>
      <c r="B714" s="56"/>
      <c r="C714" s="56"/>
      <c r="D714" s="56"/>
      <c r="E714" s="56"/>
      <c r="F714" s="56"/>
      <c r="G714" s="56"/>
      <c r="H714" s="56"/>
      <c r="I714" s="56"/>
      <c r="J714" s="56"/>
    </row>
    <row r="715" spans="1:10" ht="18.75">
      <c r="A715" s="56"/>
      <c r="B715" s="56"/>
      <c r="C715" s="56"/>
      <c r="D715" s="56"/>
      <c r="E715" s="56"/>
      <c r="F715" s="56"/>
      <c r="G715" s="56"/>
      <c r="H715" s="56"/>
      <c r="I715" s="56"/>
      <c r="J715" s="56"/>
    </row>
    <row r="716" spans="1:10" ht="18.75">
      <c r="A716" s="56"/>
      <c r="B716" s="56"/>
      <c r="C716" s="56"/>
      <c r="D716" s="56"/>
      <c r="E716" s="56"/>
      <c r="F716" s="56"/>
      <c r="G716" s="56"/>
      <c r="H716" s="56"/>
      <c r="I716" s="56"/>
      <c r="J716" s="56"/>
    </row>
    <row r="717" spans="1:10" ht="18.75">
      <c r="A717" s="56"/>
      <c r="B717" s="56"/>
      <c r="C717" s="56"/>
      <c r="D717" s="56"/>
      <c r="E717" s="56"/>
      <c r="F717" s="56"/>
      <c r="G717" s="56"/>
      <c r="H717" s="56"/>
      <c r="I717" s="56"/>
      <c r="J717" s="56"/>
    </row>
    <row r="718" spans="1:10" ht="18.75">
      <c r="A718" s="56"/>
      <c r="B718" s="56"/>
      <c r="C718" s="56"/>
      <c r="D718" s="56"/>
      <c r="E718" s="56"/>
      <c r="F718" s="56"/>
      <c r="G718" s="56"/>
      <c r="H718" s="56"/>
      <c r="I718" s="56"/>
      <c r="J718" s="56"/>
    </row>
    <row r="719" spans="1:10" ht="18.75">
      <c r="A719" s="56"/>
      <c r="B719" s="56"/>
      <c r="C719" s="56"/>
      <c r="D719" s="56"/>
      <c r="E719" s="56"/>
      <c r="F719" s="56"/>
      <c r="G719" s="56"/>
      <c r="H719" s="56"/>
      <c r="I719" s="56"/>
      <c r="J719" s="56"/>
    </row>
    <row r="720" spans="1:10" ht="18.75">
      <c r="A720" s="56"/>
      <c r="B720" s="56"/>
      <c r="C720" s="56"/>
      <c r="D720" s="56"/>
      <c r="E720" s="56"/>
      <c r="F720" s="56"/>
      <c r="G720" s="56"/>
      <c r="H720" s="56"/>
      <c r="I720" s="56"/>
      <c r="J720" s="56"/>
    </row>
    <row r="721" spans="1:10" ht="18.75">
      <c r="A721" s="56"/>
      <c r="B721" s="56"/>
      <c r="C721" s="56"/>
      <c r="D721" s="56"/>
      <c r="E721" s="56"/>
      <c r="F721" s="56"/>
      <c r="G721" s="56"/>
      <c r="H721" s="56"/>
      <c r="I721" s="56"/>
      <c r="J721" s="56"/>
    </row>
    <row r="722" spans="1:10" ht="18.75">
      <c r="A722" s="56"/>
      <c r="B722" s="56"/>
      <c r="C722" s="56"/>
      <c r="D722" s="56"/>
      <c r="E722" s="56"/>
      <c r="F722" s="56"/>
      <c r="G722" s="56"/>
      <c r="H722" s="56"/>
      <c r="I722" s="56"/>
      <c r="J722" s="56"/>
    </row>
    <row r="723" spans="1:10" ht="18.75">
      <c r="A723" s="56"/>
      <c r="B723" s="56"/>
      <c r="C723" s="56"/>
      <c r="D723" s="56"/>
      <c r="E723" s="56"/>
      <c r="F723" s="56"/>
      <c r="G723" s="56"/>
      <c r="H723" s="56"/>
      <c r="I723" s="56"/>
      <c r="J723" s="56"/>
    </row>
    <row r="724" spans="1:10" ht="18.75">
      <c r="A724" s="56"/>
      <c r="B724" s="56"/>
      <c r="C724" s="56"/>
      <c r="D724" s="56"/>
      <c r="E724" s="56"/>
      <c r="F724" s="56"/>
      <c r="G724" s="56"/>
      <c r="H724" s="56"/>
      <c r="I724" s="56"/>
      <c r="J724" s="56"/>
    </row>
    <row r="725" spans="1:10" ht="18.75">
      <c r="A725" s="56"/>
      <c r="B725" s="56"/>
      <c r="C725" s="56"/>
      <c r="D725" s="56"/>
      <c r="E725" s="56"/>
      <c r="F725" s="56"/>
      <c r="G725" s="56"/>
      <c r="H725" s="56"/>
      <c r="I725" s="56"/>
      <c r="J725" s="56"/>
    </row>
    <row r="726" spans="1:10" ht="18.75">
      <c r="A726" s="56"/>
      <c r="B726" s="56"/>
      <c r="C726" s="56"/>
      <c r="D726" s="56"/>
      <c r="E726" s="56"/>
      <c r="F726" s="56"/>
      <c r="G726" s="56"/>
      <c r="H726" s="56"/>
      <c r="I726" s="56"/>
      <c r="J726" s="56"/>
    </row>
    <row r="727" spans="1:10" ht="18.75">
      <c r="A727" s="56"/>
      <c r="B727" s="56"/>
      <c r="C727" s="56"/>
      <c r="D727" s="56"/>
      <c r="E727" s="56"/>
      <c r="F727" s="56"/>
      <c r="G727" s="56"/>
      <c r="H727" s="56"/>
      <c r="I727" s="56"/>
      <c r="J727" s="56"/>
    </row>
    <row r="728" spans="1:10" ht="18.75">
      <c r="A728" s="56"/>
      <c r="B728" s="56"/>
      <c r="C728" s="56"/>
      <c r="D728" s="56"/>
      <c r="E728" s="56"/>
      <c r="F728" s="56"/>
      <c r="G728" s="56"/>
      <c r="H728" s="56"/>
      <c r="I728" s="56"/>
      <c r="J728" s="56"/>
    </row>
    <row r="729" spans="1:10" ht="18.75">
      <c r="A729" s="56"/>
      <c r="B729" s="56"/>
      <c r="C729" s="56"/>
      <c r="D729" s="56"/>
      <c r="E729" s="56"/>
      <c r="F729" s="56"/>
      <c r="G729" s="56"/>
      <c r="H729" s="56"/>
      <c r="I729" s="56"/>
      <c r="J729" s="56"/>
    </row>
    <row r="730" spans="1:10" ht="18.75">
      <c r="A730" s="56"/>
      <c r="B730" s="56"/>
      <c r="C730" s="56"/>
      <c r="D730" s="56"/>
      <c r="E730" s="56"/>
      <c r="F730" s="56"/>
      <c r="G730" s="56"/>
      <c r="H730" s="56"/>
      <c r="I730" s="56"/>
      <c r="J730" s="56"/>
    </row>
    <row r="731" spans="1:10" ht="18.75">
      <c r="A731" s="56"/>
      <c r="B731" s="56"/>
      <c r="C731" s="56"/>
      <c r="D731" s="56"/>
      <c r="E731" s="56"/>
      <c r="F731" s="56"/>
      <c r="G731" s="56"/>
      <c r="H731" s="56"/>
      <c r="I731" s="56"/>
      <c r="J731" s="56"/>
    </row>
    <row r="732" spans="1:10" ht="18.75">
      <c r="A732" s="56"/>
      <c r="B732" s="56"/>
      <c r="C732" s="56"/>
      <c r="D732" s="56"/>
      <c r="E732" s="56"/>
      <c r="F732" s="56"/>
      <c r="G732" s="56"/>
      <c r="H732" s="56"/>
      <c r="I732" s="56"/>
      <c r="J732" s="56"/>
    </row>
    <row r="733" spans="1:10" ht="18.75">
      <c r="A733" s="56"/>
      <c r="B733" s="56"/>
      <c r="C733" s="56"/>
      <c r="D733" s="56"/>
      <c r="E733" s="56"/>
      <c r="F733" s="56"/>
      <c r="G733" s="56"/>
      <c r="H733" s="56"/>
      <c r="I733" s="56"/>
      <c r="J733" s="56"/>
    </row>
    <row r="734" spans="1:10" ht="18.75">
      <c r="A734" s="56"/>
      <c r="B734" s="56"/>
      <c r="C734" s="56"/>
      <c r="D734" s="56"/>
      <c r="E734" s="56"/>
      <c r="F734" s="56"/>
      <c r="G734" s="56"/>
      <c r="H734" s="56"/>
      <c r="I734" s="56"/>
      <c r="J734" s="56"/>
    </row>
    <row r="735" spans="1:10" ht="18.75">
      <c r="A735" s="56"/>
      <c r="B735" s="56"/>
      <c r="C735" s="56"/>
      <c r="D735" s="56"/>
      <c r="E735" s="56"/>
      <c r="F735" s="56"/>
      <c r="G735" s="56"/>
      <c r="H735" s="56"/>
      <c r="I735" s="56"/>
      <c r="J735" s="56"/>
    </row>
    <row r="736" spans="1:10" ht="18.75">
      <c r="A736" s="56"/>
      <c r="B736" s="56"/>
      <c r="C736" s="56"/>
      <c r="D736" s="56"/>
      <c r="E736" s="56"/>
      <c r="F736" s="56"/>
      <c r="G736" s="56"/>
      <c r="H736" s="56"/>
      <c r="I736" s="56"/>
      <c r="J736" s="56"/>
    </row>
    <row r="737" spans="1:10" ht="18.75">
      <c r="A737" s="56"/>
      <c r="B737" s="56"/>
      <c r="C737" s="56"/>
      <c r="D737" s="56"/>
      <c r="E737" s="56"/>
      <c r="F737" s="56"/>
      <c r="G737" s="56"/>
      <c r="H737" s="56"/>
      <c r="I737" s="56"/>
      <c r="J737" s="56"/>
    </row>
    <row r="738" spans="1:10" ht="18.75">
      <c r="A738" s="56"/>
      <c r="B738" s="56"/>
      <c r="C738" s="56"/>
      <c r="D738" s="56"/>
      <c r="E738" s="56"/>
      <c r="F738" s="56"/>
      <c r="G738" s="56"/>
      <c r="H738" s="56"/>
      <c r="I738" s="56"/>
      <c r="J738" s="56"/>
    </row>
    <row r="739" spans="1:10" ht="18.75">
      <c r="A739" s="56"/>
      <c r="B739" s="56"/>
      <c r="C739" s="56"/>
      <c r="D739" s="56"/>
      <c r="E739" s="56"/>
      <c r="F739" s="56"/>
      <c r="G739" s="56"/>
      <c r="H739" s="56"/>
      <c r="I739" s="56"/>
      <c r="J739" s="56"/>
    </row>
    <row r="740" spans="1:10" ht="18.75">
      <c r="A740" s="56"/>
      <c r="B740" s="56"/>
      <c r="C740" s="56"/>
      <c r="D740" s="56"/>
      <c r="E740" s="56"/>
      <c r="F740" s="56"/>
      <c r="G740" s="56"/>
      <c r="H740" s="56"/>
      <c r="I740" s="56"/>
      <c r="J740" s="56"/>
    </row>
    <row r="741" spans="1:10" ht="18.75">
      <c r="A741" s="56"/>
      <c r="B741" s="56"/>
      <c r="C741" s="56"/>
      <c r="D741" s="56"/>
      <c r="E741" s="56"/>
      <c r="F741" s="56"/>
      <c r="G741" s="56"/>
      <c r="H741" s="56"/>
      <c r="I741" s="56"/>
      <c r="J741" s="56"/>
    </row>
    <row r="742" spans="1:10" ht="18.75">
      <c r="A742" s="56"/>
      <c r="B742" s="56"/>
      <c r="C742" s="56"/>
      <c r="D742" s="56"/>
      <c r="E742" s="56"/>
      <c r="F742" s="56"/>
      <c r="G742" s="56"/>
      <c r="H742" s="56"/>
      <c r="I742" s="56"/>
      <c r="J742" s="56"/>
    </row>
    <row r="743" spans="1:10" ht="18.75">
      <c r="A743" s="56"/>
      <c r="B743" s="56"/>
      <c r="C743" s="56"/>
      <c r="D743" s="56"/>
      <c r="E743" s="56"/>
      <c r="F743" s="56"/>
      <c r="G743" s="56"/>
      <c r="H743" s="56"/>
      <c r="I743" s="56"/>
      <c r="J743" s="56"/>
    </row>
    <row r="744" spans="1:10" ht="18.75">
      <c r="A744" s="56"/>
      <c r="B744" s="56"/>
      <c r="C744" s="56"/>
      <c r="D744" s="56"/>
      <c r="E744" s="56"/>
      <c r="F744" s="56"/>
      <c r="G744" s="56"/>
      <c r="H744" s="56"/>
      <c r="I744" s="56"/>
      <c r="J744" s="56"/>
    </row>
    <row r="745" spans="1:10" ht="18.75">
      <c r="A745" s="56"/>
      <c r="B745" s="56"/>
      <c r="C745" s="56"/>
      <c r="D745" s="56"/>
      <c r="E745" s="56"/>
      <c r="F745" s="56"/>
      <c r="G745" s="56"/>
      <c r="H745" s="56"/>
      <c r="I745" s="56"/>
      <c r="J745" s="56"/>
    </row>
    <row r="746" spans="1:10" ht="18.75">
      <c r="A746" s="56"/>
      <c r="B746" s="56"/>
      <c r="C746" s="56"/>
      <c r="D746" s="56"/>
      <c r="E746" s="56"/>
      <c r="F746" s="56"/>
      <c r="G746" s="56"/>
      <c r="H746" s="56"/>
      <c r="I746" s="56"/>
      <c r="J746" s="56"/>
    </row>
    <row r="747" spans="1:10" ht="18.75">
      <c r="A747" s="56"/>
      <c r="B747" s="56"/>
      <c r="C747" s="56"/>
      <c r="D747" s="56"/>
      <c r="E747" s="56"/>
      <c r="F747" s="56"/>
      <c r="G747" s="56"/>
      <c r="H747" s="56"/>
      <c r="I747" s="56"/>
      <c r="J747" s="56"/>
    </row>
    <row r="748" spans="1:10" ht="18.75">
      <c r="A748" s="56"/>
      <c r="B748" s="56"/>
      <c r="C748" s="56"/>
      <c r="D748" s="56"/>
      <c r="E748" s="56"/>
      <c r="F748" s="56"/>
      <c r="G748" s="56"/>
      <c r="H748" s="56"/>
      <c r="I748" s="56"/>
      <c r="J748" s="56"/>
    </row>
    <row r="749" spans="1:10" ht="18.75">
      <c r="A749" s="56"/>
      <c r="B749" s="56"/>
      <c r="C749" s="56"/>
      <c r="D749" s="56"/>
      <c r="E749" s="56"/>
      <c r="F749" s="56"/>
      <c r="G749" s="56"/>
      <c r="H749" s="56"/>
      <c r="I749" s="56"/>
      <c r="J749" s="56"/>
    </row>
    <row r="750" spans="1:10" ht="18.75">
      <c r="A750" s="56"/>
      <c r="B750" s="56"/>
      <c r="C750" s="56"/>
      <c r="D750" s="56"/>
      <c r="E750" s="56"/>
      <c r="F750" s="56"/>
      <c r="G750" s="56"/>
      <c r="H750" s="56"/>
      <c r="I750" s="56"/>
      <c r="J750" s="56"/>
    </row>
    <row r="751" spans="1:10" ht="18.75">
      <c r="A751" s="56"/>
      <c r="B751" s="56"/>
      <c r="C751" s="56"/>
      <c r="D751" s="56"/>
      <c r="E751" s="56"/>
      <c r="F751" s="56"/>
      <c r="G751" s="56"/>
      <c r="H751" s="56"/>
      <c r="I751" s="56"/>
      <c r="J751" s="56"/>
    </row>
    <row r="752" spans="1:10" ht="18.75">
      <c r="A752" s="56"/>
      <c r="B752" s="56"/>
      <c r="C752" s="56"/>
      <c r="D752" s="56"/>
      <c r="E752" s="56"/>
      <c r="F752" s="56"/>
      <c r="G752" s="56"/>
      <c r="H752" s="56"/>
      <c r="I752" s="56"/>
      <c r="J752" s="56"/>
    </row>
    <row r="753" spans="1:10" ht="18.75">
      <c r="A753" s="56"/>
      <c r="B753" s="56"/>
      <c r="C753" s="56"/>
      <c r="D753" s="56"/>
      <c r="E753" s="56"/>
      <c r="F753" s="56"/>
      <c r="G753" s="56"/>
      <c r="H753" s="56"/>
      <c r="I753" s="56"/>
      <c r="J753" s="56"/>
    </row>
    <row r="754" spans="1:10" ht="18.75">
      <c r="A754" s="56"/>
      <c r="B754" s="56"/>
      <c r="C754" s="56"/>
      <c r="D754" s="56"/>
      <c r="E754" s="56"/>
      <c r="F754" s="56"/>
      <c r="G754" s="56"/>
      <c r="H754" s="56"/>
      <c r="I754" s="56"/>
      <c r="J754" s="56"/>
    </row>
    <row r="755" spans="1:10" ht="18.75">
      <c r="A755" s="56"/>
      <c r="B755" s="56"/>
      <c r="C755" s="56"/>
      <c r="D755" s="56"/>
      <c r="E755" s="56"/>
      <c r="F755" s="56"/>
      <c r="G755" s="56"/>
      <c r="H755" s="56"/>
      <c r="I755" s="56"/>
      <c r="J755" s="56"/>
    </row>
    <row r="756" spans="1:10" ht="18.75">
      <c r="A756" s="56"/>
      <c r="B756" s="56"/>
      <c r="C756" s="56"/>
      <c r="D756" s="56"/>
      <c r="E756" s="56"/>
      <c r="F756" s="56"/>
      <c r="G756" s="56"/>
      <c r="H756" s="56"/>
      <c r="I756" s="56"/>
      <c r="J756" s="56"/>
    </row>
    <row r="757" spans="1:10" ht="18.75">
      <c r="A757" s="56"/>
      <c r="B757" s="56"/>
      <c r="C757" s="56"/>
      <c r="D757" s="56"/>
      <c r="E757" s="56"/>
      <c r="F757" s="56"/>
      <c r="G757" s="56"/>
      <c r="H757" s="56"/>
      <c r="I757" s="56"/>
      <c r="J757" s="56"/>
    </row>
    <row r="758" spans="1:10" ht="18.75">
      <c r="A758" s="56"/>
      <c r="B758" s="56"/>
      <c r="C758" s="56"/>
      <c r="D758" s="56"/>
      <c r="E758" s="56"/>
      <c r="F758" s="56"/>
      <c r="G758" s="56"/>
      <c r="H758" s="56"/>
      <c r="I758" s="56"/>
      <c r="J758" s="56"/>
    </row>
    <row r="759" spans="1:10" ht="18.75">
      <c r="A759" s="56"/>
      <c r="B759" s="56"/>
      <c r="C759" s="56"/>
      <c r="D759" s="56"/>
      <c r="E759" s="56"/>
      <c r="F759" s="56"/>
      <c r="G759" s="56"/>
      <c r="H759" s="56"/>
      <c r="I759" s="56"/>
      <c r="J759" s="56"/>
    </row>
    <row r="760" spans="1:10" ht="18.75">
      <c r="A760" s="56"/>
      <c r="B760" s="56"/>
      <c r="C760" s="56"/>
      <c r="D760" s="56"/>
      <c r="E760" s="56"/>
      <c r="F760" s="56"/>
      <c r="G760" s="56"/>
      <c r="H760" s="56"/>
      <c r="I760" s="56"/>
      <c r="J760" s="56"/>
    </row>
    <row r="761" spans="1:10" ht="18.75">
      <c r="A761" s="56"/>
      <c r="B761" s="56"/>
      <c r="C761" s="56"/>
      <c r="D761" s="56"/>
      <c r="E761" s="56"/>
      <c r="F761" s="56"/>
      <c r="G761" s="56"/>
      <c r="H761" s="56"/>
      <c r="I761" s="56"/>
      <c r="J761" s="56"/>
    </row>
    <row r="762" spans="1:10" ht="18.75">
      <c r="A762" s="56"/>
      <c r="B762" s="56"/>
      <c r="C762" s="56"/>
      <c r="D762" s="56"/>
      <c r="E762" s="56"/>
      <c r="F762" s="56"/>
      <c r="G762" s="56"/>
      <c r="H762" s="56"/>
      <c r="I762" s="56"/>
      <c r="J762" s="56"/>
    </row>
    <row r="763" spans="1:10" ht="18.75">
      <c r="A763" s="56"/>
      <c r="B763" s="56"/>
      <c r="C763" s="56"/>
      <c r="D763" s="56"/>
      <c r="E763" s="56"/>
      <c r="F763" s="56"/>
      <c r="G763" s="56"/>
      <c r="H763" s="56"/>
      <c r="I763" s="56"/>
      <c r="J763" s="56"/>
    </row>
    <row r="764" spans="1:10" ht="18.75">
      <c r="A764" s="56"/>
      <c r="B764" s="56"/>
      <c r="C764" s="56"/>
      <c r="D764" s="56"/>
      <c r="E764" s="56"/>
      <c r="F764" s="56"/>
      <c r="G764" s="56"/>
      <c r="H764" s="56"/>
      <c r="I764" s="56"/>
      <c r="J764" s="56"/>
    </row>
    <row r="765" spans="1:10" ht="18.75">
      <c r="A765" s="56"/>
      <c r="B765" s="56"/>
      <c r="C765" s="56"/>
      <c r="D765" s="56"/>
      <c r="E765" s="56"/>
      <c r="F765" s="56"/>
      <c r="G765" s="56"/>
      <c r="H765" s="56"/>
      <c r="I765" s="56"/>
      <c r="J765" s="56"/>
    </row>
    <row r="766" spans="1:10" ht="18.75">
      <c r="A766" s="56"/>
      <c r="B766" s="56"/>
      <c r="C766" s="56"/>
      <c r="D766" s="56"/>
      <c r="E766" s="56"/>
      <c r="F766" s="56"/>
      <c r="G766" s="56"/>
      <c r="H766" s="56"/>
      <c r="I766" s="56"/>
      <c r="J766" s="56"/>
    </row>
    <row r="767" spans="1:10" ht="18.75">
      <c r="A767" s="56"/>
      <c r="B767" s="56"/>
      <c r="C767" s="56"/>
      <c r="D767" s="56"/>
      <c r="E767" s="56"/>
      <c r="F767" s="56"/>
      <c r="G767" s="56"/>
      <c r="H767" s="56"/>
      <c r="I767" s="56"/>
      <c r="J767" s="56"/>
    </row>
    <row r="768" spans="1:10" ht="18.75">
      <c r="A768" s="56"/>
      <c r="B768" s="56"/>
      <c r="C768" s="56"/>
      <c r="D768" s="56"/>
      <c r="E768" s="56"/>
      <c r="F768" s="56"/>
      <c r="G768" s="56"/>
      <c r="H768" s="56"/>
      <c r="I768" s="56"/>
      <c r="J768" s="56"/>
    </row>
    <row r="769" spans="1:10" ht="18.75">
      <c r="A769" s="56"/>
      <c r="B769" s="56"/>
      <c r="C769" s="56"/>
      <c r="D769" s="56"/>
      <c r="E769" s="56"/>
      <c r="F769" s="56"/>
      <c r="G769" s="56"/>
      <c r="H769" s="56"/>
      <c r="I769" s="56"/>
      <c r="J769" s="56"/>
    </row>
    <row r="770" spans="1:10" ht="18.75">
      <c r="A770" s="56"/>
      <c r="B770" s="56"/>
      <c r="C770" s="56"/>
      <c r="D770" s="56"/>
      <c r="E770" s="56"/>
      <c r="F770" s="56"/>
      <c r="G770" s="56"/>
      <c r="H770" s="56"/>
      <c r="I770" s="56"/>
      <c r="J770" s="56"/>
    </row>
    <row r="771" spans="1:10" ht="18.75">
      <c r="A771" s="56"/>
      <c r="B771" s="56"/>
      <c r="C771" s="56"/>
      <c r="D771" s="56"/>
      <c r="E771" s="56"/>
      <c r="F771" s="56"/>
      <c r="G771" s="56"/>
      <c r="H771" s="56"/>
      <c r="I771" s="56"/>
      <c r="J771" s="56"/>
    </row>
    <row r="772" spans="1:10" ht="18.75">
      <c r="A772" s="56"/>
      <c r="B772" s="56"/>
      <c r="C772" s="56"/>
      <c r="D772" s="56"/>
      <c r="E772" s="56"/>
      <c r="F772" s="56"/>
      <c r="G772" s="56"/>
      <c r="H772" s="56"/>
      <c r="I772" s="56"/>
      <c r="J772" s="56"/>
    </row>
    <row r="773" spans="1:10" ht="18.75">
      <c r="A773" s="56"/>
      <c r="B773" s="56"/>
      <c r="C773" s="56"/>
      <c r="D773" s="56"/>
      <c r="E773" s="56"/>
      <c r="F773" s="56"/>
      <c r="G773" s="56"/>
      <c r="H773" s="56"/>
      <c r="I773" s="56"/>
      <c r="J773" s="56"/>
    </row>
    <row r="774" spans="1:10" ht="18.75">
      <c r="A774" s="56"/>
      <c r="B774" s="56"/>
      <c r="C774" s="56"/>
      <c r="D774" s="56"/>
      <c r="E774" s="56"/>
      <c r="F774" s="56"/>
      <c r="G774" s="56"/>
      <c r="H774" s="56"/>
      <c r="I774" s="56"/>
      <c r="J774" s="56"/>
    </row>
    <row r="775" spans="1:10" ht="18.75">
      <c r="A775" s="56"/>
      <c r="B775" s="56"/>
      <c r="C775" s="56"/>
      <c r="D775" s="56"/>
      <c r="E775" s="56"/>
      <c r="F775" s="56"/>
      <c r="G775" s="56"/>
      <c r="H775" s="56"/>
      <c r="I775" s="56"/>
      <c r="J775" s="56"/>
    </row>
    <row r="776" spans="1:10" ht="18.75">
      <c r="A776" s="56"/>
      <c r="B776" s="56"/>
      <c r="C776" s="56"/>
      <c r="D776" s="56"/>
      <c r="E776" s="56"/>
      <c r="F776" s="56"/>
      <c r="G776" s="56"/>
      <c r="H776" s="56"/>
      <c r="I776" s="56"/>
      <c r="J776" s="56"/>
    </row>
    <row r="777" spans="1:10" ht="18.75">
      <c r="A777" s="56"/>
      <c r="B777" s="56"/>
      <c r="C777" s="56"/>
      <c r="D777" s="56"/>
      <c r="E777" s="56"/>
      <c r="F777" s="56"/>
      <c r="G777" s="56"/>
      <c r="H777" s="56"/>
      <c r="I777" s="56"/>
      <c r="J777" s="56"/>
    </row>
    <row r="778" spans="1:10" ht="18.75">
      <c r="A778" s="56"/>
      <c r="B778" s="56"/>
      <c r="C778" s="56"/>
      <c r="D778" s="56"/>
      <c r="E778" s="56"/>
      <c r="F778" s="56"/>
      <c r="G778" s="56"/>
      <c r="H778" s="56"/>
      <c r="I778" s="56"/>
      <c r="J778" s="56"/>
    </row>
    <row r="779" spans="1:10" ht="18.75">
      <c r="A779" s="56"/>
      <c r="B779" s="56"/>
      <c r="C779" s="56"/>
      <c r="D779" s="56"/>
      <c r="E779" s="56"/>
      <c r="F779" s="56"/>
      <c r="G779" s="56"/>
      <c r="H779" s="56"/>
      <c r="I779" s="56"/>
      <c r="J779" s="56"/>
    </row>
    <row r="780" spans="1:10" ht="18.75">
      <c r="A780" s="56"/>
      <c r="B780" s="56"/>
      <c r="C780" s="56"/>
      <c r="D780" s="56"/>
      <c r="E780" s="56"/>
      <c r="F780" s="56"/>
      <c r="G780" s="56"/>
      <c r="H780" s="56"/>
      <c r="I780" s="56"/>
      <c r="J780" s="56"/>
    </row>
    <row r="781" spans="1:10" ht="18.75">
      <c r="A781" s="56"/>
      <c r="B781" s="56"/>
      <c r="C781" s="56"/>
      <c r="D781" s="56"/>
      <c r="E781" s="56"/>
      <c r="F781" s="56"/>
      <c r="G781" s="56"/>
      <c r="H781" s="56"/>
      <c r="I781" s="56"/>
      <c r="J781" s="56"/>
    </row>
    <row r="782" spans="1:10" ht="18.75">
      <c r="A782" s="56"/>
      <c r="B782" s="56"/>
      <c r="C782" s="56"/>
      <c r="D782" s="56"/>
      <c r="E782" s="56"/>
      <c r="F782" s="56"/>
      <c r="G782" s="56"/>
      <c r="H782" s="56"/>
      <c r="I782" s="56"/>
      <c r="J782" s="56"/>
    </row>
    <row r="783" spans="1:10" ht="18.75">
      <c r="A783" s="56"/>
      <c r="B783" s="56"/>
      <c r="C783" s="56"/>
      <c r="D783" s="56"/>
      <c r="E783" s="56"/>
      <c r="F783" s="56"/>
      <c r="G783" s="56"/>
      <c r="H783" s="56"/>
      <c r="I783" s="56"/>
      <c r="J783" s="56"/>
    </row>
    <row r="784" spans="1:10" ht="18.75">
      <c r="A784" s="56"/>
      <c r="B784" s="56"/>
      <c r="C784" s="56"/>
      <c r="D784" s="56"/>
      <c r="E784" s="56"/>
      <c r="F784" s="56"/>
      <c r="G784" s="56"/>
      <c r="H784" s="56"/>
      <c r="I784" s="56"/>
      <c r="J784" s="56"/>
    </row>
    <row r="785" spans="1:10" ht="18.75">
      <c r="A785" s="56"/>
      <c r="B785" s="56"/>
      <c r="C785" s="56"/>
      <c r="D785" s="56"/>
      <c r="E785" s="56"/>
      <c r="F785" s="56"/>
      <c r="G785" s="56"/>
      <c r="H785" s="56"/>
      <c r="I785" s="56"/>
      <c r="J785" s="56"/>
    </row>
    <row r="786" spans="1:10" ht="18.75">
      <c r="A786" s="56"/>
      <c r="B786" s="56"/>
      <c r="C786" s="56"/>
      <c r="D786" s="56"/>
      <c r="E786" s="56"/>
      <c r="F786" s="56"/>
      <c r="G786" s="56"/>
      <c r="H786" s="56"/>
      <c r="I786" s="56"/>
      <c r="J786" s="56"/>
    </row>
    <row r="787" spans="1:10" ht="18.75">
      <c r="A787" s="56"/>
      <c r="B787" s="56"/>
      <c r="C787" s="56"/>
      <c r="D787" s="56"/>
      <c r="E787" s="56"/>
      <c r="F787" s="56"/>
      <c r="G787" s="56"/>
      <c r="H787" s="56"/>
      <c r="I787" s="56"/>
      <c r="J787" s="56"/>
    </row>
    <row r="788" spans="1:10" ht="18.75">
      <c r="A788" s="56"/>
      <c r="B788" s="56"/>
      <c r="C788" s="56"/>
      <c r="D788" s="56"/>
      <c r="E788" s="56"/>
      <c r="F788" s="56"/>
      <c r="G788" s="56"/>
      <c r="H788" s="56"/>
      <c r="I788" s="56"/>
      <c r="J788" s="56"/>
    </row>
    <row r="789" spans="1:10" ht="18.75">
      <c r="A789" s="56"/>
      <c r="B789" s="56"/>
      <c r="C789" s="56"/>
      <c r="D789" s="56"/>
      <c r="E789" s="56"/>
      <c r="F789" s="56"/>
      <c r="G789" s="56"/>
      <c r="H789" s="56"/>
      <c r="I789" s="56"/>
      <c r="J789" s="56"/>
    </row>
    <row r="790" spans="1:10" ht="18.75">
      <c r="A790" s="56"/>
      <c r="B790" s="56"/>
      <c r="C790" s="56"/>
      <c r="D790" s="56"/>
      <c r="E790" s="56"/>
      <c r="F790" s="56"/>
      <c r="G790" s="56"/>
      <c r="H790" s="56"/>
      <c r="I790" s="56"/>
      <c r="J790" s="56"/>
    </row>
    <row r="791" spans="1:10" ht="18.75">
      <c r="A791" s="56"/>
      <c r="B791" s="56"/>
      <c r="C791" s="56"/>
      <c r="D791" s="56"/>
      <c r="E791" s="56"/>
      <c r="F791" s="56"/>
      <c r="G791" s="56"/>
      <c r="H791" s="56"/>
      <c r="I791" s="56"/>
      <c r="J791" s="56"/>
    </row>
    <row r="792" spans="1:10" ht="18.75">
      <c r="A792" s="56"/>
      <c r="B792" s="56"/>
      <c r="C792" s="56"/>
      <c r="D792" s="56"/>
      <c r="E792" s="56"/>
      <c r="F792" s="56"/>
      <c r="G792" s="56"/>
      <c r="H792" s="56"/>
      <c r="I792" s="56"/>
      <c r="J792" s="56"/>
    </row>
    <row r="793" spans="1:10" ht="18.75">
      <c r="A793" s="56"/>
      <c r="B793" s="56"/>
      <c r="C793" s="56"/>
      <c r="D793" s="56"/>
      <c r="E793" s="56"/>
      <c r="F793" s="56"/>
      <c r="G793" s="56"/>
      <c r="H793" s="56"/>
      <c r="I793" s="56"/>
      <c r="J793" s="56"/>
    </row>
    <row r="794" spans="1:10" ht="18.75">
      <c r="A794" s="56"/>
      <c r="B794" s="56"/>
      <c r="C794" s="56"/>
      <c r="D794" s="56"/>
      <c r="E794" s="56"/>
      <c r="F794" s="56"/>
      <c r="G794" s="56"/>
      <c r="H794" s="56"/>
      <c r="I794" s="56"/>
      <c r="J794" s="56"/>
    </row>
    <row r="795" spans="1:10" ht="18.75">
      <c r="A795" s="56"/>
      <c r="B795" s="56"/>
      <c r="C795" s="56"/>
      <c r="D795" s="56"/>
      <c r="E795" s="56"/>
      <c r="F795" s="56"/>
      <c r="G795" s="56"/>
      <c r="H795" s="56"/>
      <c r="I795" s="56"/>
      <c r="J795" s="56"/>
    </row>
    <row r="796" spans="1:10" ht="18.75">
      <c r="A796" s="56"/>
      <c r="B796" s="56"/>
      <c r="C796" s="56"/>
      <c r="D796" s="56"/>
      <c r="E796" s="56"/>
      <c r="F796" s="56"/>
      <c r="G796" s="56"/>
      <c r="H796" s="56"/>
      <c r="I796" s="56"/>
      <c r="J796" s="56"/>
    </row>
    <row r="797" spans="1:10" ht="18.75">
      <c r="A797" s="56"/>
      <c r="B797" s="56"/>
      <c r="C797" s="56"/>
      <c r="D797" s="56"/>
      <c r="E797" s="56"/>
      <c r="F797" s="56"/>
      <c r="G797" s="56"/>
      <c r="H797" s="56"/>
      <c r="I797" s="56"/>
      <c r="J797" s="56"/>
    </row>
    <row r="798" spans="1:10" ht="18.75">
      <c r="A798" s="56"/>
      <c r="B798" s="56"/>
      <c r="C798" s="56"/>
      <c r="D798" s="56"/>
      <c r="E798" s="56"/>
      <c r="F798" s="56"/>
      <c r="G798" s="56"/>
      <c r="H798" s="56"/>
      <c r="I798" s="56"/>
      <c r="J798" s="56"/>
    </row>
    <row r="799" spans="1:10" ht="18.75">
      <c r="A799" s="56"/>
      <c r="B799" s="56"/>
      <c r="C799" s="56"/>
      <c r="D799" s="56"/>
      <c r="E799" s="56"/>
      <c r="F799" s="56"/>
      <c r="G799" s="56"/>
      <c r="H799" s="56"/>
      <c r="I799" s="56"/>
      <c r="J799" s="56"/>
    </row>
    <row r="800" spans="1:10" ht="18.75">
      <c r="A800" s="56"/>
      <c r="B800" s="56"/>
      <c r="C800" s="56"/>
      <c r="D800" s="56"/>
      <c r="E800" s="56"/>
      <c r="F800" s="56"/>
      <c r="G800" s="56"/>
      <c r="H800" s="56"/>
      <c r="I800" s="56"/>
      <c r="J800" s="56"/>
    </row>
    <row r="801" spans="1:10" ht="18.75">
      <c r="A801" s="56"/>
      <c r="B801" s="56"/>
      <c r="C801" s="56"/>
      <c r="D801" s="56"/>
      <c r="E801" s="56"/>
      <c r="F801" s="56"/>
      <c r="G801" s="56"/>
      <c r="H801" s="56"/>
      <c r="I801" s="56"/>
      <c r="J801" s="56"/>
    </row>
    <row r="802" spans="1:10" ht="18.75">
      <c r="A802" s="56"/>
      <c r="B802" s="56"/>
      <c r="C802" s="56"/>
      <c r="D802" s="56"/>
      <c r="E802" s="56"/>
      <c r="F802" s="56"/>
      <c r="G802" s="56"/>
      <c r="H802" s="56"/>
      <c r="I802" s="56"/>
      <c r="J802" s="56"/>
    </row>
    <row r="803" spans="1:10" ht="18.75">
      <c r="A803" s="56"/>
      <c r="B803" s="56"/>
      <c r="C803" s="56"/>
      <c r="D803" s="56"/>
      <c r="E803" s="56"/>
      <c r="F803" s="56"/>
      <c r="G803" s="56"/>
      <c r="H803" s="56"/>
      <c r="I803" s="56"/>
      <c r="J803" s="56"/>
    </row>
    <row r="804" spans="1:10" ht="18.75">
      <c r="A804" s="56"/>
      <c r="B804" s="56"/>
      <c r="C804" s="56"/>
      <c r="D804" s="56"/>
      <c r="E804" s="56"/>
      <c r="F804" s="56"/>
      <c r="G804" s="56"/>
      <c r="H804" s="56"/>
      <c r="I804" s="56"/>
      <c r="J804" s="56"/>
    </row>
    <row r="805" spans="1:10" ht="18.75">
      <c r="A805" s="56"/>
      <c r="B805" s="56"/>
      <c r="C805" s="56"/>
      <c r="D805" s="56"/>
      <c r="E805" s="56"/>
      <c r="F805" s="56"/>
      <c r="G805" s="56"/>
      <c r="H805" s="56"/>
      <c r="I805" s="56"/>
      <c r="J805" s="56"/>
    </row>
    <row r="806" spans="1:10" ht="18.75">
      <c r="A806" s="56"/>
      <c r="B806" s="56"/>
      <c r="C806" s="56"/>
      <c r="D806" s="56"/>
      <c r="E806" s="56"/>
      <c r="F806" s="56"/>
      <c r="G806" s="56"/>
      <c r="H806" s="56"/>
      <c r="I806" s="56"/>
      <c r="J806" s="56"/>
    </row>
    <row r="807" spans="1:10" ht="18.75">
      <c r="A807" s="56"/>
      <c r="B807" s="56"/>
      <c r="C807" s="56"/>
      <c r="D807" s="56"/>
      <c r="E807" s="56"/>
      <c r="F807" s="56"/>
      <c r="G807" s="56"/>
      <c r="H807" s="56"/>
      <c r="I807" s="56"/>
      <c r="J807" s="56"/>
    </row>
    <row r="808" spans="1:10" ht="18.75">
      <c r="A808" s="56"/>
      <c r="B808" s="56"/>
      <c r="C808" s="56"/>
      <c r="D808" s="56"/>
      <c r="E808" s="56"/>
      <c r="F808" s="56"/>
      <c r="G808" s="56"/>
      <c r="H808" s="56"/>
      <c r="I808" s="56"/>
      <c r="J808" s="56"/>
    </row>
    <row r="809" spans="1:10" ht="18.75">
      <c r="A809" s="56"/>
      <c r="B809" s="56"/>
      <c r="C809" s="56"/>
      <c r="D809" s="56"/>
      <c r="E809" s="56"/>
      <c r="F809" s="56"/>
      <c r="G809" s="56"/>
      <c r="H809" s="56"/>
      <c r="I809" s="56"/>
      <c r="J809" s="56"/>
    </row>
    <row r="810" spans="1:10" ht="18.75">
      <c r="A810" s="56"/>
      <c r="B810" s="56"/>
      <c r="C810" s="56"/>
      <c r="D810" s="56"/>
      <c r="E810" s="56"/>
      <c r="F810" s="56"/>
      <c r="G810" s="56"/>
      <c r="H810" s="56"/>
      <c r="I810" s="56"/>
      <c r="J810" s="56"/>
    </row>
    <row r="811" spans="1:10" ht="18.75">
      <c r="A811" s="56"/>
      <c r="B811" s="56"/>
      <c r="C811" s="56"/>
      <c r="D811" s="56"/>
      <c r="E811" s="56"/>
      <c r="F811" s="56"/>
      <c r="G811" s="56"/>
      <c r="H811" s="56"/>
      <c r="I811" s="56"/>
      <c r="J811" s="56"/>
    </row>
    <row r="812" spans="1:10" ht="18.75">
      <c r="A812" s="56"/>
      <c r="B812" s="56"/>
      <c r="C812" s="56"/>
      <c r="D812" s="56"/>
      <c r="E812" s="56"/>
      <c r="F812" s="56"/>
      <c r="G812" s="56"/>
      <c r="H812" s="56"/>
      <c r="I812" s="56"/>
      <c r="J812" s="56"/>
    </row>
    <row r="813" spans="1:10" ht="18.75">
      <c r="A813" s="56"/>
      <c r="B813" s="56"/>
      <c r="C813" s="56"/>
      <c r="D813" s="56"/>
      <c r="E813" s="56"/>
      <c r="F813" s="56"/>
      <c r="G813" s="56"/>
      <c r="H813" s="56"/>
      <c r="I813" s="56"/>
      <c r="J813" s="56"/>
    </row>
    <row r="814" spans="1:10" ht="18.75">
      <c r="A814" s="56"/>
      <c r="B814" s="56"/>
      <c r="C814" s="56"/>
      <c r="D814" s="56"/>
      <c r="E814" s="56"/>
      <c r="F814" s="56"/>
      <c r="G814" s="56"/>
      <c r="H814" s="56"/>
      <c r="I814" s="56"/>
      <c r="J814" s="56"/>
    </row>
    <row r="815" spans="1:10" ht="18.75">
      <c r="A815" s="56"/>
      <c r="B815" s="56"/>
      <c r="C815" s="56"/>
      <c r="D815" s="56"/>
      <c r="E815" s="56"/>
      <c r="F815" s="56"/>
      <c r="G815" s="56"/>
      <c r="H815" s="56"/>
      <c r="I815" s="56"/>
      <c r="J815" s="56"/>
    </row>
    <row r="816" spans="1:10" ht="18.75">
      <c r="A816" s="56"/>
      <c r="B816" s="56"/>
      <c r="C816" s="56"/>
      <c r="D816" s="56"/>
      <c r="E816" s="56"/>
      <c r="F816" s="56"/>
      <c r="G816" s="56"/>
      <c r="H816" s="56"/>
      <c r="I816" s="56"/>
      <c r="J816" s="56"/>
    </row>
    <row r="817" spans="1:10" ht="18.75">
      <c r="A817" s="56"/>
      <c r="B817" s="56"/>
      <c r="C817" s="56"/>
      <c r="D817" s="56"/>
      <c r="E817" s="56"/>
      <c r="F817" s="56"/>
      <c r="G817" s="56"/>
      <c r="H817" s="56"/>
      <c r="I817" s="56"/>
      <c r="J817" s="56"/>
    </row>
    <row r="818" spans="1:10" ht="18.75">
      <c r="A818" s="56"/>
      <c r="B818" s="56"/>
      <c r="C818" s="56"/>
      <c r="D818" s="56"/>
      <c r="E818" s="56"/>
      <c r="F818" s="56"/>
      <c r="G818" s="56"/>
      <c r="H818" s="56"/>
      <c r="I818" s="56"/>
      <c r="J818" s="56"/>
    </row>
    <row r="819" spans="1:10" ht="18.75">
      <c r="A819" s="56"/>
      <c r="B819" s="56"/>
      <c r="C819" s="56"/>
      <c r="D819" s="56"/>
      <c r="E819" s="56"/>
      <c r="F819" s="56"/>
      <c r="G819" s="56"/>
      <c r="H819" s="56"/>
      <c r="I819" s="56"/>
      <c r="J819" s="56"/>
    </row>
    <row r="820" spans="1:10" ht="18.75">
      <c r="A820" s="56"/>
      <c r="B820" s="56"/>
      <c r="C820" s="56"/>
      <c r="D820" s="56"/>
      <c r="E820" s="56"/>
      <c r="F820" s="56"/>
      <c r="G820" s="56"/>
      <c r="H820" s="56"/>
      <c r="I820" s="56"/>
      <c r="J820" s="56"/>
    </row>
    <row r="821" spans="1:10" ht="18.75">
      <c r="A821" s="56"/>
      <c r="B821" s="56"/>
      <c r="C821" s="56"/>
      <c r="D821" s="56"/>
      <c r="E821" s="56"/>
      <c r="F821" s="56"/>
      <c r="G821" s="56"/>
      <c r="H821" s="56"/>
      <c r="I821" s="56"/>
      <c r="J821" s="56"/>
    </row>
    <row r="822" spans="1:10" ht="18.75">
      <c r="A822" s="56"/>
      <c r="B822" s="56"/>
      <c r="C822" s="56"/>
      <c r="D822" s="56"/>
      <c r="E822" s="56"/>
      <c r="F822" s="56"/>
      <c r="G822" s="56"/>
      <c r="H822" s="56"/>
      <c r="I822" s="56"/>
      <c r="J822" s="56"/>
    </row>
    <row r="823" spans="1:10" ht="18.75">
      <c r="A823" s="56"/>
      <c r="B823" s="56"/>
      <c r="C823" s="56"/>
      <c r="D823" s="56"/>
      <c r="E823" s="56"/>
      <c r="F823" s="56"/>
      <c r="G823" s="56"/>
      <c r="H823" s="56"/>
      <c r="I823" s="56"/>
      <c r="J823" s="56"/>
    </row>
    <row r="824" spans="1:10" ht="18.75">
      <c r="A824" s="56"/>
      <c r="B824" s="56"/>
      <c r="C824" s="56"/>
      <c r="D824" s="56"/>
      <c r="E824" s="56"/>
      <c r="F824" s="56"/>
      <c r="G824" s="56"/>
      <c r="H824" s="56"/>
      <c r="I824" s="56"/>
      <c r="J824" s="56"/>
    </row>
    <row r="825" spans="1:10" ht="18.75">
      <c r="A825" s="56"/>
      <c r="B825" s="56"/>
      <c r="C825" s="56"/>
      <c r="D825" s="56"/>
      <c r="E825" s="56"/>
      <c r="F825" s="56"/>
      <c r="G825" s="56"/>
      <c r="H825" s="56"/>
      <c r="I825" s="56"/>
      <c r="J825" s="56"/>
    </row>
    <row r="826" spans="1:10" ht="18.75">
      <c r="A826" s="56"/>
      <c r="B826" s="56"/>
      <c r="C826" s="56"/>
      <c r="D826" s="56"/>
      <c r="E826" s="56"/>
      <c r="F826" s="56"/>
      <c r="G826" s="56"/>
      <c r="H826" s="56"/>
      <c r="I826" s="56"/>
      <c r="J826" s="56"/>
    </row>
    <row r="827" spans="1:10" ht="18.75">
      <c r="A827" s="56"/>
      <c r="B827" s="56"/>
      <c r="C827" s="56"/>
      <c r="D827" s="56"/>
      <c r="E827" s="56"/>
      <c r="F827" s="56"/>
      <c r="G827" s="56"/>
      <c r="H827" s="56"/>
      <c r="I827" s="56"/>
      <c r="J827" s="56"/>
    </row>
    <row r="828" spans="1:10" ht="18.75">
      <c r="A828" s="56"/>
      <c r="B828" s="56"/>
      <c r="C828" s="56"/>
      <c r="D828" s="56"/>
      <c r="E828" s="56"/>
      <c r="F828" s="56"/>
      <c r="G828" s="56"/>
      <c r="H828" s="56"/>
      <c r="I828" s="56"/>
      <c r="J828" s="56"/>
    </row>
    <row r="829" spans="1:10" ht="18.75">
      <c r="A829" s="56"/>
      <c r="B829" s="56"/>
      <c r="C829" s="56"/>
      <c r="D829" s="56"/>
      <c r="E829" s="56"/>
      <c r="F829" s="56"/>
      <c r="G829" s="56"/>
      <c r="H829" s="56"/>
      <c r="I829" s="56"/>
      <c r="J829" s="56"/>
    </row>
    <row r="830" spans="1:10" ht="18.75">
      <c r="A830" s="56"/>
      <c r="B830" s="56"/>
      <c r="C830" s="56"/>
      <c r="D830" s="56"/>
      <c r="E830" s="56"/>
      <c r="F830" s="56"/>
      <c r="G830" s="56"/>
      <c r="H830" s="56"/>
      <c r="I830" s="56"/>
      <c r="J830" s="56"/>
    </row>
    <row r="831" spans="1:10" ht="18.75">
      <c r="A831" s="56"/>
      <c r="B831" s="56"/>
      <c r="C831" s="56"/>
      <c r="D831" s="56"/>
      <c r="E831" s="56"/>
      <c r="F831" s="56"/>
      <c r="G831" s="56"/>
      <c r="H831" s="56"/>
      <c r="I831" s="56"/>
      <c r="J831" s="56"/>
    </row>
    <row r="832" spans="1:10" ht="18.75">
      <c r="A832" s="56"/>
      <c r="B832" s="56"/>
      <c r="C832" s="56"/>
      <c r="D832" s="56"/>
      <c r="E832" s="56"/>
      <c r="F832" s="56"/>
      <c r="G832" s="56"/>
      <c r="H832" s="56"/>
      <c r="I832" s="56"/>
      <c r="J832" s="56"/>
    </row>
    <row r="833" spans="1:10" ht="18.75">
      <c r="A833" s="56"/>
      <c r="B833" s="56"/>
      <c r="C833" s="56"/>
      <c r="D833" s="56"/>
      <c r="E833" s="56"/>
      <c r="F833" s="56"/>
      <c r="G833" s="56"/>
      <c r="H833" s="56"/>
      <c r="I833" s="56"/>
      <c r="J833" s="56"/>
    </row>
    <row r="834" spans="1:10" ht="18.75">
      <c r="A834" s="56"/>
      <c r="B834" s="56"/>
      <c r="C834" s="56"/>
      <c r="D834" s="56"/>
      <c r="E834" s="56"/>
      <c r="F834" s="56"/>
      <c r="G834" s="56"/>
      <c r="H834" s="56"/>
      <c r="I834" s="56"/>
      <c r="J834" s="56"/>
    </row>
    <row r="835" spans="1:10" ht="18.75">
      <c r="A835" s="56"/>
      <c r="B835" s="56"/>
      <c r="C835" s="56"/>
      <c r="D835" s="56"/>
      <c r="E835" s="56"/>
      <c r="F835" s="56"/>
      <c r="G835" s="56"/>
      <c r="H835" s="56"/>
      <c r="I835" s="56"/>
      <c r="J835" s="56"/>
    </row>
    <row r="836" spans="1:10" ht="18.75">
      <c r="A836" s="56"/>
      <c r="B836" s="56"/>
      <c r="C836" s="56"/>
      <c r="D836" s="56"/>
      <c r="E836" s="56"/>
      <c r="F836" s="56"/>
      <c r="G836" s="56"/>
      <c r="H836" s="56"/>
      <c r="I836" s="56"/>
      <c r="J836" s="56"/>
    </row>
    <row r="837" spans="1:10" ht="18.75">
      <c r="A837" s="56"/>
      <c r="B837" s="56"/>
      <c r="C837" s="56"/>
      <c r="D837" s="56"/>
      <c r="E837" s="56"/>
      <c r="F837" s="56"/>
      <c r="G837" s="56"/>
      <c r="H837" s="56"/>
      <c r="I837" s="56"/>
      <c r="J837" s="56"/>
    </row>
    <row r="838" spans="1:10" ht="18.75">
      <c r="A838" s="56"/>
      <c r="B838" s="56"/>
      <c r="C838" s="56"/>
      <c r="D838" s="56"/>
      <c r="E838" s="56"/>
      <c r="F838" s="56"/>
      <c r="G838" s="56"/>
      <c r="H838" s="56"/>
      <c r="I838" s="56"/>
      <c r="J838" s="56"/>
    </row>
    <row r="839" spans="1:10" ht="18.75">
      <c r="A839" s="56"/>
      <c r="B839" s="56"/>
      <c r="C839" s="56"/>
      <c r="D839" s="56"/>
      <c r="E839" s="56"/>
      <c r="F839" s="56"/>
      <c r="G839" s="56"/>
      <c r="H839" s="56"/>
      <c r="I839" s="56"/>
      <c r="J839" s="56"/>
    </row>
    <row r="840" spans="1:10" ht="18.75">
      <c r="A840" s="56"/>
      <c r="B840" s="56"/>
      <c r="C840" s="56"/>
      <c r="D840" s="56"/>
      <c r="E840" s="56"/>
      <c r="F840" s="56"/>
      <c r="G840" s="56"/>
      <c r="H840" s="56"/>
      <c r="I840" s="56"/>
      <c r="J840" s="56"/>
    </row>
    <row r="841" spans="1:10" ht="18.75">
      <c r="A841" s="56"/>
      <c r="B841" s="56"/>
      <c r="C841" s="56"/>
      <c r="D841" s="56"/>
      <c r="E841" s="56"/>
      <c r="F841" s="56"/>
      <c r="G841" s="56"/>
      <c r="H841" s="56"/>
      <c r="I841" s="56"/>
      <c r="J841" s="56"/>
    </row>
    <row r="842" spans="1:10" ht="18.75">
      <c r="A842" s="56"/>
      <c r="B842" s="56"/>
      <c r="C842" s="56"/>
      <c r="D842" s="56"/>
      <c r="E842" s="56"/>
      <c r="F842" s="56"/>
      <c r="G842" s="56"/>
      <c r="H842" s="56"/>
      <c r="I842" s="56"/>
      <c r="J842" s="56"/>
    </row>
    <row r="843" spans="1:10" ht="18.75">
      <c r="A843" s="56"/>
      <c r="B843" s="56"/>
      <c r="C843" s="56"/>
      <c r="D843" s="56"/>
      <c r="E843" s="56"/>
      <c r="F843" s="56"/>
      <c r="G843" s="56"/>
      <c r="H843" s="56"/>
      <c r="I843" s="56"/>
      <c r="J843" s="56"/>
    </row>
    <row r="844" spans="1:10" ht="18.75">
      <c r="A844" s="56"/>
      <c r="B844" s="56"/>
      <c r="C844" s="56"/>
      <c r="D844" s="56"/>
      <c r="E844" s="56"/>
      <c r="F844" s="56"/>
      <c r="G844" s="56"/>
      <c r="H844" s="56"/>
      <c r="I844" s="56"/>
      <c r="J844" s="56"/>
    </row>
    <row r="845" spans="1:10" ht="18.75">
      <c r="A845" s="56"/>
      <c r="B845" s="56"/>
      <c r="C845" s="56"/>
      <c r="D845" s="56"/>
      <c r="E845" s="56"/>
      <c r="F845" s="56"/>
      <c r="G845" s="56"/>
      <c r="H845" s="56"/>
      <c r="I845" s="56"/>
      <c r="J845" s="56"/>
    </row>
    <row r="846" spans="1:10" ht="18.75">
      <c r="A846" s="56"/>
      <c r="B846" s="56"/>
      <c r="C846" s="56"/>
      <c r="D846" s="56"/>
      <c r="E846" s="56"/>
      <c r="F846" s="56"/>
      <c r="G846" s="56"/>
      <c r="H846" s="56"/>
      <c r="I846" s="56"/>
      <c r="J846" s="56"/>
    </row>
    <row r="847" spans="1:10" ht="18.75">
      <c r="A847" s="56"/>
      <c r="B847" s="56"/>
      <c r="C847" s="56"/>
      <c r="D847" s="56"/>
      <c r="E847" s="56"/>
      <c r="F847" s="56"/>
      <c r="G847" s="56"/>
      <c r="H847" s="56"/>
      <c r="I847" s="56"/>
      <c r="J847" s="56"/>
    </row>
    <row r="848" spans="1:10" ht="18.75">
      <c r="A848" s="56"/>
      <c r="B848" s="56"/>
      <c r="C848" s="56"/>
      <c r="D848" s="56"/>
      <c r="E848" s="56"/>
      <c r="F848" s="56"/>
      <c r="G848" s="56"/>
      <c r="H848" s="56"/>
      <c r="I848" s="56"/>
      <c r="J848" s="56"/>
    </row>
    <row r="849" spans="1:10" ht="18.75">
      <c r="A849" s="56"/>
      <c r="B849" s="56"/>
      <c r="C849" s="56"/>
      <c r="D849" s="56"/>
      <c r="E849" s="56"/>
      <c r="F849" s="56"/>
      <c r="G849" s="56"/>
      <c r="H849" s="56"/>
      <c r="I849" s="56"/>
      <c r="J849" s="56"/>
    </row>
    <row r="850" spans="1:10" ht="18.75">
      <c r="A850" s="56"/>
      <c r="B850" s="56"/>
      <c r="C850" s="56"/>
      <c r="D850" s="56"/>
      <c r="E850" s="56"/>
      <c r="F850" s="56"/>
      <c r="G850" s="56"/>
      <c r="H850" s="56"/>
      <c r="I850" s="56"/>
      <c r="J850" s="56"/>
    </row>
    <row r="851" spans="1:10" ht="18.75">
      <c r="A851" s="56"/>
      <c r="B851" s="56"/>
      <c r="C851" s="56"/>
      <c r="D851" s="56"/>
      <c r="E851" s="56"/>
      <c r="F851" s="56"/>
      <c r="G851" s="56"/>
      <c r="H851" s="56"/>
      <c r="I851" s="56"/>
      <c r="J851" s="56"/>
    </row>
    <row r="852" spans="1:10" ht="18.75">
      <c r="A852" s="56"/>
      <c r="B852" s="56"/>
      <c r="C852" s="56"/>
      <c r="D852" s="56"/>
      <c r="E852" s="56"/>
      <c r="F852" s="56"/>
      <c r="G852" s="56"/>
      <c r="H852" s="56"/>
      <c r="I852" s="56"/>
      <c r="J852" s="56"/>
    </row>
    <row r="853" spans="1:10" ht="18.75">
      <c r="A853" s="56"/>
      <c r="B853" s="56"/>
      <c r="C853" s="56"/>
      <c r="D853" s="56"/>
      <c r="E853" s="56"/>
      <c r="F853" s="56"/>
      <c r="G853" s="56"/>
      <c r="H853" s="56"/>
      <c r="I853" s="56"/>
      <c r="J853" s="56"/>
    </row>
    <row r="854" spans="1:10" ht="18.75">
      <c r="A854" s="56"/>
      <c r="B854" s="56"/>
      <c r="C854" s="56"/>
      <c r="D854" s="56"/>
      <c r="E854" s="56"/>
      <c r="F854" s="56"/>
      <c r="G854" s="56"/>
      <c r="H854" s="56"/>
      <c r="I854" s="56"/>
      <c r="J854" s="56"/>
    </row>
    <row r="855" spans="1:10" ht="18.75">
      <c r="A855" s="56"/>
      <c r="B855" s="56"/>
      <c r="C855" s="56"/>
      <c r="D855" s="56"/>
      <c r="E855" s="56"/>
      <c r="F855" s="56"/>
      <c r="G855" s="56"/>
      <c r="H855" s="56"/>
      <c r="I855" s="56"/>
      <c r="J855" s="56"/>
    </row>
    <row r="856" spans="1:10" ht="18.75">
      <c r="A856" s="56"/>
      <c r="B856" s="56"/>
      <c r="C856" s="56"/>
      <c r="D856" s="56"/>
      <c r="E856" s="56"/>
      <c r="F856" s="56"/>
      <c r="G856" s="56"/>
      <c r="H856" s="56"/>
      <c r="I856" s="56"/>
      <c r="J856" s="56"/>
    </row>
    <row r="857" spans="1:10" ht="18.75">
      <c r="A857" s="56"/>
      <c r="B857" s="56"/>
      <c r="C857" s="56"/>
      <c r="D857" s="56"/>
      <c r="E857" s="56"/>
      <c r="F857" s="56"/>
      <c r="G857" s="56"/>
      <c r="H857" s="56"/>
      <c r="I857" s="56"/>
      <c r="J857" s="56"/>
    </row>
    <row r="858" spans="1:10" ht="18.75">
      <c r="A858" s="56"/>
      <c r="B858" s="56"/>
      <c r="C858" s="56"/>
      <c r="D858" s="56"/>
      <c r="E858" s="56"/>
      <c r="F858" s="56"/>
      <c r="G858" s="56"/>
      <c r="H858" s="56"/>
      <c r="I858" s="56"/>
      <c r="J858" s="56"/>
    </row>
    <row r="859" spans="1:10" ht="18.75">
      <c r="A859" s="56"/>
      <c r="B859" s="56"/>
      <c r="C859" s="56"/>
      <c r="D859" s="56"/>
      <c r="E859" s="56"/>
      <c r="F859" s="56"/>
      <c r="G859" s="56"/>
      <c r="H859" s="56"/>
      <c r="I859" s="56"/>
      <c r="J859" s="56"/>
    </row>
    <row r="860" spans="1:10" ht="18.75">
      <c r="A860" s="56"/>
      <c r="B860" s="56"/>
      <c r="C860" s="56"/>
      <c r="D860" s="56"/>
      <c r="E860" s="56"/>
      <c r="F860" s="56"/>
      <c r="G860" s="56"/>
      <c r="H860" s="56"/>
      <c r="I860" s="56"/>
      <c r="J860" s="56"/>
    </row>
    <row r="861" spans="1:10" ht="18.75">
      <c r="A861" s="56"/>
      <c r="B861" s="56"/>
      <c r="C861" s="56"/>
      <c r="D861" s="56"/>
      <c r="E861" s="56"/>
      <c r="F861" s="56"/>
      <c r="G861" s="56"/>
      <c r="H861" s="56"/>
      <c r="I861" s="56"/>
      <c r="J861" s="56"/>
    </row>
    <row r="862" spans="1:10" ht="18.75">
      <c r="A862" s="56"/>
      <c r="B862" s="56"/>
      <c r="C862" s="56"/>
      <c r="D862" s="56"/>
      <c r="E862" s="56"/>
      <c r="F862" s="56"/>
      <c r="G862" s="56"/>
      <c r="H862" s="56"/>
      <c r="I862" s="56"/>
      <c r="J862" s="56"/>
    </row>
    <row r="863" spans="1:10" ht="18.75">
      <c r="A863" s="56"/>
      <c r="B863" s="56"/>
      <c r="C863" s="56"/>
      <c r="D863" s="56"/>
      <c r="E863" s="56"/>
      <c r="F863" s="56"/>
      <c r="G863" s="56"/>
      <c r="H863" s="56"/>
      <c r="I863" s="56"/>
      <c r="J863" s="56"/>
    </row>
    <row r="864" spans="1:10" ht="18.75">
      <c r="A864" s="56"/>
      <c r="B864" s="56"/>
      <c r="C864" s="56"/>
      <c r="D864" s="56"/>
      <c r="E864" s="56"/>
      <c r="F864" s="56"/>
      <c r="G864" s="56"/>
      <c r="H864" s="56"/>
      <c r="I864" s="56"/>
      <c r="J864" s="56"/>
    </row>
    <row r="865" spans="1:10" ht="18.75">
      <c r="A865" s="56"/>
      <c r="B865" s="56"/>
      <c r="C865" s="56"/>
      <c r="D865" s="56"/>
      <c r="E865" s="56"/>
      <c r="F865" s="56"/>
      <c r="G865" s="56"/>
      <c r="H865" s="56"/>
      <c r="I865" s="56"/>
      <c r="J865" s="56"/>
    </row>
    <row r="866" spans="1:10" ht="18.75">
      <c r="A866" s="56"/>
      <c r="B866" s="56"/>
      <c r="C866" s="56"/>
      <c r="D866" s="56"/>
      <c r="E866" s="56"/>
      <c r="F866" s="56"/>
      <c r="G866" s="56"/>
      <c r="H866" s="56"/>
      <c r="I866" s="56"/>
      <c r="J866" s="56"/>
    </row>
    <row r="867" spans="1:10" ht="18.75">
      <c r="A867" s="56"/>
      <c r="B867" s="56"/>
      <c r="C867" s="56"/>
      <c r="D867" s="56"/>
      <c r="E867" s="56"/>
      <c r="F867" s="56"/>
      <c r="G867" s="56"/>
      <c r="H867" s="56"/>
      <c r="I867" s="56"/>
      <c r="J867" s="56"/>
    </row>
    <row r="868" spans="1:10" ht="18.75">
      <c r="A868" s="56"/>
      <c r="B868" s="56"/>
      <c r="C868" s="56"/>
      <c r="D868" s="56"/>
      <c r="E868" s="56"/>
      <c r="F868" s="56"/>
      <c r="G868" s="56"/>
      <c r="H868" s="56"/>
      <c r="I868" s="56"/>
      <c r="J868" s="56"/>
    </row>
    <row r="869" spans="1:10" ht="18.75">
      <c r="A869" s="56"/>
      <c r="B869" s="56"/>
      <c r="C869" s="56"/>
      <c r="D869" s="56"/>
      <c r="E869" s="56"/>
      <c r="F869" s="56"/>
      <c r="G869" s="56"/>
      <c r="H869" s="56"/>
      <c r="I869" s="56"/>
      <c r="J869" s="56"/>
    </row>
    <row r="870" spans="1:10" ht="18.75">
      <c r="A870" s="56"/>
      <c r="B870" s="56"/>
      <c r="C870" s="56"/>
      <c r="D870" s="56"/>
      <c r="E870" s="56"/>
      <c r="F870" s="56"/>
      <c r="G870" s="56"/>
      <c r="H870" s="56"/>
      <c r="I870" s="56"/>
      <c r="J870" s="56"/>
    </row>
    <row r="871" spans="1:10" ht="18.75">
      <c r="A871" s="56"/>
      <c r="B871" s="56"/>
      <c r="C871" s="56"/>
      <c r="D871" s="56"/>
      <c r="E871" s="56"/>
      <c r="F871" s="56"/>
      <c r="G871" s="56"/>
      <c r="H871" s="56"/>
      <c r="I871" s="56"/>
      <c r="J871" s="56"/>
    </row>
    <row r="872" spans="1:10" ht="18.75">
      <c r="A872" s="56"/>
      <c r="B872" s="56"/>
      <c r="C872" s="56"/>
      <c r="D872" s="56"/>
      <c r="E872" s="56"/>
      <c r="F872" s="56"/>
      <c r="G872" s="56"/>
      <c r="H872" s="56"/>
      <c r="I872" s="56"/>
      <c r="J872" s="56"/>
    </row>
    <row r="873" spans="1:10" ht="18.75">
      <c r="A873" s="56"/>
      <c r="B873" s="56"/>
      <c r="C873" s="56"/>
      <c r="D873" s="56"/>
      <c r="E873" s="56"/>
      <c r="F873" s="56"/>
      <c r="G873" s="56"/>
      <c r="H873" s="56"/>
      <c r="I873" s="56"/>
      <c r="J873" s="56"/>
    </row>
    <row r="874" spans="1:10" ht="18.75">
      <c r="A874" s="56"/>
      <c r="B874" s="56"/>
      <c r="C874" s="56"/>
      <c r="D874" s="56"/>
      <c r="E874" s="56"/>
      <c r="F874" s="56"/>
      <c r="G874" s="56"/>
      <c r="H874" s="56"/>
      <c r="I874" s="56"/>
      <c r="J874" s="56"/>
    </row>
    <row r="875" spans="1:10" ht="18.75">
      <c r="A875" s="56"/>
      <c r="B875" s="56"/>
      <c r="C875" s="56"/>
      <c r="D875" s="56"/>
      <c r="E875" s="56"/>
      <c r="F875" s="56"/>
      <c r="G875" s="56"/>
      <c r="H875" s="56"/>
      <c r="I875" s="56"/>
      <c r="J875" s="56"/>
    </row>
    <row r="876" spans="1:10" ht="18.75">
      <c r="A876" s="56"/>
      <c r="B876" s="56"/>
      <c r="C876" s="56"/>
      <c r="D876" s="56"/>
      <c r="E876" s="56"/>
      <c r="F876" s="56"/>
      <c r="G876" s="56"/>
      <c r="H876" s="56"/>
      <c r="I876" s="56"/>
      <c r="J876" s="56"/>
    </row>
    <row r="877" spans="1:10" ht="18.75">
      <c r="A877" s="56"/>
      <c r="B877" s="56"/>
      <c r="C877" s="56"/>
      <c r="D877" s="56"/>
      <c r="E877" s="56"/>
      <c r="F877" s="56"/>
      <c r="G877" s="56"/>
      <c r="H877" s="56"/>
      <c r="I877" s="56"/>
      <c r="J877" s="56"/>
    </row>
    <row r="878" spans="1:10" ht="18.75">
      <c r="A878" s="56"/>
      <c r="B878" s="56"/>
      <c r="C878" s="56"/>
      <c r="D878" s="56"/>
      <c r="E878" s="56"/>
      <c r="F878" s="56"/>
      <c r="G878" s="56"/>
      <c r="H878" s="56"/>
      <c r="I878" s="56"/>
      <c r="J878" s="56"/>
    </row>
    <row r="879" spans="1:10" ht="18.75">
      <c r="A879" s="56"/>
      <c r="B879" s="56"/>
      <c r="C879" s="56"/>
      <c r="D879" s="56"/>
      <c r="E879" s="56"/>
      <c r="F879" s="56"/>
      <c r="G879" s="56"/>
      <c r="H879" s="56"/>
      <c r="I879" s="56"/>
      <c r="J879" s="56"/>
    </row>
    <row r="880" spans="1:10" ht="18.75">
      <c r="A880" s="56"/>
      <c r="B880" s="56"/>
      <c r="C880" s="56"/>
      <c r="D880" s="56"/>
      <c r="E880" s="56"/>
      <c r="F880" s="56"/>
      <c r="G880" s="56"/>
      <c r="H880" s="56"/>
      <c r="I880" s="56"/>
      <c r="J880" s="56"/>
    </row>
    <row r="881" spans="1:10" ht="18.75">
      <c r="A881" s="56"/>
      <c r="B881" s="56"/>
      <c r="C881" s="56"/>
      <c r="D881" s="56"/>
      <c r="E881" s="56"/>
      <c r="F881" s="56"/>
      <c r="G881" s="56"/>
      <c r="H881" s="56"/>
      <c r="I881" s="56"/>
      <c r="J881" s="56"/>
    </row>
    <row r="882" spans="1:10" ht="18.75">
      <c r="A882" s="56"/>
      <c r="B882" s="56"/>
      <c r="C882" s="56"/>
      <c r="D882" s="56"/>
      <c r="E882" s="56"/>
      <c r="F882" s="56"/>
      <c r="G882" s="56"/>
      <c r="H882" s="56"/>
      <c r="I882" s="56"/>
      <c r="J882" s="56"/>
    </row>
    <row r="883" spans="1:10" ht="18.75">
      <c r="A883" s="56"/>
      <c r="B883" s="56"/>
      <c r="C883" s="56"/>
      <c r="D883" s="56"/>
      <c r="E883" s="56"/>
      <c r="F883" s="56"/>
      <c r="G883" s="56"/>
      <c r="H883" s="56"/>
      <c r="I883" s="56"/>
      <c r="J883" s="56"/>
    </row>
    <row r="884" spans="1:10" ht="18.75">
      <c r="A884" s="56"/>
      <c r="B884" s="56"/>
      <c r="C884" s="56"/>
      <c r="D884" s="56"/>
      <c r="E884" s="56"/>
      <c r="F884" s="56"/>
      <c r="G884" s="56"/>
      <c r="H884" s="56"/>
      <c r="I884" s="56"/>
      <c r="J884" s="56"/>
    </row>
    <row r="885" spans="1:10" ht="18.75">
      <c r="A885" s="56"/>
      <c r="B885" s="56"/>
      <c r="C885" s="56"/>
      <c r="D885" s="56"/>
      <c r="E885" s="56"/>
      <c r="F885" s="56"/>
      <c r="G885" s="56"/>
      <c r="H885" s="56"/>
      <c r="I885" s="56"/>
      <c r="J885" s="56"/>
    </row>
    <row r="886" spans="1:10" ht="18.75">
      <c r="A886" s="56"/>
      <c r="B886" s="56"/>
      <c r="C886" s="56"/>
      <c r="D886" s="56"/>
      <c r="E886" s="56"/>
      <c r="F886" s="56"/>
      <c r="G886" s="56"/>
      <c r="H886" s="56"/>
      <c r="I886" s="56"/>
      <c r="J886" s="56"/>
    </row>
    <row r="887" spans="1:10" ht="18.75">
      <c r="A887" s="56"/>
      <c r="B887" s="56"/>
      <c r="C887" s="56"/>
      <c r="D887" s="56"/>
      <c r="E887" s="56"/>
      <c r="F887" s="56"/>
      <c r="G887" s="56"/>
      <c r="H887" s="56"/>
      <c r="I887" s="56"/>
      <c r="J887" s="56"/>
    </row>
    <row r="888" spans="1:10" ht="18.75">
      <c r="A888" s="56"/>
      <c r="B888" s="56"/>
      <c r="C888" s="56"/>
      <c r="D888" s="56"/>
      <c r="E888" s="56"/>
      <c r="F888" s="56"/>
      <c r="G888" s="56"/>
      <c r="H888" s="56"/>
      <c r="I888" s="56"/>
      <c r="J888" s="56"/>
    </row>
    <row r="889" spans="1:10" ht="18.75">
      <c r="A889" s="56"/>
      <c r="B889" s="56"/>
      <c r="C889" s="56"/>
      <c r="D889" s="56"/>
      <c r="E889" s="56"/>
      <c r="F889" s="56"/>
      <c r="G889" s="56"/>
      <c r="H889" s="56"/>
      <c r="I889" s="56"/>
      <c r="J889" s="56"/>
    </row>
    <row r="890" spans="1:10" ht="18.75">
      <c r="A890" s="56"/>
      <c r="B890" s="56"/>
      <c r="C890" s="56"/>
      <c r="D890" s="56"/>
      <c r="E890" s="56"/>
      <c r="F890" s="56"/>
      <c r="G890" s="56"/>
      <c r="H890" s="56"/>
      <c r="I890" s="56"/>
      <c r="J890" s="56"/>
    </row>
    <row r="891" spans="1:10" ht="18.75">
      <c r="A891" s="56"/>
      <c r="B891" s="56"/>
      <c r="C891" s="56"/>
      <c r="D891" s="56"/>
      <c r="E891" s="56"/>
      <c r="F891" s="56"/>
      <c r="G891" s="56"/>
      <c r="H891" s="56"/>
      <c r="I891" s="56"/>
      <c r="J891" s="56"/>
    </row>
    <row r="892" spans="1:10" ht="18.75">
      <c r="A892" s="56"/>
      <c r="B892" s="56"/>
      <c r="C892" s="56"/>
      <c r="D892" s="56"/>
      <c r="E892" s="56"/>
      <c r="F892" s="56"/>
      <c r="G892" s="56"/>
      <c r="H892" s="56"/>
      <c r="I892" s="56"/>
      <c r="J892" s="56"/>
    </row>
    <row r="893" spans="1:10" ht="18.75">
      <c r="A893" s="56"/>
      <c r="B893" s="56"/>
      <c r="C893" s="56"/>
      <c r="D893" s="56"/>
      <c r="E893" s="56"/>
      <c r="F893" s="56"/>
      <c r="G893" s="56"/>
      <c r="H893" s="56"/>
      <c r="I893" s="56"/>
      <c r="J893" s="56"/>
    </row>
    <row r="894" spans="1:10" ht="18.75">
      <c r="A894" s="56"/>
      <c r="B894" s="56"/>
      <c r="C894" s="56"/>
      <c r="D894" s="56"/>
      <c r="E894" s="56"/>
      <c r="F894" s="56"/>
      <c r="G894" s="56"/>
      <c r="H894" s="56"/>
      <c r="I894" s="56"/>
      <c r="J894" s="56"/>
    </row>
    <row r="895" spans="1:10" ht="18.75">
      <c r="A895" s="56"/>
      <c r="B895" s="56"/>
      <c r="C895" s="56"/>
      <c r="D895" s="56"/>
      <c r="E895" s="56"/>
      <c r="F895" s="56"/>
      <c r="G895" s="56"/>
      <c r="H895" s="56"/>
      <c r="I895" s="56"/>
      <c r="J895" s="56"/>
    </row>
    <row r="896" spans="1:10" ht="18.75">
      <c r="A896" s="56"/>
      <c r="B896" s="56"/>
      <c r="C896" s="56"/>
      <c r="D896" s="56"/>
      <c r="E896" s="56"/>
      <c r="F896" s="56"/>
      <c r="G896" s="56"/>
      <c r="H896" s="56"/>
      <c r="I896" s="56"/>
      <c r="J896" s="56"/>
    </row>
    <row r="897" spans="1:10" ht="18.75">
      <c r="A897" s="56"/>
      <c r="B897" s="56"/>
      <c r="C897" s="56"/>
      <c r="D897" s="56"/>
      <c r="E897" s="56"/>
      <c r="F897" s="56"/>
      <c r="G897" s="56"/>
      <c r="H897" s="56"/>
      <c r="I897" s="56"/>
      <c r="J897" s="56"/>
    </row>
    <row r="898" spans="1:10" ht="18.75">
      <c r="A898" s="56"/>
      <c r="B898" s="56"/>
      <c r="C898" s="56"/>
      <c r="D898" s="56"/>
      <c r="E898" s="56"/>
      <c r="F898" s="56"/>
      <c r="G898" s="56"/>
      <c r="H898" s="56"/>
      <c r="I898" s="56"/>
      <c r="J898" s="56"/>
    </row>
    <row r="899" spans="1:10" ht="18.75">
      <c r="A899" s="56"/>
      <c r="B899" s="56"/>
      <c r="C899" s="56"/>
      <c r="D899" s="56"/>
      <c r="E899" s="56"/>
      <c r="F899" s="56"/>
      <c r="G899" s="56"/>
      <c r="H899" s="56"/>
      <c r="I899" s="56"/>
      <c r="J899" s="56"/>
    </row>
    <row r="900" spans="1:10" ht="18.75">
      <c r="A900" s="56"/>
      <c r="B900" s="56"/>
      <c r="C900" s="56"/>
      <c r="D900" s="56"/>
      <c r="E900" s="56"/>
      <c r="F900" s="56"/>
      <c r="G900" s="56"/>
      <c r="H900" s="56"/>
      <c r="I900" s="56"/>
      <c r="J900" s="56"/>
    </row>
    <row r="901" spans="1:10" ht="18.75">
      <c r="A901" s="56"/>
      <c r="B901" s="56"/>
      <c r="C901" s="56"/>
      <c r="D901" s="56"/>
      <c r="E901" s="56"/>
      <c r="F901" s="56"/>
      <c r="G901" s="56"/>
      <c r="H901" s="56"/>
      <c r="I901" s="56"/>
      <c r="J901" s="56"/>
    </row>
    <row r="902" spans="1:10" ht="18.75">
      <c r="A902" s="56"/>
      <c r="B902" s="56"/>
      <c r="C902" s="56"/>
      <c r="D902" s="56"/>
      <c r="E902" s="56"/>
      <c r="F902" s="56"/>
      <c r="G902" s="56"/>
      <c r="H902" s="56"/>
      <c r="I902" s="56"/>
      <c r="J902" s="56"/>
    </row>
    <row r="903" spans="1:10" ht="18.75">
      <c r="A903" s="56"/>
      <c r="B903" s="56"/>
      <c r="C903" s="56"/>
      <c r="D903" s="56"/>
      <c r="E903" s="56"/>
      <c r="F903" s="56"/>
      <c r="G903" s="56"/>
      <c r="H903" s="56"/>
      <c r="I903" s="56"/>
      <c r="J903" s="56"/>
    </row>
    <row r="904" spans="1:10" ht="18.75">
      <c r="A904" s="56"/>
      <c r="B904" s="56"/>
      <c r="C904" s="56"/>
      <c r="D904" s="56"/>
      <c r="E904" s="56"/>
      <c r="F904" s="56"/>
      <c r="G904" s="56"/>
      <c r="H904" s="56"/>
      <c r="I904" s="56"/>
      <c r="J904" s="56"/>
    </row>
    <row r="905" spans="1:10" ht="18.75">
      <c r="A905" s="56"/>
      <c r="B905" s="56"/>
      <c r="C905" s="56"/>
      <c r="D905" s="56"/>
      <c r="E905" s="56"/>
      <c r="F905" s="56"/>
      <c r="G905" s="56"/>
      <c r="H905" s="56"/>
      <c r="I905" s="56"/>
      <c r="J905" s="56"/>
    </row>
    <row r="906" spans="1:10" ht="18.75">
      <c r="A906" s="56"/>
      <c r="B906" s="56"/>
      <c r="C906" s="56"/>
      <c r="D906" s="56"/>
      <c r="E906" s="56"/>
      <c r="F906" s="56"/>
      <c r="G906" s="56"/>
      <c r="H906" s="56"/>
      <c r="I906" s="56"/>
      <c r="J906" s="56"/>
    </row>
    <row r="907" spans="1:10" ht="18.75">
      <c r="A907" s="56"/>
      <c r="B907" s="56"/>
      <c r="C907" s="56"/>
      <c r="D907" s="56"/>
      <c r="E907" s="56"/>
      <c r="F907" s="56"/>
      <c r="G907" s="56"/>
      <c r="H907" s="56"/>
      <c r="I907" s="56"/>
      <c r="J907" s="56"/>
    </row>
    <row r="908" spans="1:10" ht="18.75">
      <c r="A908" s="56"/>
      <c r="B908" s="56"/>
      <c r="C908" s="56"/>
      <c r="D908" s="56"/>
      <c r="E908" s="56"/>
      <c r="F908" s="56"/>
      <c r="G908" s="56"/>
      <c r="H908" s="56"/>
      <c r="I908" s="56"/>
      <c r="J908" s="56"/>
    </row>
    <row r="909" spans="1:10" ht="18.75">
      <c r="A909" s="56"/>
      <c r="B909" s="56"/>
      <c r="C909" s="56"/>
      <c r="D909" s="56"/>
      <c r="E909" s="56"/>
      <c r="F909" s="56"/>
      <c r="G909" s="56"/>
      <c r="H909" s="56"/>
      <c r="I909" s="56"/>
      <c r="J909" s="56"/>
    </row>
    <row r="910" spans="1:10" ht="18.75">
      <c r="A910" s="56"/>
      <c r="B910" s="56"/>
      <c r="C910" s="56"/>
      <c r="D910" s="56"/>
      <c r="E910" s="56"/>
      <c r="F910" s="56"/>
      <c r="G910" s="56"/>
      <c r="H910" s="56"/>
      <c r="I910" s="56"/>
      <c r="J910" s="56"/>
    </row>
    <row r="911" spans="1:10" ht="18.75">
      <c r="A911" s="56"/>
      <c r="B911" s="56"/>
      <c r="C911" s="56"/>
      <c r="D911" s="56"/>
      <c r="E911" s="56"/>
      <c r="F911" s="56"/>
      <c r="G911" s="56"/>
      <c r="H911" s="56"/>
      <c r="I911" s="56"/>
      <c r="J911" s="56"/>
    </row>
    <row r="912" spans="1:10" ht="18.75">
      <c r="A912" s="56"/>
      <c r="B912" s="56"/>
      <c r="C912" s="56"/>
      <c r="D912" s="56"/>
      <c r="E912" s="56"/>
      <c r="F912" s="56"/>
      <c r="G912" s="56"/>
      <c r="H912" s="56"/>
      <c r="I912" s="56"/>
      <c r="J912" s="56"/>
    </row>
    <row r="913" spans="1:10" ht="18.75">
      <c r="A913" s="56"/>
      <c r="B913" s="56"/>
      <c r="C913" s="56"/>
      <c r="D913" s="56"/>
      <c r="E913" s="56"/>
      <c r="F913" s="56"/>
      <c r="G913" s="56"/>
      <c r="H913" s="56"/>
      <c r="I913" s="56"/>
      <c r="J913" s="56"/>
    </row>
    <row r="914" spans="1:10" ht="18.75">
      <c r="A914" s="56"/>
      <c r="B914" s="56"/>
      <c r="C914" s="56"/>
      <c r="D914" s="56"/>
      <c r="E914" s="56"/>
      <c r="F914" s="56"/>
      <c r="G914" s="56"/>
      <c r="H914" s="56"/>
      <c r="I914" s="56"/>
      <c r="J914" s="56"/>
    </row>
    <row r="915" spans="1:10" ht="18.75">
      <c r="A915" s="56"/>
      <c r="B915" s="56"/>
      <c r="C915" s="56"/>
      <c r="D915" s="56"/>
      <c r="E915" s="56"/>
      <c r="F915" s="56"/>
      <c r="G915" s="56"/>
      <c r="H915" s="56"/>
      <c r="I915" s="56"/>
      <c r="J915" s="56"/>
    </row>
    <row r="916" spans="1:10" ht="18.75">
      <c r="A916" s="56"/>
      <c r="B916" s="56"/>
      <c r="C916" s="56"/>
      <c r="D916" s="56"/>
      <c r="E916" s="56"/>
      <c r="F916" s="56"/>
      <c r="G916" s="56"/>
      <c r="H916" s="56"/>
      <c r="I916" s="56"/>
      <c r="J916" s="56"/>
    </row>
    <row r="917" spans="1:10" ht="18.75">
      <c r="A917" s="56"/>
      <c r="B917" s="56"/>
      <c r="C917" s="56"/>
      <c r="D917" s="56"/>
      <c r="E917" s="56"/>
      <c r="F917" s="56"/>
      <c r="G917" s="56"/>
      <c r="H917" s="56"/>
      <c r="I917" s="56"/>
      <c r="J917" s="56"/>
    </row>
    <row r="918" spans="1:10" ht="18.75">
      <c r="A918" s="56"/>
      <c r="B918" s="56"/>
      <c r="C918" s="56"/>
      <c r="D918" s="56"/>
      <c r="E918" s="56"/>
      <c r="F918" s="56"/>
      <c r="G918" s="56"/>
      <c r="H918" s="56"/>
      <c r="I918" s="56"/>
      <c r="J918" s="56"/>
    </row>
    <row r="919" spans="1:10" ht="18.75">
      <c r="A919" s="56"/>
      <c r="B919" s="56"/>
      <c r="C919" s="56"/>
      <c r="D919" s="56"/>
      <c r="E919" s="56"/>
      <c r="F919" s="56"/>
      <c r="G919" s="56"/>
      <c r="H919" s="56"/>
      <c r="I919" s="56"/>
      <c r="J919" s="56"/>
    </row>
    <row r="920" spans="1:10" ht="18.75">
      <c r="A920" s="56"/>
      <c r="B920" s="56"/>
      <c r="C920" s="56"/>
      <c r="D920" s="56"/>
      <c r="E920" s="56"/>
      <c r="F920" s="56"/>
      <c r="G920" s="56"/>
      <c r="H920" s="56"/>
      <c r="I920" s="56"/>
      <c r="J920" s="56"/>
    </row>
    <row r="921" spans="1:10" ht="18.75">
      <c r="A921" s="56"/>
      <c r="B921" s="56"/>
      <c r="C921" s="56"/>
      <c r="D921" s="56"/>
      <c r="E921" s="56"/>
      <c r="F921" s="56"/>
      <c r="G921" s="56"/>
      <c r="H921" s="56"/>
      <c r="I921" s="56"/>
      <c r="J921" s="56"/>
    </row>
    <row r="922" spans="1:10" ht="18.75">
      <c r="A922" s="56"/>
      <c r="B922" s="56"/>
      <c r="C922" s="56"/>
      <c r="D922" s="56"/>
      <c r="E922" s="56"/>
      <c r="F922" s="56"/>
      <c r="G922" s="56"/>
      <c r="H922" s="56"/>
      <c r="I922" s="56"/>
      <c r="J922" s="56"/>
    </row>
    <row r="923" spans="1:10" ht="18.75">
      <c r="A923" s="56"/>
      <c r="B923" s="56"/>
      <c r="C923" s="56"/>
      <c r="D923" s="56"/>
      <c r="E923" s="56"/>
      <c r="F923" s="56"/>
      <c r="G923" s="56"/>
      <c r="H923" s="56"/>
      <c r="I923" s="56"/>
      <c r="J923" s="56"/>
    </row>
    <row r="924" spans="1:10" ht="18.75">
      <c r="A924" s="56"/>
      <c r="B924" s="56"/>
      <c r="C924" s="56"/>
      <c r="D924" s="56"/>
      <c r="E924" s="56"/>
      <c r="F924" s="56"/>
      <c r="G924" s="56"/>
      <c r="H924" s="56"/>
      <c r="I924" s="56"/>
      <c r="J924" s="56"/>
    </row>
    <row r="925" spans="1:10" ht="18.75">
      <c r="A925" s="56"/>
      <c r="B925" s="56"/>
      <c r="C925" s="56"/>
      <c r="D925" s="56"/>
      <c r="E925" s="56"/>
      <c r="F925" s="56"/>
      <c r="G925" s="56"/>
      <c r="H925" s="56"/>
      <c r="I925" s="56"/>
      <c r="J925" s="56"/>
    </row>
    <row r="926" spans="1:10" ht="18.75">
      <c r="A926" s="56"/>
      <c r="B926" s="56"/>
      <c r="C926" s="56"/>
      <c r="D926" s="56"/>
      <c r="E926" s="56"/>
      <c r="F926" s="56"/>
      <c r="G926" s="56"/>
      <c r="H926" s="56"/>
      <c r="I926" s="56"/>
      <c r="J926" s="56"/>
    </row>
    <row r="927" spans="1:10" ht="18.75">
      <c r="A927" s="56"/>
      <c r="B927" s="56"/>
      <c r="C927" s="56"/>
      <c r="D927" s="56"/>
      <c r="E927" s="56"/>
      <c r="F927" s="56"/>
      <c r="G927" s="56"/>
      <c r="H927" s="56"/>
      <c r="I927" s="56"/>
      <c r="J927" s="56"/>
    </row>
    <row r="928" spans="1:10" ht="18.75">
      <c r="A928" s="56"/>
      <c r="B928" s="56"/>
      <c r="C928" s="56"/>
      <c r="D928" s="56"/>
      <c r="E928" s="56"/>
      <c r="F928" s="56"/>
      <c r="G928" s="56"/>
      <c r="H928" s="56"/>
      <c r="I928" s="56"/>
      <c r="J928" s="56"/>
    </row>
    <row r="929" spans="1:10" ht="18.75">
      <c r="A929" s="56"/>
      <c r="B929" s="56"/>
      <c r="C929" s="56"/>
      <c r="D929" s="56"/>
      <c r="E929" s="56"/>
      <c r="F929" s="56"/>
      <c r="G929" s="56"/>
      <c r="H929" s="56"/>
      <c r="I929" s="56"/>
      <c r="J929" s="56"/>
    </row>
    <row r="930" spans="1:10" ht="18.75">
      <c r="A930" s="56"/>
      <c r="B930" s="56"/>
      <c r="C930" s="56"/>
      <c r="D930" s="56"/>
      <c r="E930" s="56"/>
      <c r="F930" s="56"/>
      <c r="G930" s="56"/>
      <c r="H930" s="56"/>
      <c r="I930" s="56"/>
      <c r="J930" s="56"/>
    </row>
    <row r="931" spans="1:10" ht="18.75">
      <c r="A931" s="56"/>
      <c r="B931" s="56"/>
      <c r="C931" s="56"/>
      <c r="D931" s="56"/>
      <c r="E931" s="56"/>
      <c r="F931" s="56"/>
      <c r="G931" s="56"/>
      <c r="H931" s="56"/>
      <c r="I931" s="56"/>
      <c r="J931" s="56"/>
    </row>
    <row r="932" spans="1:10" ht="18.75">
      <c r="A932" s="56"/>
      <c r="B932" s="56"/>
      <c r="C932" s="56"/>
      <c r="D932" s="56"/>
      <c r="E932" s="56"/>
      <c r="F932" s="56"/>
      <c r="G932" s="56"/>
      <c r="H932" s="56"/>
      <c r="I932" s="56"/>
      <c r="J932" s="56"/>
    </row>
    <row r="933" spans="1:10" ht="18.75">
      <c r="A933" s="56"/>
      <c r="B933" s="56"/>
      <c r="C933" s="56"/>
      <c r="D933" s="56"/>
      <c r="E933" s="56"/>
      <c r="F933" s="56"/>
      <c r="G933" s="56"/>
      <c r="H933" s="56"/>
      <c r="I933" s="56"/>
      <c r="J933" s="56"/>
    </row>
    <row r="934" spans="1:10" ht="18.75">
      <c r="A934" s="56"/>
      <c r="B934" s="56"/>
      <c r="C934" s="56"/>
      <c r="D934" s="56"/>
      <c r="E934" s="56"/>
      <c r="F934" s="56"/>
      <c r="G934" s="56"/>
      <c r="H934" s="56"/>
      <c r="I934" s="56"/>
      <c r="J934" s="56"/>
    </row>
    <row r="935" spans="1:10" ht="18.75">
      <c r="A935" s="56"/>
      <c r="B935" s="56"/>
      <c r="C935" s="56"/>
      <c r="D935" s="56"/>
      <c r="E935" s="56"/>
      <c r="F935" s="56"/>
      <c r="G935" s="56"/>
      <c r="H935" s="56"/>
      <c r="I935" s="56"/>
      <c r="J935" s="56"/>
    </row>
    <row r="936" spans="1:10" ht="18.75">
      <c r="A936" s="56"/>
      <c r="B936" s="56"/>
      <c r="C936" s="56"/>
      <c r="D936" s="56"/>
      <c r="E936" s="56"/>
      <c r="F936" s="56"/>
      <c r="G936" s="56"/>
      <c r="H936" s="56"/>
      <c r="I936" s="56"/>
      <c r="J936" s="56"/>
    </row>
    <row r="937" spans="1:10" ht="18.75">
      <c r="A937" s="56"/>
      <c r="B937" s="56"/>
      <c r="C937" s="56"/>
      <c r="D937" s="56"/>
      <c r="E937" s="56"/>
      <c r="F937" s="56"/>
      <c r="G937" s="56"/>
      <c r="H937" s="56"/>
      <c r="I937" s="56"/>
      <c r="J937" s="56"/>
    </row>
    <row r="938" spans="1:10" ht="18.75">
      <c r="A938" s="56"/>
      <c r="B938" s="56"/>
      <c r="C938" s="56"/>
      <c r="D938" s="56"/>
      <c r="E938" s="56"/>
      <c r="F938" s="56"/>
      <c r="G938" s="56"/>
      <c r="H938" s="56"/>
      <c r="I938" s="56"/>
      <c r="J938" s="56"/>
    </row>
    <row r="939" spans="1:10" ht="18.75">
      <c r="A939" s="56"/>
      <c r="B939" s="56"/>
      <c r="C939" s="56"/>
      <c r="D939" s="56"/>
      <c r="E939" s="56"/>
      <c r="F939" s="56"/>
      <c r="G939" s="56"/>
      <c r="H939" s="56"/>
      <c r="I939" s="56"/>
      <c r="J939" s="56"/>
    </row>
    <row r="940" spans="1:10" ht="18.75">
      <c r="A940" s="56"/>
      <c r="B940" s="56"/>
      <c r="C940" s="56"/>
      <c r="D940" s="56"/>
      <c r="E940" s="56"/>
      <c r="F940" s="56"/>
      <c r="G940" s="56"/>
      <c r="H940" s="56"/>
      <c r="I940" s="56"/>
      <c r="J940" s="56"/>
    </row>
    <row r="941" spans="1:10" ht="18.75">
      <c r="A941" s="56"/>
      <c r="B941" s="56"/>
      <c r="C941" s="56"/>
      <c r="D941" s="56"/>
      <c r="E941" s="56"/>
      <c r="F941" s="56"/>
      <c r="G941" s="56"/>
      <c r="H941" s="56"/>
      <c r="I941" s="56"/>
      <c r="J941" s="56"/>
    </row>
    <row r="942" spans="1:10" ht="18.75">
      <c r="A942" s="56"/>
      <c r="B942" s="56"/>
      <c r="C942" s="56"/>
      <c r="D942" s="56"/>
      <c r="E942" s="56"/>
      <c r="F942" s="56"/>
      <c r="G942" s="56"/>
      <c r="H942" s="56"/>
      <c r="I942" s="56"/>
      <c r="J942" s="56"/>
    </row>
    <row r="943" spans="1:10" ht="18.75">
      <c r="A943" s="56"/>
      <c r="B943" s="56"/>
      <c r="C943" s="56"/>
      <c r="D943" s="56"/>
      <c r="E943" s="56"/>
      <c r="F943" s="56"/>
      <c r="G943" s="56"/>
      <c r="H943" s="56"/>
      <c r="I943" s="56"/>
      <c r="J943" s="56"/>
    </row>
    <row r="944" spans="1:10" ht="18.75">
      <c r="A944" s="56"/>
      <c r="B944" s="56"/>
      <c r="C944" s="56"/>
      <c r="D944" s="56"/>
      <c r="E944" s="56"/>
      <c r="F944" s="56"/>
      <c r="G944" s="56"/>
      <c r="H944" s="56"/>
      <c r="I944" s="56"/>
      <c r="J944" s="56"/>
    </row>
    <row r="945" spans="1:10" ht="18.75">
      <c r="A945" s="56"/>
      <c r="B945" s="56"/>
      <c r="C945" s="56"/>
      <c r="D945" s="56"/>
      <c r="E945" s="56"/>
      <c r="F945" s="56"/>
      <c r="G945" s="56"/>
      <c r="H945" s="56"/>
      <c r="I945" s="56"/>
      <c r="J945" s="56"/>
    </row>
    <row r="946" spans="1:10" ht="18.75">
      <c r="A946" s="56"/>
      <c r="B946" s="56"/>
      <c r="C946" s="56"/>
      <c r="D946" s="56"/>
      <c r="E946" s="56"/>
      <c r="F946" s="56"/>
      <c r="G946" s="56"/>
      <c r="H946" s="56"/>
      <c r="I946" s="56"/>
      <c r="J946" s="56"/>
    </row>
    <row r="947" spans="1:10" ht="18.75">
      <c r="A947" s="56"/>
      <c r="B947" s="56"/>
      <c r="C947" s="56"/>
      <c r="D947" s="56"/>
      <c r="E947" s="56"/>
      <c r="F947" s="56"/>
      <c r="G947" s="56"/>
      <c r="H947" s="56"/>
      <c r="I947" s="56"/>
      <c r="J947" s="56"/>
    </row>
    <row r="948" spans="1:10" ht="18.75">
      <c r="A948" s="56"/>
      <c r="B948" s="56"/>
      <c r="C948" s="56"/>
      <c r="D948" s="56"/>
      <c r="E948" s="56"/>
      <c r="F948" s="56"/>
      <c r="G948" s="56"/>
      <c r="H948" s="56"/>
      <c r="I948" s="56"/>
      <c r="J948" s="56"/>
    </row>
    <row r="949" spans="1:10" ht="18.75">
      <c r="A949" s="56"/>
      <c r="B949" s="56"/>
      <c r="C949" s="56"/>
      <c r="D949" s="56"/>
      <c r="E949" s="56"/>
      <c r="F949" s="56"/>
      <c r="G949" s="56"/>
      <c r="H949" s="56"/>
      <c r="I949" s="56"/>
      <c r="J949" s="56"/>
    </row>
    <row r="950" spans="1:10" ht="18.75">
      <c r="A950" s="56"/>
      <c r="B950" s="56"/>
      <c r="C950" s="56"/>
      <c r="D950" s="56"/>
      <c r="E950" s="56"/>
      <c r="F950" s="56"/>
      <c r="G950" s="56"/>
      <c r="H950" s="56"/>
      <c r="I950" s="56"/>
      <c r="J950" s="56"/>
    </row>
    <row r="951" spans="1:10" ht="18.75">
      <c r="A951" s="56"/>
      <c r="B951" s="56"/>
      <c r="C951" s="56"/>
      <c r="D951" s="56"/>
      <c r="E951" s="56"/>
      <c r="F951" s="56"/>
      <c r="G951" s="56"/>
      <c r="H951" s="56"/>
      <c r="I951" s="56"/>
      <c r="J951" s="56"/>
    </row>
    <row r="952" spans="1:10" ht="18.75">
      <c r="A952" s="56"/>
      <c r="B952" s="56"/>
      <c r="C952" s="56"/>
      <c r="D952" s="56"/>
      <c r="E952" s="56"/>
      <c r="F952" s="56"/>
      <c r="G952" s="56"/>
      <c r="H952" s="56"/>
      <c r="I952" s="56"/>
      <c r="J952" s="56"/>
    </row>
    <row r="953" spans="1:10" ht="18.75">
      <c r="A953" s="56"/>
      <c r="B953" s="56"/>
      <c r="C953" s="56"/>
      <c r="D953" s="56"/>
      <c r="E953" s="56"/>
      <c r="F953" s="56"/>
      <c r="G953" s="56"/>
      <c r="H953" s="56"/>
      <c r="I953" s="56"/>
      <c r="J953" s="56"/>
    </row>
    <row r="954" spans="1:10" ht="18.75">
      <c r="A954" s="56"/>
      <c r="B954" s="56"/>
      <c r="C954" s="56"/>
      <c r="D954" s="56"/>
      <c r="E954" s="56"/>
      <c r="F954" s="56"/>
      <c r="G954" s="56"/>
      <c r="H954" s="56"/>
      <c r="I954" s="56"/>
      <c r="J954" s="56"/>
    </row>
    <row r="955" spans="1:10" ht="18.75">
      <c r="A955" s="56"/>
      <c r="B955" s="56"/>
      <c r="C955" s="56"/>
      <c r="D955" s="56"/>
      <c r="E955" s="56"/>
      <c r="F955" s="56"/>
      <c r="G955" s="56"/>
      <c r="H955" s="56"/>
      <c r="I955" s="56"/>
      <c r="J955" s="56"/>
    </row>
    <row r="956" spans="1:10" ht="18.75">
      <c r="A956" s="56"/>
      <c r="B956" s="56"/>
      <c r="C956" s="56"/>
      <c r="D956" s="56"/>
      <c r="E956" s="56"/>
      <c r="F956" s="56"/>
      <c r="G956" s="56"/>
      <c r="H956" s="56"/>
      <c r="I956" s="56"/>
      <c r="J956" s="56"/>
    </row>
    <row r="957" spans="1:10" ht="18.75">
      <c r="A957" s="56"/>
      <c r="B957" s="56"/>
      <c r="C957" s="56"/>
      <c r="D957" s="56"/>
      <c r="E957" s="56"/>
      <c r="F957" s="56"/>
      <c r="G957" s="56"/>
      <c r="H957" s="56"/>
      <c r="I957" s="56"/>
      <c r="J957" s="56"/>
    </row>
    <row r="958" spans="1:10" ht="18.75">
      <c r="A958" s="56"/>
      <c r="B958" s="56"/>
      <c r="C958" s="56"/>
      <c r="D958" s="56"/>
      <c r="E958" s="56"/>
      <c r="F958" s="56"/>
      <c r="G958" s="56"/>
      <c r="H958" s="56"/>
      <c r="I958" s="56"/>
      <c r="J958" s="56"/>
    </row>
    <row r="959" spans="1:10" ht="18.75">
      <c r="A959" s="56"/>
      <c r="B959" s="56"/>
      <c r="C959" s="56"/>
      <c r="D959" s="56"/>
      <c r="E959" s="56"/>
      <c r="F959" s="56"/>
      <c r="G959" s="56"/>
      <c r="H959" s="56"/>
      <c r="I959" s="56"/>
      <c r="J959" s="56"/>
    </row>
    <row r="960" spans="1:10" ht="18.75">
      <c r="A960" s="56"/>
      <c r="B960" s="56"/>
      <c r="C960" s="56"/>
      <c r="D960" s="56"/>
      <c r="E960" s="56"/>
      <c r="F960" s="56"/>
      <c r="G960" s="56"/>
      <c r="H960" s="56"/>
      <c r="I960" s="56"/>
      <c r="J960" s="56"/>
    </row>
    <row r="961" spans="1:10" ht="18.75">
      <c r="A961" s="56"/>
      <c r="B961" s="56"/>
      <c r="C961" s="56"/>
      <c r="D961" s="56"/>
      <c r="E961" s="56"/>
      <c r="F961" s="56"/>
      <c r="G961" s="56"/>
      <c r="H961" s="56"/>
      <c r="I961" s="56"/>
      <c r="J961" s="56"/>
    </row>
    <row r="962" spans="1:10" ht="18.75">
      <c r="A962" s="56"/>
      <c r="B962" s="56"/>
      <c r="C962" s="56"/>
      <c r="D962" s="56"/>
      <c r="E962" s="56"/>
      <c r="F962" s="56"/>
      <c r="G962" s="56"/>
      <c r="H962" s="56"/>
      <c r="I962" s="56"/>
      <c r="J962" s="56"/>
    </row>
    <row r="963" spans="1:10" ht="18.75">
      <c r="A963" s="56"/>
      <c r="B963" s="56"/>
      <c r="C963" s="56"/>
      <c r="D963" s="56"/>
      <c r="E963" s="56"/>
      <c r="F963" s="56"/>
      <c r="G963" s="56"/>
      <c r="H963" s="56"/>
      <c r="I963" s="56"/>
      <c r="J963" s="56"/>
    </row>
    <row r="964" spans="1:10" ht="18.75">
      <c r="A964" s="56"/>
      <c r="B964" s="56"/>
      <c r="C964" s="56"/>
      <c r="D964" s="56"/>
      <c r="E964" s="56"/>
      <c r="F964" s="56"/>
      <c r="G964" s="56"/>
      <c r="H964" s="56"/>
      <c r="I964" s="56"/>
      <c r="J964" s="56"/>
    </row>
    <row r="965" spans="1:10" ht="18.75">
      <c r="A965" s="56"/>
      <c r="B965" s="56"/>
      <c r="C965" s="56"/>
      <c r="D965" s="56"/>
      <c r="E965" s="56"/>
      <c r="F965" s="56"/>
      <c r="G965" s="56"/>
      <c r="H965" s="56"/>
      <c r="I965" s="56"/>
      <c r="J965" s="56"/>
    </row>
    <row r="966" spans="1:10" ht="18.75">
      <c r="A966" s="56"/>
      <c r="B966" s="56"/>
      <c r="C966" s="56"/>
      <c r="D966" s="56"/>
      <c r="E966" s="56"/>
      <c r="F966" s="56"/>
      <c r="G966" s="56"/>
      <c r="H966" s="56"/>
      <c r="I966" s="56"/>
      <c r="J966" s="56"/>
    </row>
    <row r="967" spans="1:10" ht="18.75">
      <c r="A967" s="56"/>
      <c r="B967" s="56"/>
      <c r="C967" s="56"/>
      <c r="D967" s="56"/>
      <c r="E967" s="56"/>
      <c r="F967" s="56"/>
      <c r="G967" s="56"/>
      <c r="H967" s="56"/>
      <c r="I967" s="56"/>
      <c r="J967" s="56"/>
    </row>
    <row r="968" spans="1:10" ht="18.75">
      <c r="A968" s="56"/>
      <c r="B968" s="56"/>
      <c r="C968" s="56"/>
      <c r="D968" s="56"/>
      <c r="E968" s="56"/>
      <c r="F968" s="56"/>
      <c r="G968" s="56"/>
      <c r="H968" s="56"/>
      <c r="I968" s="56"/>
      <c r="J968" s="56"/>
    </row>
    <row r="969" spans="1:10" ht="18.75">
      <c r="A969" s="56"/>
      <c r="B969" s="56"/>
      <c r="C969" s="56"/>
      <c r="D969" s="56"/>
      <c r="E969" s="56"/>
      <c r="F969" s="56"/>
      <c r="G969" s="56"/>
      <c r="H969" s="56"/>
      <c r="I969" s="56"/>
      <c r="J969" s="56"/>
    </row>
    <row r="970" spans="1:10" ht="18.75">
      <c r="A970" s="56"/>
      <c r="B970" s="56"/>
      <c r="C970" s="56"/>
      <c r="D970" s="56"/>
      <c r="E970" s="56"/>
      <c r="F970" s="56"/>
      <c r="G970" s="56"/>
      <c r="H970" s="56"/>
      <c r="I970" s="56"/>
      <c r="J970" s="56"/>
    </row>
    <row r="971" spans="1:10" ht="18.75">
      <c r="A971" s="56"/>
      <c r="B971" s="56"/>
      <c r="C971" s="56"/>
      <c r="D971" s="56"/>
      <c r="E971" s="56"/>
      <c r="F971" s="56"/>
      <c r="G971" s="56"/>
      <c r="H971" s="56"/>
      <c r="I971" s="56"/>
      <c r="J971" s="56"/>
    </row>
    <row r="972" spans="1:10" ht="18.75">
      <c r="A972" s="56"/>
      <c r="B972" s="56"/>
      <c r="C972" s="56"/>
      <c r="D972" s="56"/>
      <c r="E972" s="56"/>
      <c r="F972" s="56"/>
      <c r="G972" s="56"/>
      <c r="H972" s="56"/>
      <c r="I972" s="56"/>
      <c r="J972" s="56"/>
    </row>
    <row r="973" spans="1:10" ht="18.75">
      <c r="A973" s="56"/>
      <c r="B973" s="56"/>
      <c r="C973" s="56"/>
      <c r="D973" s="56"/>
      <c r="E973" s="56"/>
      <c r="F973" s="56"/>
      <c r="G973" s="56"/>
      <c r="H973" s="56"/>
      <c r="I973" s="56"/>
      <c r="J973" s="56"/>
    </row>
    <row r="974" spans="1:10" ht="18.75">
      <c r="A974" s="56"/>
      <c r="B974" s="56"/>
      <c r="C974" s="56"/>
      <c r="D974" s="56"/>
      <c r="E974" s="56"/>
      <c r="F974" s="56"/>
      <c r="G974" s="56"/>
      <c r="H974" s="56"/>
      <c r="I974" s="56"/>
      <c r="J974" s="56"/>
    </row>
    <row r="975" spans="1:10" ht="18.75">
      <c r="A975" s="56"/>
      <c r="B975" s="56"/>
      <c r="C975" s="56"/>
      <c r="D975" s="56"/>
      <c r="E975" s="56"/>
      <c r="F975" s="56"/>
      <c r="G975" s="56"/>
      <c r="H975" s="56"/>
      <c r="I975" s="56"/>
      <c r="J975" s="56"/>
    </row>
    <row r="976" spans="1:10" ht="18.75">
      <c r="A976" s="56"/>
      <c r="B976" s="56"/>
      <c r="C976" s="56"/>
      <c r="D976" s="56"/>
      <c r="E976" s="56"/>
      <c r="F976" s="56"/>
      <c r="G976" s="56"/>
      <c r="H976" s="56"/>
      <c r="I976" s="56"/>
      <c r="J976" s="56"/>
    </row>
    <row r="977" spans="1:10" ht="18.75">
      <c r="A977" s="56"/>
      <c r="B977" s="56"/>
      <c r="C977" s="56"/>
      <c r="D977" s="56"/>
      <c r="E977" s="56"/>
      <c r="F977" s="56"/>
      <c r="G977" s="56"/>
      <c r="H977" s="56"/>
      <c r="I977" s="56"/>
      <c r="J977" s="56"/>
    </row>
    <row r="978" spans="1:10" ht="18.75">
      <c r="A978" s="56"/>
      <c r="B978" s="56"/>
      <c r="C978" s="56"/>
      <c r="D978" s="56"/>
      <c r="E978" s="56"/>
      <c r="F978" s="56"/>
      <c r="G978" s="56"/>
      <c r="H978" s="56"/>
      <c r="I978" s="56"/>
      <c r="J978" s="56"/>
    </row>
    <row r="979" spans="1:10" ht="18.75">
      <c r="A979" s="56"/>
      <c r="B979" s="56"/>
      <c r="C979" s="56"/>
      <c r="D979" s="56"/>
      <c r="E979" s="56"/>
      <c r="F979" s="56"/>
      <c r="G979" s="56"/>
      <c r="H979" s="56"/>
      <c r="I979" s="56"/>
      <c r="J979" s="56"/>
    </row>
    <row r="980" spans="1:10" ht="18.75">
      <c r="A980" s="56"/>
      <c r="B980" s="56"/>
      <c r="C980" s="56"/>
      <c r="D980" s="56"/>
      <c r="E980" s="56"/>
      <c r="F980" s="56"/>
      <c r="G980" s="56"/>
      <c r="H980" s="56"/>
      <c r="I980" s="56"/>
      <c r="J980" s="56"/>
    </row>
    <row r="981" spans="1:10" ht="18.75">
      <c r="A981" s="56"/>
      <c r="B981" s="56"/>
      <c r="C981" s="56"/>
      <c r="D981" s="56"/>
      <c r="E981" s="56"/>
      <c r="F981" s="56"/>
      <c r="G981" s="56"/>
      <c r="H981" s="56"/>
      <c r="I981" s="56"/>
      <c r="J981" s="56"/>
    </row>
    <row r="982" spans="1:10" ht="18.75">
      <c r="A982" s="56"/>
      <c r="B982" s="56"/>
      <c r="C982" s="56"/>
      <c r="D982" s="56"/>
      <c r="E982" s="56"/>
      <c r="F982" s="56"/>
      <c r="G982" s="56"/>
      <c r="H982" s="56"/>
      <c r="I982" s="56"/>
      <c r="J982" s="56"/>
    </row>
    <row r="983" spans="1:10" ht="18.75">
      <c r="A983" s="56"/>
      <c r="B983" s="56"/>
      <c r="C983" s="56"/>
      <c r="D983" s="56"/>
      <c r="E983" s="56"/>
      <c r="F983" s="56"/>
      <c r="G983" s="56"/>
      <c r="H983" s="56"/>
      <c r="I983" s="56"/>
      <c r="J983" s="56"/>
    </row>
    <row r="984" spans="1:10" ht="18.75">
      <c r="A984" s="56"/>
      <c r="B984" s="56"/>
      <c r="C984" s="56"/>
      <c r="D984" s="56"/>
      <c r="E984" s="56"/>
      <c r="F984" s="56"/>
      <c r="G984" s="56"/>
      <c r="H984" s="56"/>
      <c r="I984" s="56"/>
      <c r="J984" s="56"/>
    </row>
    <row r="985" spans="1:10" ht="18.75">
      <c r="A985" s="56"/>
      <c r="B985" s="56"/>
      <c r="C985" s="56"/>
      <c r="D985" s="56"/>
      <c r="E985" s="56"/>
      <c r="F985" s="56"/>
      <c r="G985" s="56"/>
      <c r="H985" s="56"/>
      <c r="I985" s="56"/>
      <c r="J985" s="56"/>
    </row>
    <row r="986" spans="1:10" ht="18.75">
      <c r="A986" s="56"/>
      <c r="B986" s="56"/>
      <c r="C986" s="56"/>
      <c r="D986" s="56"/>
      <c r="E986" s="56"/>
      <c r="F986" s="56"/>
      <c r="G986" s="56"/>
      <c r="H986" s="56"/>
      <c r="I986" s="56"/>
      <c r="J986" s="56"/>
    </row>
    <row r="987" spans="1:10" ht="18.75">
      <c r="A987" s="56"/>
      <c r="B987" s="56"/>
      <c r="C987" s="56"/>
      <c r="D987" s="56"/>
      <c r="E987" s="56"/>
      <c r="F987" s="56"/>
      <c r="G987" s="56"/>
      <c r="H987" s="56"/>
      <c r="I987" s="56"/>
      <c r="J987" s="56"/>
    </row>
    <row r="988" spans="1:10" ht="18.75">
      <c r="A988" s="56"/>
      <c r="B988" s="56"/>
      <c r="C988" s="56"/>
      <c r="D988" s="56"/>
      <c r="E988" s="56"/>
      <c r="F988" s="56"/>
      <c r="G988" s="56"/>
      <c r="H988" s="56"/>
      <c r="I988" s="56"/>
      <c r="J988" s="56"/>
    </row>
    <row r="989" spans="1:10" ht="18.75">
      <c r="A989" s="56"/>
      <c r="B989" s="56"/>
      <c r="C989" s="56"/>
      <c r="D989" s="56"/>
      <c r="E989" s="56"/>
      <c r="F989" s="56"/>
      <c r="G989" s="56"/>
      <c r="H989" s="56"/>
      <c r="I989" s="56"/>
      <c r="J989" s="56"/>
    </row>
    <row r="990" spans="1:10" ht="18.75">
      <c r="A990" s="56"/>
      <c r="B990" s="56"/>
      <c r="C990" s="56"/>
      <c r="D990" s="56"/>
      <c r="E990" s="56"/>
      <c r="F990" s="56"/>
      <c r="G990" s="56"/>
      <c r="H990" s="56"/>
      <c r="I990" s="56"/>
      <c r="J990" s="56"/>
    </row>
    <row r="991" spans="1:10" ht="18.75">
      <c r="A991" s="56"/>
      <c r="B991" s="56"/>
      <c r="C991" s="56"/>
      <c r="D991" s="56"/>
      <c r="E991" s="56"/>
      <c r="F991" s="56"/>
      <c r="G991" s="56"/>
      <c r="H991" s="56"/>
      <c r="I991" s="56"/>
      <c r="J991" s="56"/>
    </row>
    <row r="992" spans="1:10" ht="18.75">
      <c r="A992" s="56"/>
      <c r="B992" s="56"/>
      <c r="C992" s="56"/>
      <c r="D992" s="56"/>
      <c r="E992" s="56"/>
      <c r="F992" s="56"/>
      <c r="G992" s="56"/>
      <c r="H992" s="56"/>
      <c r="I992" s="56"/>
      <c r="J992" s="56"/>
    </row>
    <row r="993" spans="1:10" ht="18.75">
      <c r="A993" s="56"/>
      <c r="B993" s="56"/>
      <c r="C993" s="56"/>
      <c r="D993" s="56"/>
      <c r="E993" s="56"/>
      <c r="F993" s="56"/>
      <c r="G993" s="56"/>
      <c r="H993" s="56"/>
      <c r="I993" s="56"/>
      <c r="J993" s="56"/>
    </row>
    <row r="994" spans="1:10" ht="18.75">
      <c r="A994" s="56"/>
      <c r="B994" s="56"/>
      <c r="C994" s="56"/>
      <c r="D994" s="56"/>
      <c r="E994" s="56"/>
      <c r="F994" s="56"/>
      <c r="G994" s="56"/>
      <c r="H994" s="56"/>
      <c r="I994" s="56"/>
      <c r="J994" s="56"/>
    </row>
    <row r="995" spans="1:10" ht="18.75">
      <c r="A995" s="56"/>
      <c r="B995" s="56"/>
      <c r="C995" s="56"/>
      <c r="D995" s="56"/>
      <c r="E995" s="56"/>
      <c r="F995" s="56"/>
      <c r="G995" s="56"/>
      <c r="H995" s="56"/>
      <c r="I995" s="56"/>
      <c r="J995" s="56"/>
    </row>
    <row r="996" spans="1:10" ht="18.75">
      <c r="A996" s="56"/>
      <c r="B996" s="56"/>
      <c r="C996" s="56"/>
      <c r="D996" s="56"/>
      <c r="E996" s="56"/>
      <c r="F996" s="56"/>
      <c r="G996" s="56"/>
      <c r="H996" s="56"/>
      <c r="I996" s="56"/>
      <c r="J996" s="56"/>
    </row>
    <row r="997" spans="1:10" ht="18.75">
      <c r="A997" s="56"/>
      <c r="B997" s="56"/>
      <c r="C997" s="56"/>
      <c r="D997" s="56"/>
      <c r="E997" s="56"/>
      <c r="F997" s="56"/>
      <c r="G997" s="56"/>
      <c r="H997" s="56"/>
      <c r="I997" s="56"/>
      <c r="J997" s="56"/>
    </row>
    <row r="998" spans="1:10" ht="18.75">
      <c r="A998" s="56"/>
      <c r="B998" s="56"/>
      <c r="C998" s="56"/>
      <c r="D998" s="56"/>
      <c r="E998" s="56"/>
      <c r="F998" s="56"/>
      <c r="G998" s="56"/>
      <c r="H998" s="56"/>
      <c r="I998" s="56"/>
      <c r="J998" s="56"/>
    </row>
    <row r="999" spans="1:10" ht="18.75">
      <c r="A999" s="56"/>
      <c r="B999" s="56"/>
      <c r="C999" s="56"/>
      <c r="D999" s="56"/>
      <c r="E999" s="56"/>
      <c r="F999" s="56"/>
      <c r="G999" s="56"/>
      <c r="H999" s="56"/>
      <c r="I999" s="56"/>
      <c r="J999" s="56"/>
    </row>
    <row r="1000" spans="1:10" ht="18.75">
      <c r="A1000" s="56"/>
      <c r="B1000" s="56"/>
      <c r="C1000" s="56"/>
      <c r="D1000" s="56"/>
      <c r="E1000" s="56"/>
      <c r="F1000" s="56"/>
      <c r="G1000" s="56"/>
      <c r="H1000" s="56"/>
      <c r="I1000" s="56"/>
      <c r="J1000" s="56"/>
    </row>
    <row r="1001" spans="1:10" ht="18.75">
      <c r="A1001" s="56"/>
      <c r="B1001" s="56"/>
      <c r="C1001" s="56"/>
      <c r="D1001" s="56"/>
      <c r="E1001" s="56"/>
      <c r="F1001" s="56"/>
      <c r="G1001" s="56"/>
      <c r="H1001" s="56"/>
      <c r="I1001" s="56"/>
      <c r="J1001" s="56"/>
    </row>
    <row r="1002" spans="1:10" ht="18.75">
      <c r="A1002" s="56"/>
      <c r="B1002" s="56"/>
      <c r="C1002" s="56"/>
      <c r="D1002" s="56"/>
      <c r="E1002" s="56"/>
      <c r="F1002" s="56"/>
      <c r="G1002" s="56"/>
      <c r="H1002" s="56"/>
      <c r="I1002" s="56"/>
      <c r="J1002" s="56"/>
    </row>
    <row r="1003" spans="1:10" ht="18.75">
      <c r="A1003" s="56"/>
      <c r="B1003" s="56"/>
      <c r="C1003" s="56"/>
      <c r="D1003" s="56"/>
      <c r="E1003" s="56"/>
      <c r="F1003" s="56"/>
      <c r="G1003" s="56"/>
      <c r="H1003" s="56"/>
      <c r="I1003" s="56"/>
      <c r="J1003" s="56"/>
    </row>
    <row r="1004" spans="1:10" ht="18.75">
      <c r="A1004" s="56"/>
      <c r="B1004" s="56"/>
      <c r="C1004" s="56"/>
      <c r="D1004" s="56"/>
      <c r="E1004" s="56"/>
      <c r="F1004" s="56"/>
      <c r="G1004" s="56"/>
      <c r="H1004" s="56"/>
      <c r="I1004" s="56"/>
      <c r="J1004" s="56"/>
    </row>
    <row r="1005" spans="1:10" ht="18.75">
      <c r="A1005" s="56"/>
      <c r="B1005" s="56"/>
      <c r="C1005" s="56"/>
      <c r="D1005" s="56"/>
      <c r="E1005" s="56"/>
      <c r="F1005" s="56"/>
      <c r="G1005" s="56"/>
      <c r="H1005" s="56"/>
      <c r="I1005" s="56"/>
      <c r="J1005" s="56"/>
    </row>
    <row r="1006" spans="1:10" ht="18.75">
      <c r="A1006" s="56"/>
      <c r="B1006" s="56"/>
      <c r="C1006" s="56"/>
      <c r="D1006" s="56"/>
      <c r="E1006" s="56"/>
      <c r="F1006" s="56"/>
      <c r="G1006" s="56"/>
      <c r="H1006" s="56"/>
      <c r="I1006" s="56"/>
      <c r="J1006" s="56"/>
    </row>
    <row r="1007" spans="1:10" ht="18.75">
      <c r="A1007" s="56"/>
      <c r="B1007" s="56"/>
      <c r="C1007" s="56"/>
      <c r="D1007" s="56"/>
      <c r="E1007" s="56"/>
      <c r="F1007" s="56"/>
      <c r="G1007" s="56"/>
      <c r="H1007" s="56"/>
      <c r="I1007" s="56"/>
      <c r="J1007" s="56"/>
    </row>
    <row r="1008" spans="1:10" ht="18.75">
      <c r="A1008" s="56"/>
      <c r="B1008" s="56"/>
      <c r="C1008" s="56"/>
      <c r="D1008" s="56"/>
      <c r="E1008" s="56"/>
      <c r="F1008" s="56"/>
      <c r="G1008" s="56"/>
      <c r="H1008" s="56"/>
      <c r="I1008" s="56"/>
      <c r="J1008" s="56"/>
    </row>
    <row r="1009" spans="1:10" ht="18.75">
      <c r="A1009" s="56"/>
      <c r="B1009" s="56"/>
      <c r="C1009" s="56"/>
      <c r="D1009" s="56"/>
      <c r="E1009" s="56"/>
      <c r="F1009" s="56"/>
      <c r="G1009" s="56"/>
      <c r="H1009" s="56"/>
      <c r="I1009" s="56"/>
      <c r="J1009" s="56"/>
    </row>
    <row r="1010" spans="1:10" ht="18.75">
      <c r="A1010" s="56"/>
      <c r="B1010" s="56"/>
      <c r="C1010" s="56"/>
      <c r="D1010" s="56"/>
      <c r="E1010" s="56"/>
      <c r="F1010" s="56"/>
      <c r="G1010" s="56"/>
      <c r="H1010" s="56"/>
      <c r="I1010" s="56"/>
      <c r="J1010" s="56"/>
    </row>
    <row r="1011" spans="1:10" ht="18.75">
      <c r="A1011" s="56"/>
      <c r="B1011" s="56"/>
      <c r="C1011" s="56"/>
      <c r="D1011" s="56"/>
      <c r="E1011" s="56"/>
      <c r="F1011" s="56"/>
      <c r="G1011" s="56"/>
      <c r="H1011" s="56"/>
      <c r="I1011" s="56"/>
      <c r="J1011" s="56"/>
    </row>
    <row r="1012" spans="1:10" ht="18.75">
      <c r="A1012" s="56"/>
      <c r="B1012" s="56"/>
      <c r="C1012" s="56"/>
      <c r="D1012" s="56"/>
      <c r="E1012" s="56"/>
      <c r="F1012" s="56"/>
      <c r="G1012" s="56"/>
      <c r="H1012" s="56"/>
      <c r="I1012" s="56"/>
      <c r="J1012" s="56"/>
    </row>
    <row r="1013" spans="1:10" ht="18.75">
      <c r="A1013" s="56"/>
      <c r="B1013" s="56"/>
      <c r="C1013" s="56"/>
      <c r="D1013" s="56"/>
      <c r="E1013" s="56"/>
      <c r="F1013" s="56"/>
      <c r="G1013" s="56"/>
      <c r="H1013" s="56"/>
      <c r="I1013" s="56"/>
      <c r="J1013" s="56"/>
    </row>
    <row r="1014" spans="1:10" ht="18.75">
      <c r="A1014" s="56"/>
      <c r="B1014" s="56"/>
      <c r="C1014" s="56"/>
      <c r="D1014" s="56"/>
      <c r="E1014" s="56"/>
      <c r="F1014" s="56"/>
      <c r="G1014" s="56"/>
      <c r="H1014" s="56"/>
      <c r="I1014" s="56"/>
      <c r="J1014" s="56"/>
    </row>
    <row r="1015" spans="1:10" ht="18.75">
      <c r="A1015" s="56"/>
      <c r="B1015" s="56"/>
      <c r="C1015" s="56"/>
      <c r="D1015" s="56"/>
      <c r="E1015" s="56"/>
      <c r="F1015" s="56"/>
      <c r="G1015" s="56"/>
      <c r="H1015" s="56"/>
      <c r="I1015" s="56"/>
      <c r="J1015" s="56"/>
    </row>
    <row r="1016" spans="1:10" ht="18.75">
      <c r="A1016" s="56"/>
      <c r="B1016" s="56"/>
      <c r="C1016" s="56"/>
      <c r="D1016" s="56"/>
      <c r="E1016" s="56"/>
      <c r="F1016" s="56"/>
      <c r="G1016" s="56"/>
      <c r="H1016" s="56"/>
      <c r="I1016" s="56"/>
      <c r="J1016" s="56"/>
    </row>
    <row r="1017" spans="1:10" ht="18.75">
      <c r="A1017" s="56"/>
      <c r="B1017" s="56"/>
      <c r="C1017" s="56"/>
      <c r="D1017" s="56"/>
      <c r="E1017" s="56"/>
      <c r="F1017" s="56"/>
      <c r="G1017" s="56"/>
      <c r="H1017" s="56"/>
      <c r="I1017" s="56"/>
      <c r="J1017" s="56"/>
    </row>
    <row r="1018" spans="1:10" ht="18.75">
      <c r="A1018" s="56"/>
      <c r="B1018" s="56"/>
      <c r="C1018" s="56"/>
      <c r="D1018" s="56"/>
      <c r="E1018" s="56"/>
      <c r="F1018" s="56"/>
      <c r="G1018" s="56"/>
      <c r="H1018" s="56"/>
      <c r="I1018" s="56"/>
      <c r="J1018" s="56"/>
    </row>
    <row r="1019" spans="1:10" ht="18.75">
      <c r="A1019" s="56"/>
      <c r="B1019" s="56"/>
      <c r="C1019" s="56"/>
      <c r="D1019" s="56"/>
      <c r="E1019" s="56"/>
      <c r="F1019" s="56"/>
      <c r="G1019" s="56"/>
      <c r="H1019" s="56"/>
      <c r="I1019" s="56"/>
      <c r="J1019" s="56"/>
    </row>
    <row r="1020" spans="1:10" ht="18.75">
      <c r="A1020" s="56"/>
      <c r="B1020" s="56"/>
      <c r="C1020" s="56"/>
      <c r="D1020" s="56"/>
      <c r="E1020" s="56"/>
      <c r="F1020" s="56"/>
      <c r="G1020" s="56"/>
      <c r="H1020" s="56"/>
      <c r="I1020" s="56"/>
      <c r="J1020" s="56"/>
    </row>
    <row r="1021" spans="1:10" ht="18.75">
      <c r="A1021" s="56"/>
      <c r="B1021" s="56"/>
      <c r="C1021" s="56"/>
      <c r="D1021" s="56"/>
      <c r="E1021" s="56"/>
      <c r="F1021" s="56"/>
      <c r="G1021" s="56"/>
      <c r="H1021" s="56"/>
      <c r="I1021" s="56"/>
      <c r="J1021" s="56"/>
    </row>
    <row r="1022" spans="1:10" ht="18.75">
      <c r="A1022" s="56"/>
      <c r="B1022" s="56"/>
      <c r="C1022" s="56"/>
      <c r="D1022" s="56"/>
      <c r="E1022" s="56"/>
      <c r="F1022" s="56"/>
      <c r="G1022" s="56"/>
      <c r="H1022" s="56"/>
      <c r="I1022" s="56"/>
      <c r="J1022" s="56"/>
    </row>
    <row r="1023" spans="1:10" ht="18.75">
      <c r="A1023" s="56"/>
      <c r="B1023" s="56"/>
      <c r="C1023" s="56"/>
      <c r="D1023" s="56"/>
      <c r="E1023" s="56"/>
      <c r="F1023" s="56"/>
      <c r="G1023" s="56"/>
      <c r="H1023" s="56"/>
      <c r="I1023" s="56"/>
      <c r="J1023" s="56"/>
    </row>
    <row r="1024" spans="1:10" ht="18.75">
      <c r="A1024" s="56"/>
      <c r="B1024" s="56"/>
      <c r="C1024" s="56"/>
      <c r="D1024" s="56"/>
      <c r="E1024" s="56"/>
      <c r="F1024" s="56"/>
      <c r="G1024" s="56"/>
      <c r="H1024" s="56"/>
      <c r="I1024" s="56"/>
      <c r="J1024" s="56"/>
    </row>
    <row r="1025" spans="1:10" ht="18.75">
      <c r="A1025" s="56"/>
      <c r="B1025" s="56"/>
      <c r="C1025" s="56"/>
      <c r="D1025" s="56"/>
      <c r="E1025" s="56"/>
      <c r="F1025" s="56"/>
      <c r="G1025" s="56"/>
      <c r="H1025" s="56"/>
      <c r="I1025" s="56"/>
      <c r="J1025" s="56"/>
    </row>
    <row r="1026" spans="1:10" ht="18.75">
      <c r="A1026" s="56"/>
      <c r="B1026" s="56"/>
      <c r="C1026" s="56"/>
      <c r="D1026" s="56"/>
      <c r="E1026" s="56"/>
      <c r="F1026" s="56"/>
      <c r="G1026" s="56"/>
      <c r="H1026" s="56"/>
      <c r="I1026" s="56"/>
      <c r="J1026" s="56"/>
    </row>
    <row r="1027" spans="1:10" ht="18.75">
      <c r="A1027" s="56"/>
      <c r="B1027" s="56"/>
      <c r="C1027" s="56"/>
      <c r="D1027" s="56"/>
      <c r="E1027" s="56"/>
      <c r="F1027" s="56"/>
      <c r="G1027" s="56"/>
      <c r="H1027" s="56"/>
      <c r="I1027" s="56"/>
      <c r="J1027" s="56"/>
    </row>
    <row r="1028" spans="1:10" ht="18.75">
      <c r="A1028" s="56"/>
      <c r="B1028" s="56"/>
      <c r="C1028" s="56"/>
      <c r="D1028" s="56"/>
      <c r="E1028" s="56"/>
      <c r="F1028" s="56"/>
      <c r="G1028" s="56"/>
      <c r="H1028" s="56"/>
      <c r="I1028" s="56"/>
      <c r="J1028" s="56"/>
    </row>
    <row r="1029" spans="1:10" ht="18.75">
      <c r="A1029" s="56"/>
      <c r="B1029" s="56"/>
      <c r="C1029" s="56"/>
      <c r="D1029" s="56"/>
      <c r="E1029" s="56"/>
      <c r="F1029" s="56"/>
      <c r="G1029" s="56"/>
      <c r="H1029" s="56"/>
      <c r="I1029" s="56"/>
      <c r="J1029" s="56"/>
    </row>
    <row r="1030" spans="1:10" ht="18.75">
      <c r="A1030" s="56"/>
      <c r="B1030" s="56"/>
      <c r="C1030" s="56"/>
      <c r="D1030" s="56"/>
      <c r="E1030" s="56"/>
      <c r="F1030" s="56"/>
      <c r="G1030" s="56"/>
      <c r="H1030" s="56"/>
      <c r="I1030" s="56"/>
      <c r="J1030" s="56"/>
    </row>
    <row r="1031" spans="1:10" ht="18.75">
      <c r="A1031" s="56"/>
      <c r="B1031" s="56"/>
      <c r="C1031" s="56"/>
      <c r="D1031" s="56"/>
      <c r="E1031" s="56"/>
      <c r="F1031" s="56"/>
      <c r="G1031" s="56"/>
      <c r="H1031" s="56"/>
      <c r="I1031" s="56"/>
      <c r="J1031" s="56"/>
    </row>
    <row r="1032" spans="1:10" ht="18.75">
      <c r="A1032" s="56"/>
      <c r="B1032" s="56"/>
      <c r="C1032" s="56"/>
      <c r="D1032" s="56"/>
      <c r="E1032" s="56"/>
      <c r="F1032" s="56"/>
      <c r="G1032" s="56"/>
      <c r="H1032" s="56"/>
      <c r="I1032" s="56"/>
      <c r="J1032" s="56"/>
    </row>
    <row r="1033" spans="1:10" ht="18.75">
      <c r="A1033" s="56"/>
      <c r="B1033" s="56"/>
      <c r="C1033" s="56"/>
      <c r="D1033" s="56"/>
      <c r="E1033" s="56"/>
      <c r="F1033" s="56"/>
      <c r="G1033" s="56"/>
      <c r="H1033" s="56"/>
      <c r="I1033" s="56"/>
      <c r="J1033" s="56"/>
    </row>
    <row r="1034" spans="1:10" ht="18.75">
      <c r="A1034" s="56"/>
      <c r="B1034" s="56"/>
      <c r="C1034" s="56"/>
      <c r="D1034" s="56"/>
      <c r="E1034" s="56"/>
      <c r="F1034" s="56"/>
      <c r="G1034" s="56"/>
      <c r="H1034" s="56"/>
      <c r="I1034" s="56"/>
      <c r="J1034" s="56"/>
    </row>
    <row r="1035" spans="1:10" ht="18.75">
      <c r="A1035" s="56"/>
      <c r="B1035" s="56"/>
      <c r="C1035" s="56"/>
      <c r="D1035" s="56"/>
      <c r="E1035" s="56"/>
      <c r="F1035" s="56"/>
      <c r="G1035" s="56"/>
      <c r="H1035" s="56"/>
      <c r="I1035" s="56"/>
      <c r="J1035" s="56"/>
    </row>
    <row r="1036" spans="1:10" ht="18.75">
      <c r="A1036" s="56"/>
      <c r="B1036" s="56"/>
      <c r="C1036" s="56"/>
      <c r="D1036" s="56"/>
      <c r="E1036" s="56"/>
      <c r="F1036" s="56"/>
      <c r="G1036" s="56"/>
      <c r="H1036" s="56"/>
      <c r="I1036" s="56"/>
      <c r="J1036" s="56"/>
    </row>
    <row r="1037" spans="1:10" ht="18.75">
      <c r="A1037" s="56"/>
      <c r="B1037" s="56"/>
      <c r="C1037" s="56"/>
      <c r="D1037" s="56"/>
      <c r="E1037" s="56"/>
      <c r="F1037" s="56"/>
      <c r="G1037" s="56"/>
      <c r="H1037" s="56"/>
      <c r="I1037" s="56"/>
      <c r="J1037" s="56"/>
    </row>
    <row r="1038" spans="1:10" ht="18.75">
      <c r="A1038" s="56"/>
      <c r="B1038" s="56"/>
      <c r="C1038" s="56"/>
      <c r="D1038" s="56"/>
      <c r="E1038" s="56"/>
      <c r="F1038" s="56"/>
      <c r="G1038" s="56"/>
      <c r="H1038" s="56"/>
      <c r="I1038" s="56"/>
      <c r="J1038" s="56"/>
    </row>
    <row r="1039" spans="1:10" ht="18.75">
      <c r="A1039" s="56"/>
      <c r="B1039" s="56"/>
      <c r="C1039" s="56"/>
      <c r="D1039" s="56"/>
      <c r="E1039" s="56"/>
      <c r="F1039" s="56"/>
      <c r="G1039" s="56"/>
      <c r="H1039" s="56"/>
      <c r="I1039" s="56"/>
      <c r="J1039" s="56"/>
    </row>
    <row r="1040" spans="1:10" ht="18.75">
      <c r="A1040" s="56"/>
      <c r="B1040" s="56"/>
      <c r="C1040" s="56"/>
      <c r="D1040" s="56"/>
      <c r="E1040" s="56"/>
      <c r="F1040" s="56"/>
      <c r="G1040" s="56"/>
      <c r="H1040" s="56"/>
      <c r="I1040" s="56"/>
      <c r="J1040" s="56"/>
    </row>
    <row r="1041" spans="1:10" ht="18.75">
      <c r="A1041" s="56"/>
      <c r="B1041" s="56"/>
      <c r="C1041" s="56"/>
      <c r="D1041" s="56"/>
      <c r="E1041" s="56"/>
      <c r="F1041" s="56"/>
      <c r="G1041" s="56"/>
      <c r="H1041" s="56"/>
      <c r="I1041" s="56"/>
      <c r="J1041" s="56"/>
    </row>
    <row r="1042" spans="1:10" ht="18.75">
      <c r="A1042" s="56"/>
      <c r="B1042" s="56"/>
      <c r="C1042" s="56"/>
      <c r="D1042" s="56"/>
      <c r="E1042" s="56"/>
      <c r="F1042" s="56"/>
      <c r="G1042" s="56"/>
      <c r="H1042" s="56"/>
      <c r="I1042" s="56"/>
      <c r="J1042" s="56"/>
    </row>
    <row r="1043" spans="1:10" ht="18.75">
      <c r="A1043" s="56"/>
      <c r="B1043" s="56"/>
      <c r="C1043" s="56"/>
      <c r="D1043" s="56"/>
      <c r="E1043" s="56"/>
      <c r="F1043" s="56"/>
      <c r="G1043" s="56"/>
      <c r="H1043" s="56"/>
      <c r="I1043" s="56"/>
      <c r="J1043" s="56"/>
    </row>
    <row r="1044" spans="1:10" ht="18.75">
      <c r="A1044" s="56"/>
      <c r="B1044" s="56"/>
      <c r="C1044" s="56"/>
      <c r="D1044" s="56"/>
      <c r="E1044" s="56"/>
      <c r="F1044" s="56"/>
      <c r="G1044" s="56"/>
      <c r="H1044" s="56"/>
      <c r="I1044" s="56"/>
      <c r="J1044" s="56"/>
    </row>
    <row r="1045" spans="1:10" ht="18.75">
      <c r="A1045" s="56"/>
      <c r="B1045" s="56"/>
      <c r="C1045" s="56"/>
      <c r="D1045" s="56"/>
      <c r="E1045" s="56"/>
      <c r="F1045" s="56"/>
      <c r="G1045" s="56"/>
      <c r="H1045" s="56"/>
      <c r="I1045" s="56"/>
      <c r="J1045" s="56"/>
    </row>
    <row r="1046" spans="1:10" ht="18.75">
      <c r="A1046" s="56"/>
      <c r="B1046" s="56"/>
      <c r="C1046" s="56"/>
      <c r="D1046" s="56"/>
      <c r="E1046" s="56"/>
      <c r="F1046" s="56"/>
      <c r="G1046" s="56"/>
      <c r="H1046" s="56"/>
      <c r="I1046" s="56"/>
      <c r="J1046" s="56"/>
    </row>
    <row r="1047" spans="1:10" ht="18.75">
      <c r="A1047" s="56"/>
      <c r="B1047" s="56"/>
      <c r="C1047" s="56"/>
      <c r="D1047" s="56"/>
      <c r="E1047" s="56"/>
      <c r="F1047" s="56"/>
      <c r="G1047" s="56"/>
      <c r="H1047" s="56"/>
      <c r="I1047" s="56"/>
      <c r="J1047" s="56"/>
    </row>
    <row r="1048" spans="1:10" ht="18.75">
      <c r="A1048" s="56"/>
      <c r="B1048" s="56"/>
      <c r="C1048" s="56"/>
      <c r="D1048" s="56"/>
      <c r="E1048" s="56"/>
      <c r="F1048" s="56"/>
      <c r="G1048" s="56"/>
      <c r="H1048" s="56"/>
      <c r="I1048" s="56"/>
      <c r="J1048" s="56"/>
    </row>
    <row r="1049" spans="1:10" ht="18.75">
      <c r="A1049" s="56"/>
      <c r="B1049" s="56"/>
      <c r="C1049" s="56"/>
      <c r="D1049" s="56"/>
      <c r="E1049" s="56"/>
      <c r="F1049" s="56"/>
      <c r="G1049" s="56"/>
      <c r="H1049" s="56"/>
      <c r="I1049" s="56"/>
      <c r="J1049" s="56"/>
    </row>
    <row r="1050" spans="1:10" ht="18.75">
      <c r="A1050" s="56"/>
      <c r="B1050" s="56"/>
      <c r="C1050" s="56"/>
      <c r="D1050" s="56"/>
      <c r="E1050" s="56"/>
      <c r="F1050" s="56"/>
      <c r="G1050" s="56"/>
      <c r="H1050" s="56"/>
      <c r="I1050" s="56"/>
      <c r="J1050" s="56"/>
    </row>
    <row r="1051" spans="1:10" ht="18.75">
      <c r="A1051" s="56"/>
      <c r="B1051" s="56"/>
      <c r="C1051" s="56"/>
      <c r="D1051" s="56"/>
      <c r="E1051" s="56"/>
      <c r="F1051" s="56"/>
      <c r="G1051" s="56"/>
      <c r="H1051" s="56"/>
      <c r="I1051" s="56"/>
      <c r="J1051" s="56"/>
    </row>
    <row r="1052" spans="1:10" ht="18.75">
      <c r="A1052" s="56"/>
      <c r="B1052" s="56"/>
      <c r="C1052" s="56"/>
      <c r="D1052" s="56"/>
      <c r="E1052" s="56"/>
      <c r="F1052" s="56"/>
      <c r="G1052" s="56"/>
      <c r="H1052" s="56"/>
      <c r="I1052" s="56"/>
      <c r="J1052" s="56"/>
    </row>
    <row r="1053" spans="1:10" ht="18.75">
      <c r="A1053" s="56"/>
      <c r="B1053" s="56"/>
      <c r="C1053" s="56"/>
      <c r="D1053" s="56"/>
      <c r="E1053" s="56"/>
      <c r="F1053" s="56"/>
      <c r="G1053" s="56"/>
      <c r="H1053" s="56"/>
      <c r="I1053" s="56"/>
      <c r="J1053" s="56"/>
    </row>
    <row r="1054" spans="1:10" ht="18.75">
      <c r="A1054" s="56"/>
      <c r="B1054" s="56"/>
      <c r="C1054" s="56"/>
      <c r="D1054" s="56"/>
      <c r="E1054" s="56"/>
      <c r="F1054" s="56"/>
      <c r="G1054" s="56"/>
      <c r="H1054" s="56"/>
      <c r="I1054" s="56"/>
      <c r="J1054" s="56"/>
    </row>
    <row r="1055" spans="1:10" ht="18.75">
      <c r="A1055" s="56"/>
      <c r="B1055" s="56"/>
      <c r="C1055" s="56"/>
      <c r="D1055" s="56"/>
      <c r="E1055" s="56"/>
      <c r="F1055" s="56"/>
      <c r="G1055" s="56"/>
      <c r="H1055" s="56"/>
      <c r="I1055" s="56"/>
      <c r="J1055" s="56"/>
    </row>
    <row r="1056" spans="1:10" ht="18.75">
      <c r="A1056" s="56"/>
      <c r="B1056" s="56"/>
      <c r="C1056" s="56"/>
      <c r="D1056" s="56"/>
      <c r="E1056" s="56"/>
      <c r="F1056" s="56"/>
      <c r="G1056" s="56"/>
      <c r="H1056" s="56"/>
      <c r="I1056" s="56"/>
      <c r="J1056" s="56"/>
    </row>
    <row r="1057" spans="1:10" ht="18.75">
      <c r="A1057" s="56"/>
      <c r="B1057" s="56"/>
      <c r="C1057" s="56"/>
      <c r="D1057" s="56"/>
      <c r="E1057" s="56"/>
      <c r="F1057" s="56"/>
      <c r="G1057" s="56"/>
      <c r="H1057" s="56"/>
      <c r="I1057" s="56"/>
      <c r="J1057" s="56"/>
    </row>
    <row r="1058" spans="1:10" ht="18.75">
      <c r="A1058" s="56"/>
      <c r="B1058" s="56"/>
      <c r="C1058" s="56"/>
      <c r="D1058" s="56"/>
      <c r="E1058" s="56"/>
      <c r="F1058" s="56"/>
      <c r="G1058" s="56"/>
      <c r="H1058" s="56"/>
      <c r="I1058" s="56"/>
      <c r="J1058" s="56"/>
    </row>
    <row r="1059" spans="1:10" ht="18.75">
      <c r="A1059" s="56"/>
      <c r="B1059" s="56"/>
      <c r="C1059" s="56"/>
      <c r="D1059" s="56"/>
      <c r="E1059" s="56"/>
      <c r="F1059" s="56"/>
      <c r="G1059" s="56"/>
      <c r="H1059" s="56"/>
      <c r="I1059" s="56"/>
      <c r="J1059" s="56"/>
    </row>
    <row r="1060" spans="1:10" ht="18.75">
      <c r="A1060" s="56"/>
      <c r="B1060" s="56"/>
      <c r="C1060" s="56"/>
      <c r="D1060" s="56"/>
      <c r="E1060" s="56"/>
      <c r="F1060" s="56"/>
      <c r="G1060" s="56"/>
      <c r="H1060" s="56"/>
      <c r="I1060" s="56"/>
      <c r="J1060" s="56"/>
    </row>
    <row r="1061" spans="1:10" ht="18.75">
      <c r="A1061" s="56"/>
      <c r="B1061" s="56"/>
      <c r="C1061" s="56"/>
      <c r="D1061" s="56"/>
      <c r="E1061" s="56"/>
      <c r="F1061" s="56"/>
      <c r="G1061" s="56"/>
      <c r="H1061" s="56"/>
      <c r="I1061" s="56"/>
      <c r="J1061" s="56"/>
    </row>
    <row r="1062" spans="1:10" ht="18.75">
      <c r="A1062" s="56"/>
      <c r="B1062" s="56"/>
      <c r="C1062" s="56"/>
      <c r="D1062" s="56"/>
      <c r="E1062" s="56"/>
      <c r="F1062" s="56"/>
      <c r="G1062" s="56"/>
      <c r="H1062" s="56"/>
      <c r="I1062" s="56"/>
      <c r="J1062" s="56"/>
    </row>
    <row r="1063" spans="1:10" ht="18.75">
      <c r="A1063" s="56"/>
      <c r="B1063" s="56"/>
      <c r="C1063" s="56"/>
      <c r="D1063" s="56"/>
      <c r="E1063" s="56"/>
      <c r="F1063" s="56"/>
      <c r="G1063" s="56"/>
      <c r="H1063" s="56"/>
      <c r="I1063" s="56"/>
      <c r="J1063" s="56"/>
    </row>
    <row r="1064" spans="1:10" ht="18.75">
      <c r="A1064" s="56"/>
      <c r="B1064" s="56"/>
      <c r="C1064" s="56"/>
      <c r="D1064" s="56"/>
      <c r="E1064" s="56"/>
      <c r="F1064" s="56"/>
      <c r="G1064" s="56"/>
      <c r="H1064" s="56"/>
      <c r="I1064" s="56"/>
      <c r="J1064" s="56"/>
    </row>
    <row r="1065" spans="1:10" ht="18.75">
      <c r="A1065" s="56"/>
      <c r="B1065" s="56"/>
      <c r="C1065" s="56"/>
      <c r="D1065" s="56"/>
      <c r="E1065" s="56"/>
      <c r="F1065" s="56"/>
      <c r="G1065" s="56"/>
      <c r="H1065" s="56"/>
      <c r="I1065" s="56"/>
      <c r="J1065" s="56"/>
    </row>
    <row r="1066" spans="1:10" ht="18.75">
      <c r="A1066" s="56"/>
      <c r="B1066" s="56"/>
      <c r="C1066" s="56"/>
      <c r="D1066" s="56"/>
      <c r="E1066" s="56"/>
      <c r="F1066" s="56"/>
      <c r="G1066" s="56"/>
      <c r="H1066" s="56"/>
      <c r="I1066" s="56"/>
      <c r="J1066" s="56"/>
    </row>
    <row r="1067" spans="1:10" ht="18.75">
      <c r="A1067" s="56"/>
      <c r="B1067" s="56"/>
      <c r="C1067" s="56"/>
      <c r="D1067" s="56"/>
      <c r="E1067" s="56"/>
      <c r="F1067" s="56"/>
      <c r="G1067" s="56"/>
      <c r="H1067" s="56"/>
      <c r="I1067" s="56"/>
      <c r="J1067" s="56"/>
    </row>
    <row r="1068" spans="1:10" ht="18.75">
      <c r="A1068" s="56"/>
      <c r="B1068" s="56"/>
      <c r="C1068" s="56"/>
      <c r="D1068" s="56"/>
      <c r="E1068" s="56"/>
      <c r="F1068" s="56"/>
      <c r="G1068" s="56"/>
      <c r="H1068" s="56"/>
      <c r="I1068" s="56"/>
      <c r="J1068" s="56"/>
    </row>
    <row r="1069" spans="1:10" ht="18.75">
      <c r="A1069" s="56"/>
      <c r="B1069" s="56"/>
      <c r="C1069" s="56"/>
      <c r="D1069" s="56"/>
      <c r="E1069" s="56"/>
      <c r="F1069" s="56"/>
      <c r="G1069" s="56"/>
      <c r="H1069" s="56"/>
      <c r="I1069" s="56"/>
      <c r="J1069" s="56"/>
    </row>
    <row r="1070" spans="1:10" ht="18.75">
      <c r="A1070" s="56"/>
      <c r="B1070" s="56"/>
      <c r="C1070" s="56"/>
      <c r="D1070" s="56"/>
      <c r="E1070" s="56"/>
      <c r="F1070" s="56"/>
      <c r="G1070" s="56"/>
      <c r="H1070" s="56"/>
      <c r="I1070" s="56"/>
      <c r="J1070" s="56"/>
    </row>
    <row r="1071" spans="1:10" ht="18.75">
      <c r="A1071" s="56"/>
      <c r="B1071" s="56"/>
      <c r="C1071" s="56"/>
      <c r="D1071" s="56"/>
      <c r="E1071" s="56"/>
      <c r="F1071" s="56"/>
      <c r="G1071" s="56"/>
      <c r="H1071" s="56"/>
      <c r="I1071" s="56"/>
      <c r="J1071" s="56"/>
    </row>
    <row r="1072" spans="1:10" ht="18.75">
      <c r="A1072" s="56"/>
      <c r="B1072" s="56"/>
      <c r="C1072" s="56"/>
      <c r="D1072" s="56"/>
      <c r="E1072" s="56"/>
      <c r="F1072" s="56"/>
      <c r="G1072" s="56"/>
      <c r="H1072" s="56"/>
      <c r="I1072" s="56"/>
      <c r="J1072" s="56"/>
    </row>
    <row r="1073" spans="1:10" ht="18.75">
      <c r="A1073" s="56"/>
      <c r="B1073" s="56"/>
      <c r="C1073" s="56"/>
      <c r="D1073" s="56"/>
      <c r="E1073" s="56"/>
      <c r="F1073" s="56"/>
      <c r="G1073" s="56"/>
      <c r="H1073" s="56"/>
      <c r="I1073" s="56"/>
      <c r="J1073" s="56"/>
    </row>
    <row r="1074" spans="1:10" ht="18.75">
      <c r="A1074" s="56"/>
      <c r="B1074" s="56"/>
      <c r="C1074" s="56"/>
      <c r="D1074" s="56"/>
      <c r="E1074" s="56"/>
      <c r="F1074" s="56"/>
      <c r="G1074" s="56"/>
      <c r="H1074" s="56"/>
      <c r="I1074" s="56"/>
      <c r="J1074" s="56"/>
    </row>
    <row r="1075" spans="1:10" ht="18.75">
      <c r="A1075" s="56"/>
      <c r="B1075" s="56"/>
      <c r="C1075" s="56"/>
      <c r="D1075" s="56"/>
      <c r="E1075" s="56"/>
      <c r="F1075" s="56"/>
      <c r="G1075" s="56"/>
      <c r="H1075" s="56"/>
      <c r="I1075" s="56"/>
      <c r="J1075" s="56"/>
    </row>
    <row r="1076" spans="1:10" ht="18.75">
      <c r="A1076" s="56"/>
      <c r="B1076" s="56"/>
      <c r="C1076" s="56"/>
      <c r="D1076" s="56"/>
      <c r="E1076" s="56"/>
      <c r="F1076" s="56"/>
      <c r="G1076" s="56"/>
      <c r="H1076" s="56"/>
      <c r="I1076" s="56"/>
      <c r="J1076" s="56"/>
    </row>
    <row r="1077" spans="1:10" ht="18.75">
      <c r="A1077" s="56"/>
      <c r="B1077" s="56"/>
      <c r="C1077" s="56"/>
      <c r="D1077" s="56"/>
      <c r="E1077" s="56"/>
      <c r="F1077" s="56"/>
      <c r="G1077" s="56"/>
      <c r="H1077" s="56"/>
      <c r="I1077" s="56"/>
      <c r="J1077" s="56"/>
    </row>
    <row r="1078" spans="1:10" ht="18.75">
      <c r="A1078" s="56"/>
      <c r="B1078" s="56"/>
      <c r="C1078" s="56"/>
      <c r="D1078" s="56"/>
      <c r="E1078" s="56"/>
      <c r="F1078" s="56"/>
      <c r="G1078" s="56"/>
      <c r="H1078" s="56"/>
      <c r="I1078" s="56"/>
      <c r="J1078" s="56"/>
    </row>
    <row r="1079" spans="1:10" ht="18.75">
      <c r="A1079" s="56"/>
      <c r="B1079" s="56"/>
      <c r="C1079" s="56"/>
      <c r="D1079" s="56"/>
      <c r="E1079" s="56"/>
      <c r="F1079" s="56"/>
      <c r="G1079" s="56"/>
      <c r="H1079" s="56"/>
      <c r="I1079" s="56"/>
      <c r="J1079" s="56"/>
    </row>
    <row r="1080" spans="1:10" ht="18.75">
      <c r="A1080" s="56"/>
      <c r="B1080" s="56"/>
      <c r="C1080" s="56"/>
      <c r="D1080" s="56"/>
      <c r="E1080" s="56"/>
      <c r="F1080" s="56"/>
      <c r="G1080" s="56"/>
      <c r="H1080" s="56"/>
      <c r="I1080" s="56"/>
      <c r="J1080" s="56"/>
    </row>
    <row r="1081" spans="1:10" ht="18.75">
      <c r="A1081" s="56"/>
      <c r="B1081" s="56"/>
      <c r="C1081" s="56"/>
      <c r="D1081" s="56"/>
      <c r="E1081" s="56"/>
      <c r="F1081" s="56"/>
      <c r="G1081" s="56"/>
      <c r="H1081" s="56"/>
      <c r="I1081" s="56"/>
      <c r="J1081" s="56"/>
    </row>
    <row r="1082" spans="1:10" ht="18.75">
      <c r="A1082" s="56"/>
      <c r="B1082" s="56"/>
      <c r="C1082" s="56"/>
      <c r="D1082" s="56"/>
      <c r="E1082" s="56"/>
      <c r="F1082" s="56"/>
      <c r="G1082" s="56"/>
      <c r="H1082" s="56"/>
      <c r="I1082" s="56"/>
      <c r="J1082" s="56"/>
    </row>
    <row r="1083" spans="1:10" ht="18.75">
      <c r="A1083" s="56"/>
      <c r="B1083" s="56"/>
      <c r="C1083" s="56"/>
      <c r="D1083" s="56"/>
      <c r="E1083" s="56"/>
      <c r="F1083" s="56"/>
      <c r="G1083" s="56"/>
      <c r="H1083" s="56"/>
      <c r="I1083" s="56"/>
      <c r="J1083" s="56"/>
    </row>
    <row r="1084" spans="1:10" ht="18.75">
      <c r="A1084" s="56"/>
      <c r="B1084" s="56"/>
      <c r="C1084" s="56"/>
      <c r="D1084" s="56"/>
      <c r="E1084" s="56"/>
      <c r="F1084" s="56"/>
      <c r="G1084" s="56"/>
      <c r="H1084" s="56"/>
      <c r="I1084" s="56"/>
      <c r="J1084" s="56"/>
    </row>
    <row r="1085" spans="1:10" ht="18.75">
      <c r="A1085" s="56"/>
      <c r="B1085" s="56"/>
      <c r="C1085" s="56"/>
      <c r="D1085" s="56"/>
      <c r="E1085" s="56"/>
      <c r="F1085" s="56"/>
      <c r="G1085" s="56"/>
      <c r="H1085" s="56"/>
      <c r="I1085" s="56"/>
      <c r="J1085" s="56"/>
    </row>
    <row r="1086" spans="1:10" ht="18.75">
      <c r="A1086" s="56"/>
      <c r="B1086" s="56"/>
      <c r="C1086" s="56"/>
      <c r="D1086" s="56"/>
      <c r="E1086" s="56"/>
      <c r="F1086" s="56"/>
      <c r="G1086" s="56"/>
      <c r="H1086" s="56"/>
      <c r="I1086" s="56"/>
      <c r="J1086" s="56"/>
    </row>
    <row r="1087" spans="1:10" ht="18.75">
      <c r="A1087" s="56"/>
      <c r="B1087" s="56"/>
      <c r="C1087" s="56"/>
      <c r="D1087" s="56"/>
      <c r="E1087" s="56"/>
      <c r="F1087" s="56"/>
      <c r="G1087" s="56"/>
      <c r="H1087" s="56"/>
      <c r="I1087" s="56"/>
      <c r="J1087" s="56"/>
    </row>
    <row r="1088" spans="1:10" ht="18.75">
      <c r="A1088" s="56"/>
      <c r="B1088" s="56"/>
      <c r="C1088" s="56"/>
      <c r="D1088" s="56"/>
      <c r="E1088" s="56"/>
      <c r="F1088" s="56"/>
      <c r="G1088" s="56"/>
      <c r="H1088" s="56"/>
      <c r="I1088" s="56"/>
      <c r="J1088" s="56"/>
    </row>
  </sheetData>
  <mergeCells count="55">
    <mergeCell ref="C19:C28"/>
    <mergeCell ref="D19:D20"/>
    <mergeCell ref="D21:D22"/>
    <mergeCell ref="D23:D24"/>
    <mergeCell ref="D25:D26"/>
    <mergeCell ref="D27:D28"/>
    <mergeCell ref="B2:O2"/>
    <mergeCell ref="C5:C7"/>
    <mergeCell ref="C14:E14"/>
    <mergeCell ref="F14:I14"/>
    <mergeCell ref="B16:O16"/>
    <mergeCell ref="C37:E37"/>
    <mergeCell ref="F37:I37"/>
    <mergeCell ref="B39:O39"/>
    <mergeCell ref="H41:I41"/>
    <mergeCell ref="B107:B108"/>
    <mergeCell ref="D54:I54"/>
    <mergeCell ref="B84:B85"/>
    <mergeCell ref="D89:I89"/>
    <mergeCell ref="B95:B98"/>
    <mergeCell ref="C48:C51"/>
    <mergeCell ref="B168:B171"/>
    <mergeCell ref="B178:B180"/>
    <mergeCell ref="B186:B187"/>
    <mergeCell ref="B190:B191"/>
    <mergeCell ref="B201:B204"/>
    <mergeCell ref="D134:I134"/>
    <mergeCell ref="B138:B141"/>
    <mergeCell ref="B148:B150"/>
    <mergeCell ref="B156:B157"/>
    <mergeCell ref="B160:B161"/>
    <mergeCell ref="D113:I113"/>
    <mergeCell ref="B292:B296"/>
    <mergeCell ref="C292:C293"/>
    <mergeCell ref="B219:B220"/>
    <mergeCell ref="B223:B224"/>
    <mergeCell ref="B232:B234"/>
    <mergeCell ref="B241:B243"/>
    <mergeCell ref="B249:B250"/>
    <mergeCell ref="B253:B254"/>
    <mergeCell ref="B261:B264"/>
    <mergeCell ref="B270:B272"/>
    <mergeCell ref="B278:B279"/>
    <mergeCell ref="B282:B283"/>
    <mergeCell ref="B288:O288"/>
    <mergeCell ref="B211:B213"/>
    <mergeCell ref="B119:B120"/>
    <mergeCell ref="B334:M334"/>
    <mergeCell ref="B308:D308"/>
    <mergeCell ref="E308:H308"/>
    <mergeCell ref="B311:O311"/>
    <mergeCell ref="B314:B317"/>
    <mergeCell ref="B326:G327"/>
    <mergeCell ref="B331:D331"/>
    <mergeCell ref="E331:H331"/>
  </mergeCells>
  <dataValidations count="9">
    <dataValidation type="list" allowBlank="1" showErrorMessage="1" sqref="D138 D168" xr:uid="{8C56FF1A-F645-4927-A100-EF8C7CF336BF}">
      <formula1>$J$47:$J$74</formula1>
    </dataValidation>
    <dataValidation type="list" allowBlank="1" showErrorMessage="1" sqref="D204" xr:uid="{076ED9EE-82B1-48B3-AE1A-1EBB1DDDC24F}">
      <formula1>$J$159:$J$161</formula1>
    </dataValidation>
    <dataValidation type="list" allowBlank="1" showErrorMessage="1" sqref="D171 D264 D141" xr:uid="{0B408611-1FE7-40A0-9F14-C269465753FB}">
      <formula1>$K$149:$K$157</formula1>
    </dataValidation>
    <dataValidation type="list" allowBlank="1" showErrorMessage="1" sqref="D203" xr:uid="{344BD82B-E1CB-4B96-AE0B-C0EF9562A871}">
      <formula1>$J$76:$J$145</formula1>
    </dataValidation>
    <dataValidation type="list" allowBlank="1" showErrorMessage="1" sqref="C86:C88 C90:C91 C110:C111 C130" xr:uid="{1B8CBAD4-4A2A-47F4-9724-645435A3375D}">
      <formula1>#REF!</formula1>
    </dataValidation>
    <dataValidation type="list" allowBlank="1" showErrorMessage="1" sqref="D261" xr:uid="{D768A62A-72D5-472A-9F3C-508528B4F042}">
      <formula1>$K$47:$K$74</formula1>
    </dataValidation>
    <dataValidation type="list" allowBlank="1" showErrorMessage="1" sqref="D262:D263 D140 D170" xr:uid="{D5C05E8B-D736-424B-A851-FA28FD73E28A}">
      <formula1>$K$68:$K$113</formula1>
    </dataValidation>
    <dataValidation type="list" allowBlank="1" showErrorMessage="1" sqref="D202" xr:uid="{5B917349-BD21-484A-86D0-4E855BCFF70D}">
      <formula1>$L$77:$L$145</formula1>
    </dataValidation>
    <dataValidation type="list" allowBlank="1" showErrorMessage="1" sqref="D169" xr:uid="{C04CC871-B0C9-42F6-844E-D71C1F6DA683}">
      <formula1>$L$77:$L$147</formula1>
    </dataValidation>
  </dataValidation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ErrorMessage="1" xr:uid="{C45232D3-30E8-4ABD-9C8A-1621E0B084FE}">
          <x14:formula1>
            <xm:f>'Salario empleados'!$D$2:$D$17</xm:f>
          </x14:formula1>
          <xm:sqref>C148:C154 C179:C184 C186:C188 C190:C192 C160:C162 C156:C158 C212:C217 C219:C221 C223:C225 C242:C247 C249:C251 C253:C255 C271:C276 C278:C280 C282:C284</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6F814-4658-4E92-8A7F-1CE3519CEC1D}">
  <dimension ref="C3:I36"/>
  <sheetViews>
    <sheetView showGridLines="0" workbookViewId="0">
      <selection activeCell="H4" sqref="H4:H31"/>
    </sheetView>
  </sheetViews>
  <sheetFormatPr baseColWidth="10" defaultRowHeight="15"/>
  <cols>
    <col min="3" max="3" width="28.28515625" bestFit="1" customWidth="1"/>
    <col min="4" max="4" width="17.140625" customWidth="1"/>
    <col min="5" max="5" width="17.85546875" customWidth="1"/>
    <col min="6" max="6" width="16.85546875" customWidth="1"/>
    <col min="7" max="7" width="26.28515625" customWidth="1"/>
    <col min="8" max="8" width="27.140625" customWidth="1"/>
    <col min="9" max="9" width="18.5703125" customWidth="1"/>
  </cols>
  <sheetData>
    <row r="3" spans="3:9">
      <c r="C3" s="109" t="s">
        <v>460</v>
      </c>
      <c r="D3" s="109" t="s">
        <v>461</v>
      </c>
      <c r="E3" s="109" t="s">
        <v>489</v>
      </c>
      <c r="F3" s="109" t="s">
        <v>490</v>
      </c>
      <c r="G3" s="109" t="s">
        <v>491</v>
      </c>
      <c r="H3" s="109" t="s">
        <v>492</v>
      </c>
      <c r="I3" s="109" t="s">
        <v>462</v>
      </c>
    </row>
    <row r="4" spans="3:9">
      <c r="C4" s="103" t="s">
        <v>463</v>
      </c>
      <c r="D4" s="103" t="s">
        <v>464</v>
      </c>
      <c r="E4" s="103">
        <v>110</v>
      </c>
      <c r="F4" s="103">
        <v>0.3</v>
      </c>
      <c r="G4" s="103">
        <f>E4*F4</f>
        <v>33</v>
      </c>
      <c r="H4" s="103">
        <f>G4+(G4*15%)</f>
        <v>37.950000000000003</v>
      </c>
      <c r="I4" s="103">
        <v>1</v>
      </c>
    </row>
    <row r="5" spans="3:9">
      <c r="C5" s="103" t="s">
        <v>596</v>
      </c>
      <c r="D5" s="103" t="s">
        <v>465</v>
      </c>
      <c r="E5" s="103">
        <v>220</v>
      </c>
      <c r="F5" s="103">
        <v>8</v>
      </c>
      <c r="G5" s="103">
        <f t="shared" ref="G5:G36" si="0">E5*F5</f>
        <v>1760</v>
      </c>
      <c r="H5" s="103">
        <f t="shared" ref="H5:H36" si="1">G5+(G5*15%)</f>
        <v>2024</v>
      </c>
      <c r="I5" s="103">
        <v>0</v>
      </c>
    </row>
    <row r="6" spans="3:9">
      <c r="C6" s="103" t="s">
        <v>466</v>
      </c>
      <c r="D6" s="103" t="s">
        <v>465</v>
      </c>
      <c r="E6" s="103">
        <v>220</v>
      </c>
      <c r="F6" s="103">
        <v>5</v>
      </c>
      <c r="G6" s="103">
        <f t="shared" si="0"/>
        <v>1100</v>
      </c>
      <c r="H6" s="103">
        <f t="shared" si="1"/>
        <v>1265</v>
      </c>
      <c r="I6" s="103">
        <v>0</v>
      </c>
    </row>
    <row r="7" spans="3:9">
      <c r="C7" s="103" t="s">
        <v>467</v>
      </c>
      <c r="D7" s="103" t="s">
        <v>465</v>
      </c>
      <c r="E7" s="103">
        <v>110</v>
      </c>
      <c r="F7" s="103">
        <v>0.9</v>
      </c>
      <c r="G7" s="103">
        <f t="shared" si="0"/>
        <v>99</v>
      </c>
      <c r="H7" s="103">
        <f t="shared" si="1"/>
        <v>113.85</v>
      </c>
      <c r="I7" s="103">
        <v>1</v>
      </c>
    </row>
    <row r="8" spans="3:9">
      <c r="C8" s="103" t="s">
        <v>468</v>
      </c>
      <c r="D8" s="103" t="s">
        <v>469</v>
      </c>
      <c r="E8" s="103">
        <v>110</v>
      </c>
      <c r="F8" s="103">
        <v>0.9</v>
      </c>
      <c r="G8" s="103">
        <f t="shared" si="0"/>
        <v>99</v>
      </c>
      <c r="H8" s="103">
        <f t="shared" si="1"/>
        <v>113.85</v>
      </c>
      <c r="I8" s="103">
        <v>1</v>
      </c>
    </row>
    <row r="9" spans="3:9">
      <c r="C9" s="103" t="s">
        <v>470</v>
      </c>
      <c r="D9" s="103" t="s">
        <v>469</v>
      </c>
      <c r="E9" s="103">
        <v>110</v>
      </c>
      <c r="F9" s="103">
        <v>0.3</v>
      </c>
      <c r="G9" s="103">
        <f t="shared" si="0"/>
        <v>33</v>
      </c>
      <c r="H9" s="103">
        <f t="shared" si="1"/>
        <v>37.950000000000003</v>
      </c>
      <c r="I9" s="103">
        <v>0</v>
      </c>
    </row>
    <row r="10" spans="3:9">
      <c r="C10" s="103" t="s">
        <v>597</v>
      </c>
      <c r="D10" s="103" t="s">
        <v>464</v>
      </c>
      <c r="E10" s="103">
        <v>110</v>
      </c>
      <c r="F10" s="103">
        <v>0.3</v>
      </c>
      <c r="G10" s="103">
        <f t="shared" si="0"/>
        <v>33</v>
      </c>
      <c r="H10" s="103">
        <f t="shared" si="1"/>
        <v>37.950000000000003</v>
      </c>
      <c r="I10" s="103">
        <v>0</v>
      </c>
    </row>
    <row r="11" spans="3:9">
      <c r="C11" s="103" t="s">
        <v>666</v>
      </c>
      <c r="D11" s="103" t="s">
        <v>465</v>
      </c>
      <c r="E11" s="103">
        <v>110</v>
      </c>
      <c r="F11" s="103">
        <v>0.3</v>
      </c>
      <c r="G11" s="103">
        <f t="shared" si="0"/>
        <v>33</v>
      </c>
      <c r="H11" s="103">
        <f t="shared" si="1"/>
        <v>37.950000000000003</v>
      </c>
      <c r="I11" s="103">
        <v>0</v>
      </c>
    </row>
    <row r="12" spans="3:9">
      <c r="C12" s="103" t="s">
        <v>255</v>
      </c>
      <c r="D12" s="103" t="s">
        <v>465</v>
      </c>
      <c r="E12" s="103">
        <v>220</v>
      </c>
      <c r="F12" s="103">
        <v>5.3</v>
      </c>
      <c r="G12" s="103">
        <f t="shared" si="0"/>
        <v>1166</v>
      </c>
      <c r="H12" s="103">
        <f t="shared" si="1"/>
        <v>1340.9</v>
      </c>
      <c r="I12" s="103">
        <v>1</v>
      </c>
    </row>
    <row r="13" spans="3:9">
      <c r="C13" s="103" t="s">
        <v>286</v>
      </c>
      <c r="D13" s="103" t="s">
        <v>465</v>
      </c>
      <c r="E13" s="103">
        <v>110</v>
      </c>
      <c r="F13" s="103">
        <v>0.1</v>
      </c>
      <c r="G13" s="103">
        <f t="shared" si="0"/>
        <v>11</v>
      </c>
      <c r="H13" s="103">
        <f t="shared" si="1"/>
        <v>12.65</v>
      </c>
      <c r="I13" s="103">
        <v>1</v>
      </c>
    </row>
    <row r="14" spans="3:9">
      <c r="C14" s="103" t="s">
        <v>472</v>
      </c>
      <c r="D14" s="103" t="s">
        <v>465</v>
      </c>
      <c r="E14" s="103">
        <v>110</v>
      </c>
      <c r="F14" s="103">
        <v>0.1</v>
      </c>
      <c r="G14" s="103">
        <f t="shared" si="0"/>
        <v>11</v>
      </c>
      <c r="H14" s="103">
        <f t="shared" si="1"/>
        <v>12.65</v>
      </c>
      <c r="I14" s="103">
        <v>1</v>
      </c>
    </row>
    <row r="15" spans="3:9">
      <c r="C15" s="103" t="s">
        <v>471</v>
      </c>
      <c r="D15" s="103" t="s">
        <v>465</v>
      </c>
      <c r="E15" s="103">
        <v>110</v>
      </c>
      <c r="F15" s="103">
        <v>0.3</v>
      </c>
      <c r="G15" s="103">
        <f t="shared" si="0"/>
        <v>33</v>
      </c>
      <c r="H15" s="103">
        <f t="shared" si="1"/>
        <v>37.950000000000003</v>
      </c>
      <c r="I15" s="103">
        <v>1</v>
      </c>
    </row>
    <row r="16" spans="3:9">
      <c r="C16" s="103" t="s">
        <v>473</v>
      </c>
      <c r="D16" s="103" t="s">
        <v>465</v>
      </c>
      <c r="E16" s="103">
        <v>220</v>
      </c>
      <c r="F16" s="103">
        <v>0.23</v>
      </c>
      <c r="G16" s="103">
        <f t="shared" si="0"/>
        <v>50.6</v>
      </c>
      <c r="H16" s="103">
        <f t="shared" si="1"/>
        <v>58.19</v>
      </c>
      <c r="I16" s="103">
        <v>0</v>
      </c>
    </row>
    <row r="17" spans="3:9">
      <c r="C17" s="103" t="s">
        <v>474</v>
      </c>
      <c r="D17" s="103" t="s">
        <v>465</v>
      </c>
      <c r="E17" s="103">
        <v>110</v>
      </c>
      <c r="F17" s="103">
        <v>0.32</v>
      </c>
      <c r="G17" s="103">
        <f t="shared" si="0"/>
        <v>35.200000000000003</v>
      </c>
      <c r="H17" s="103">
        <f t="shared" si="1"/>
        <v>40.480000000000004</v>
      </c>
      <c r="I17" s="103">
        <v>0</v>
      </c>
    </row>
    <row r="18" spans="3:9">
      <c r="C18" s="103" t="s">
        <v>475</v>
      </c>
      <c r="D18" s="103" t="s">
        <v>465</v>
      </c>
      <c r="E18" s="103">
        <v>220</v>
      </c>
      <c r="F18" s="103">
        <v>0.14000000000000001</v>
      </c>
      <c r="G18" s="103">
        <f t="shared" si="0"/>
        <v>30.800000000000004</v>
      </c>
      <c r="H18" s="103">
        <f t="shared" si="1"/>
        <v>35.42</v>
      </c>
      <c r="I18" s="103">
        <v>1</v>
      </c>
    </row>
    <row r="19" spans="3:9">
      <c r="C19" s="103" t="s">
        <v>665</v>
      </c>
      <c r="D19" s="103" t="s">
        <v>465</v>
      </c>
      <c r="E19" s="103">
        <v>220</v>
      </c>
      <c r="F19" s="103">
        <v>2</v>
      </c>
      <c r="G19" s="103">
        <f t="shared" si="0"/>
        <v>440</v>
      </c>
      <c r="H19" s="103">
        <f t="shared" si="1"/>
        <v>506</v>
      </c>
      <c r="I19" s="103">
        <v>1</v>
      </c>
    </row>
    <row r="20" spans="3:9">
      <c r="C20" s="103" t="s">
        <v>476</v>
      </c>
      <c r="D20" s="103" t="s">
        <v>465</v>
      </c>
      <c r="E20" s="103">
        <v>110</v>
      </c>
      <c r="F20" s="103">
        <v>7</v>
      </c>
      <c r="G20" s="103">
        <f t="shared" si="0"/>
        <v>770</v>
      </c>
      <c r="H20" s="103">
        <f t="shared" si="1"/>
        <v>885.5</v>
      </c>
      <c r="I20" s="103">
        <v>0</v>
      </c>
    </row>
    <row r="21" spans="3:9">
      <c r="C21" s="103" t="s">
        <v>472</v>
      </c>
      <c r="D21" s="103" t="s">
        <v>465</v>
      </c>
      <c r="E21" s="103">
        <v>110</v>
      </c>
      <c r="F21" s="103">
        <v>3.2</v>
      </c>
      <c r="G21" s="103">
        <f t="shared" si="0"/>
        <v>352</v>
      </c>
      <c r="H21" s="103">
        <f t="shared" si="1"/>
        <v>404.8</v>
      </c>
      <c r="I21" s="103">
        <v>1</v>
      </c>
    </row>
    <row r="22" spans="3:9">
      <c r="C22" s="103" t="s">
        <v>288</v>
      </c>
      <c r="D22" s="103" t="s">
        <v>465</v>
      </c>
      <c r="E22" s="103">
        <v>110</v>
      </c>
      <c r="F22" s="103">
        <v>1.4</v>
      </c>
      <c r="G22" s="103">
        <f t="shared" si="0"/>
        <v>154</v>
      </c>
      <c r="H22" s="103">
        <f t="shared" si="1"/>
        <v>177.1</v>
      </c>
      <c r="I22" s="103">
        <v>1</v>
      </c>
    </row>
    <row r="23" spans="3:9">
      <c r="C23" s="103" t="s">
        <v>477</v>
      </c>
      <c r="D23" s="103" t="s">
        <v>465</v>
      </c>
      <c r="E23" s="103">
        <v>220</v>
      </c>
      <c r="F23" s="103">
        <v>6.4</v>
      </c>
      <c r="G23" s="103">
        <f t="shared" si="0"/>
        <v>1408</v>
      </c>
      <c r="H23" s="103">
        <f t="shared" si="1"/>
        <v>1619.2</v>
      </c>
      <c r="I23" s="103">
        <v>0</v>
      </c>
    </row>
    <row r="24" spans="3:9">
      <c r="C24" s="103" t="s">
        <v>478</v>
      </c>
      <c r="D24" s="103" t="s">
        <v>465</v>
      </c>
      <c r="E24" s="103">
        <v>220</v>
      </c>
      <c r="F24" s="103">
        <v>5.12</v>
      </c>
      <c r="G24" s="103">
        <f t="shared" si="0"/>
        <v>1126.4000000000001</v>
      </c>
      <c r="H24" s="103">
        <f t="shared" si="1"/>
        <v>1295.3600000000001</v>
      </c>
      <c r="I24" s="103">
        <v>0</v>
      </c>
    </row>
    <row r="25" spans="3:9">
      <c r="C25" s="103" t="s">
        <v>479</v>
      </c>
      <c r="D25" s="103" t="s">
        <v>480</v>
      </c>
      <c r="E25" s="103">
        <v>110</v>
      </c>
      <c r="F25" s="103">
        <v>0.7</v>
      </c>
      <c r="G25" s="103">
        <f t="shared" si="0"/>
        <v>77</v>
      </c>
      <c r="H25" s="103">
        <f t="shared" si="1"/>
        <v>88.55</v>
      </c>
      <c r="I25" s="103">
        <v>1</v>
      </c>
    </row>
    <row r="26" spans="3:9">
      <c r="C26" s="103" t="s">
        <v>481</v>
      </c>
      <c r="D26" s="103" t="s">
        <v>480</v>
      </c>
      <c r="E26" s="103">
        <v>110</v>
      </c>
      <c r="F26" s="103">
        <v>0.18</v>
      </c>
      <c r="G26" s="103">
        <f t="shared" si="0"/>
        <v>19.8</v>
      </c>
      <c r="H26" s="103">
        <f t="shared" si="1"/>
        <v>22.77</v>
      </c>
      <c r="I26" s="103">
        <v>1</v>
      </c>
    </row>
    <row r="27" spans="3:9">
      <c r="C27" s="103" t="s">
        <v>482</v>
      </c>
      <c r="D27" s="103" t="s">
        <v>480</v>
      </c>
      <c r="E27" s="103">
        <v>110</v>
      </c>
      <c r="F27" s="103">
        <v>20</v>
      </c>
      <c r="G27" s="103">
        <f t="shared" si="0"/>
        <v>2200</v>
      </c>
      <c r="H27" s="103">
        <f t="shared" si="1"/>
        <v>2530</v>
      </c>
      <c r="I27" s="103">
        <v>0</v>
      </c>
    </row>
    <row r="28" spans="3:9">
      <c r="C28" s="103" t="s">
        <v>483</v>
      </c>
      <c r="D28" s="103" t="s">
        <v>480</v>
      </c>
      <c r="E28" s="103">
        <v>110</v>
      </c>
      <c r="F28" s="103">
        <v>0.1</v>
      </c>
      <c r="G28" s="103">
        <f t="shared" si="0"/>
        <v>11</v>
      </c>
      <c r="H28" s="103">
        <f t="shared" si="1"/>
        <v>12.65</v>
      </c>
      <c r="I28" s="103">
        <v>1</v>
      </c>
    </row>
    <row r="29" spans="3:9">
      <c r="C29" s="103" t="s">
        <v>267</v>
      </c>
      <c r="D29" s="103" t="s">
        <v>480</v>
      </c>
      <c r="E29" s="103">
        <v>110</v>
      </c>
      <c r="F29" s="103">
        <v>0.52</v>
      </c>
      <c r="G29" s="103">
        <f t="shared" si="0"/>
        <v>57.2</v>
      </c>
      <c r="H29" s="103">
        <f t="shared" si="1"/>
        <v>65.78</v>
      </c>
      <c r="I29" s="103">
        <v>1</v>
      </c>
    </row>
    <row r="30" spans="3:9">
      <c r="C30" s="103" t="s">
        <v>484</v>
      </c>
      <c r="D30" s="103" t="s">
        <v>480</v>
      </c>
      <c r="E30" s="103">
        <v>110</v>
      </c>
      <c r="F30" s="103">
        <v>0.76</v>
      </c>
      <c r="G30" s="103">
        <f t="shared" si="0"/>
        <v>83.6</v>
      </c>
      <c r="H30" s="103">
        <f t="shared" si="1"/>
        <v>96.139999999999986</v>
      </c>
      <c r="I30" s="103">
        <v>1</v>
      </c>
    </row>
    <row r="31" spans="3:9">
      <c r="C31" s="103" t="s">
        <v>485</v>
      </c>
      <c r="D31" s="103" t="s">
        <v>480</v>
      </c>
      <c r="E31" s="103">
        <v>110</v>
      </c>
      <c r="F31" s="103">
        <v>0.1</v>
      </c>
      <c r="G31" s="103">
        <f t="shared" si="0"/>
        <v>11</v>
      </c>
      <c r="H31" s="103">
        <f t="shared" si="1"/>
        <v>12.65</v>
      </c>
      <c r="I31" s="103">
        <v>1</v>
      </c>
    </row>
    <row r="32" spans="3:9">
      <c r="C32" s="103" t="s">
        <v>486</v>
      </c>
      <c r="D32" s="103" t="s">
        <v>480</v>
      </c>
      <c r="E32" s="103">
        <v>110</v>
      </c>
      <c r="F32" s="103">
        <v>0.1</v>
      </c>
      <c r="G32" s="103">
        <f t="shared" si="0"/>
        <v>11</v>
      </c>
      <c r="H32" s="103">
        <f t="shared" si="1"/>
        <v>12.65</v>
      </c>
      <c r="I32" s="103">
        <v>1</v>
      </c>
    </row>
    <row r="33" spans="3:9">
      <c r="C33" s="103" t="s">
        <v>487</v>
      </c>
      <c r="D33" s="103" t="s">
        <v>480</v>
      </c>
      <c r="E33" s="103">
        <v>110</v>
      </c>
      <c r="F33" s="103">
        <v>0.1</v>
      </c>
      <c r="G33" s="103">
        <f t="shared" si="0"/>
        <v>11</v>
      </c>
      <c r="H33" s="103">
        <f t="shared" si="1"/>
        <v>12.65</v>
      </c>
      <c r="I33" s="103">
        <v>1</v>
      </c>
    </row>
    <row r="34" spans="3:9">
      <c r="C34" s="103" t="s">
        <v>488</v>
      </c>
      <c r="D34" s="103" t="s">
        <v>480</v>
      </c>
      <c r="E34" s="103">
        <v>110</v>
      </c>
      <c r="F34" s="103">
        <v>0.1</v>
      </c>
      <c r="G34" s="103">
        <f t="shared" si="0"/>
        <v>11</v>
      </c>
      <c r="H34" s="103">
        <f t="shared" si="1"/>
        <v>12.65</v>
      </c>
      <c r="I34" s="103">
        <v>1</v>
      </c>
    </row>
    <row r="35" spans="3:9">
      <c r="C35" s="103" t="s">
        <v>600</v>
      </c>
      <c r="D35" s="83"/>
      <c r="E35" s="103">
        <v>110</v>
      </c>
      <c r="F35" s="103">
        <v>0.5</v>
      </c>
      <c r="G35" s="103">
        <f t="shared" si="0"/>
        <v>55</v>
      </c>
      <c r="H35" s="103">
        <f t="shared" si="1"/>
        <v>63.25</v>
      </c>
      <c r="I35" s="103">
        <v>1</v>
      </c>
    </row>
    <row r="36" spans="3:9">
      <c r="C36" s="103" t="s">
        <v>54</v>
      </c>
      <c r="D36" s="83"/>
      <c r="E36" s="83">
        <v>110</v>
      </c>
      <c r="F36" s="83">
        <v>1</v>
      </c>
      <c r="G36" s="83">
        <f t="shared" si="0"/>
        <v>110</v>
      </c>
      <c r="H36" s="83">
        <f t="shared" si="1"/>
        <v>126.5</v>
      </c>
      <c r="I36" s="83"/>
    </row>
  </sheetData>
  <dataValidations count="1">
    <dataValidation type="list" allowBlank="1" showInputMessage="1" showErrorMessage="1" sqref="D4:D34" xr:uid="{586E2260-345C-4653-B609-481290FC9497}">
      <formula1>"Dispositivos Médicos,Cosméticos,Laboratorio,Empacado,Etiquetado"</formula1>
    </dataValidation>
  </dataValidation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C6302-732A-4A45-A3B4-2AD4BD68CF9B}">
  <dimension ref="C1:AW94"/>
  <sheetViews>
    <sheetView showGridLines="0" zoomScale="90" zoomScaleNormal="90" workbookViewId="0"/>
  </sheetViews>
  <sheetFormatPr baseColWidth="10" defaultRowHeight="15"/>
  <cols>
    <col min="5" max="5" width="24.5703125" customWidth="1"/>
    <col min="6" max="6" width="17.7109375" customWidth="1"/>
    <col min="7" max="7" width="14.5703125" customWidth="1"/>
    <col min="8" max="8" width="16.7109375" customWidth="1"/>
    <col min="9" max="9" width="20.140625" customWidth="1"/>
    <col min="10" max="10" width="15.85546875" customWidth="1"/>
    <col min="11" max="11" width="15.5703125" customWidth="1"/>
    <col min="17" max="17" width="24.5703125" customWidth="1"/>
    <col min="18" max="18" width="17.7109375" customWidth="1"/>
    <col min="19" max="19" width="14.5703125" customWidth="1"/>
    <col min="20" max="20" width="16.7109375" customWidth="1"/>
    <col min="21" max="21" width="20.140625" customWidth="1"/>
    <col min="22" max="22" width="15.85546875" customWidth="1"/>
    <col min="23" max="23" width="15.5703125" customWidth="1"/>
    <col min="29" max="29" width="24.5703125" customWidth="1"/>
    <col min="30" max="30" width="17.7109375" customWidth="1"/>
    <col min="31" max="31" width="14.5703125" customWidth="1"/>
    <col min="32" max="32" width="16.7109375" customWidth="1"/>
    <col min="33" max="33" width="20.140625" customWidth="1"/>
    <col min="34" max="34" width="15.85546875" customWidth="1"/>
    <col min="35" max="35" width="15.5703125" customWidth="1"/>
    <col min="41" max="41" width="24.5703125" customWidth="1"/>
    <col min="42" max="42" width="17.7109375" customWidth="1"/>
    <col min="43" max="43" width="14.5703125" customWidth="1"/>
    <col min="44" max="44" width="16.7109375" customWidth="1"/>
    <col min="45" max="45" width="20.140625" customWidth="1"/>
    <col min="46" max="46" width="15.85546875" customWidth="1"/>
    <col min="47" max="47" width="15.5703125" customWidth="1"/>
  </cols>
  <sheetData>
    <row r="1" spans="3:49" ht="15.75" thickBot="1"/>
    <row r="2" spans="3:49" ht="15.75" thickBot="1">
      <c r="C2" s="8"/>
      <c r="D2" s="104"/>
      <c r="E2" s="104"/>
      <c r="F2" s="104"/>
      <c r="G2" s="104"/>
      <c r="H2" s="104"/>
      <c r="I2" s="104"/>
      <c r="J2" s="104"/>
      <c r="K2" s="104"/>
      <c r="L2" s="104"/>
      <c r="M2" s="3"/>
      <c r="O2" s="8"/>
      <c r="P2" s="104"/>
      <c r="Q2" s="104"/>
      <c r="R2" s="104"/>
      <c r="S2" s="104"/>
      <c r="T2" s="104"/>
      <c r="U2" s="104"/>
      <c r="V2" s="104"/>
      <c r="W2" s="104"/>
      <c r="X2" s="104"/>
      <c r="Y2" s="3"/>
      <c r="AA2" s="8"/>
      <c r="AB2" s="104"/>
      <c r="AC2" s="104"/>
      <c r="AD2" s="104"/>
      <c r="AE2" s="104"/>
      <c r="AF2" s="104"/>
      <c r="AG2" s="104"/>
      <c r="AH2" s="104"/>
      <c r="AI2" s="104"/>
      <c r="AJ2" s="104"/>
      <c r="AK2" s="3"/>
      <c r="AM2" s="8"/>
      <c r="AN2" s="104"/>
      <c r="AO2" s="104"/>
      <c r="AP2" s="104"/>
      <c r="AQ2" s="104"/>
      <c r="AR2" s="104"/>
      <c r="AS2" s="104"/>
      <c r="AT2" s="104"/>
      <c r="AU2" s="104"/>
      <c r="AV2" s="104"/>
      <c r="AW2" s="3"/>
    </row>
    <row r="3" spans="3:49" ht="15.75" thickBot="1">
      <c r="C3" s="9"/>
      <c r="D3" s="1148" t="s">
        <v>494</v>
      </c>
      <c r="E3" s="1149"/>
      <c r="F3" s="1149"/>
      <c r="G3" s="1149"/>
      <c r="H3" s="1149"/>
      <c r="I3" s="1149"/>
      <c r="J3" s="1149"/>
      <c r="K3" s="1149"/>
      <c r="L3" s="1150"/>
      <c r="M3" s="4"/>
      <c r="O3" s="9"/>
      <c r="P3" s="1148" t="s">
        <v>495</v>
      </c>
      <c r="Q3" s="1149"/>
      <c r="R3" s="1149"/>
      <c r="S3" s="1149"/>
      <c r="T3" s="1149"/>
      <c r="U3" s="1149"/>
      <c r="V3" s="1149"/>
      <c r="W3" s="1149"/>
      <c r="X3" s="1150"/>
      <c r="Y3" s="4"/>
      <c r="AA3" s="9"/>
      <c r="AB3" s="1148" t="s">
        <v>496</v>
      </c>
      <c r="AC3" s="1149"/>
      <c r="AD3" s="1149"/>
      <c r="AE3" s="1149"/>
      <c r="AF3" s="1149"/>
      <c r="AG3" s="1149"/>
      <c r="AH3" s="1149"/>
      <c r="AI3" s="1149"/>
      <c r="AJ3" s="1150"/>
      <c r="AK3" s="4"/>
      <c r="AM3" s="9"/>
      <c r="AN3" s="1148" t="s">
        <v>601</v>
      </c>
      <c r="AO3" s="1149"/>
      <c r="AP3" s="1149"/>
      <c r="AQ3" s="1149"/>
      <c r="AR3" s="1149"/>
      <c r="AS3" s="1149"/>
      <c r="AT3" s="1149"/>
      <c r="AU3" s="1149"/>
      <c r="AV3" s="1150"/>
      <c r="AW3" s="4"/>
    </row>
    <row r="4" spans="3:49" ht="15.75" thickBot="1">
      <c r="C4" s="9"/>
      <c r="M4" s="4"/>
      <c r="O4" s="9"/>
      <c r="Y4" s="4"/>
      <c r="AA4" s="9"/>
      <c r="AK4" s="4"/>
      <c r="AM4" s="9"/>
      <c r="AW4" s="4"/>
    </row>
    <row r="5" spans="3:49" ht="15.75" thickBot="1">
      <c r="C5" s="9"/>
      <c r="D5" s="1148" t="s">
        <v>580</v>
      </c>
      <c r="E5" s="1149"/>
      <c r="F5" s="1149"/>
      <c r="G5" s="1149"/>
      <c r="H5" s="1149"/>
      <c r="I5" s="1149"/>
      <c r="J5" s="1149"/>
      <c r="K5" s="1149"/>
      <c r="L5" s="1150"/>
      <c r="M5" s="4"/>
      <c r="O5" s="9"/>
      <c r="P5" s="1148" t="s">
        <v>580</v>
      </c>
      <c r="Q5" s="1149"/>
      <c r="R5" s="1149"/>
      <c r="S5" s="1149"/>
      <c r="T5" s="1149"/>
      <c r="U5" s="1149"/>
      <c r="V5" s="1149"/>
      <c r="W5" s="1149"/>
      <c r="X5" s="1150"/>
      <c r="Y5" s="4"/>
      <c r="AA5" s="9"/>
      <c r="AB5" s="1148" t="s">
        <v>580</v>
      </c>
      <c r="AC5" s="1149"/>
      <c r="AD5" s="1149"/>
      <c r="AE5" s="1149"/>
      <c r="AF5" s="1149"/>
      <c r="AG5" s="1149"/>
      <c r="AH5" s="1149"/>
      <c r="AI5" s="1149"/>
      <c r="AJ5" s="1150"/>
      <c r="AK5" s="4"/>
      <c r="AM5" s="9"/>
      <c r="AN5" s="1148" t="s">
        <v>580</v>
      </c>
      <c r="AO5" s="1149"/>
      <c r="AP5" s="1149"/>
      <c r="AQ5" s="1149"/>
      <c r="AR5" s="1149"/>
      <c r="AS5" s="1149"/>
      <c r="AT5" s="1149"/>
      <c r="AU5" s="1149"/>
      <c r="AV5" s="1150"/>
      <c r="AW5" s="4"/>
    </row>
    <row r="6" spans="3:49">
      <c r="C6" s="9"/>
      <c r="E6" s="120"/>
      <c r="F6" s="120"/>
      <c r="G6" s="120"/>
      <c r="H6" s="120"/>
      <c r="I6" s="120"/>
      <c r="J6" s="120"/>
      <c r="K6" s="120"/>
      <c r="M6" s="4"/>
      <c r="O6" s="9"/>
      <c r="Q6" s="120"/>
      <c r="R6" s="120"/>
      <c r="S6" s="120"/>
      <c r="T6" s="120"/>
      <c r="U6" s="120"/>
      <c r="V6" s="120"/>
      <c r="W6" s="120"/>
      <c r="Y6" s="4"/>
      <c r="AA6" s="9"/>
      <c r="AC6" s="120"/>
      <c r="AD6" s="120"/>
      <c r="AE6" s="120"/>
      <c r="AF6" s="120"/>
      <c r="AG6" s="120"/>
      <c r="AH6" s="120"/>
      <c r="AI6" s="120"/>
      <c r="AK6" s="4"/>
      <c r="AM6" s="9"/>
      <c r="AO6" s="120"/>
      <c r="AP6" s="120"/>
      <c r="AQ6" s="120"/>
      <c r="AR6" s="120"/>
      <c r="AS6" s="120"/>
      <c r="AT6" s="120"/>
      <c r="AU6" s="120"/>
      <c r="AW6" s="4"/>
    </row>
    <row r="7" spans="3:49" ht="45">
      <c r="C7" s="9"/>
      <c r="E7" s="91" t="s">
        <v>579</v>
      </c>
      <c r="F7" s="91" t="s">
        <v>581</v>
      </c>
      <c r="G7" s="91" t="s">
        <v>490</v>
      </c>
      <c r="H7" s="91" t="s">
        <v>489</v>
      </c>
      <c r="I7" s="91" t="s">
        <v>491</v>
      </c>
      <c r="J7" s="91" t="s">
        <v>492</v>
      </c>
      <c r="K7" s="91" t="s">
        <v>589</v>
      </c>
      <c r="M7" s="4"/>
      <c r="O7" s="9"/>
      <c r="Q7" s="91" t="s">
        <v>579</v>
      </c>
      <c r="R7" s="91" t="s">
        <v>581</v>
      </c>
      <c r="S7" s="91" t="s">
        <v>490</v>
      </c>
      <c r="T7" s="91" t="s">
        <v>489</v>
      </c>
      <c r="U7" s="91" t="s">
        <v>491</v>
      </c>
      <c r="V7" s="91" t="s">
        <v>492</v>
      </c>
      <c r="W7" s="91" t="s">
        <v>589</v>
      </c>
      <c r="Y7" s="4"/>
      <c r="AA7" s="9"/>
      <c r="AC7" s="91" t="s">
        <v>579</v>
      </c>
      <c r="AD7" s="91" t="s">
        <v>581</v>
      </c>
      <c r="AE7" s="91" t="s">
        <v>490</v>
      </c>
      <c r="AF7" s="91" t="s">
        <v>489</v>
      </c>
      <c r="AG7" s="91" t="s">
        <v>491</v>
      </c>
      <c r="AH7" s="91" t="s">
        <v>492</v>
      </c>
      <c r="AI7" s="91" t="s">
        <v>589</v>
      </c>
      <c r="AK7" s="4"/>
      <c r="AM7" s="9"/>
      <c r="AO7" s="91" t="s">
        <v>579</v>
      </c>
      <c r="AP7" s="91" t="s">
        <v>581</v>
      </c>
      <c r="AQ7" s="91" t="s">
        <v>490</v>
      </c>
      <c r="AR7" s="91" t="s">
        <v>489</v>
      </c>
      <c r="AS7" s="91" t="s">
        <v>491</v>
      </c>
      <c r="AT7" s="91" t="s">
        <v>492</v>
      </c>
      <c r="AU7" s="91" t="s">
        <v>589</v>
      </c>
      <c r="AW7" s="4"/>
    </row>
    <row r="8" spans="3:49">
      <c r="C8" s="9"/>
      <c r="E8" s="86" t="s">
        <v>89</v>
      </c>
      <c r="F8" s="86">
        <v>1</v>
      </c>
      <c r="G8" s="86">
        <v>2</v>
      </c>
      <c r="H8" s="86">
        <v>110</v>
      </c>
      <c r="I8" s="86">
        <f>G8*H8</f>
        <v>220</v>
      </c>
      <c r="J8" s="86">
        <f>I8+(I8*15%)</f>
        <v>253</v>
      </c>
      <c r="K8" s="86">
        <f>F8*J8</f>
        <v>253</v>
      </c>
      <c r="M8" s="4"/>
      <c r="O8" s="9"/>
      <c r="Q8" s="86" t="s">
        <v>89</v>
      </c>
      <c r="R8" s="86">
        <v>1</v>
      </c>
      <c r="S8" s="86">
        <v>2</v>
      </c>
      <c r="T8" s="86">
        <v>110</v>
      </c>
      <c r="U8" s="86">
        <f>S8*T8</f>
        <v>220</v>
      </c>
      <c r="V8" s="86">
        <f>U8+(U8*15%)</f>
        <v>253</v>
      </c>
      <c r="W8" s="86">
        <f>R8*V8</f>
        <v>253</v>
      </c>
      <c r="Y8" s="4"/>
      <c r="AA8" s="9"/>
      <c r="AC8" s="86" t="s">
        <v>89</v>
      </c>
      <c r="AD8" s="86">
        <v>1</v>
      </c>
      <c r="AE8" s="86">
        <v>2</v>
      </c>
      <c r="AF8" s="86">
        <v>110</v>
      </c>
      <c r="AG8" s="86">
        <f>AE8*AF8</f>
        <v>220</v>
      </c>
      <c r="AH8" s="86">
        <f>AG8+(AG8*15%)</f>
        <v>253</v>
      </c>
      <c r="AI8" s="86">
        <f>AD8*AH8</f>
        <v>253</v>
      </c>
      <c r="AK8" s="4"/>
      <c r="AM8" s="9"/>
      <c r="AO8" s="86" t="s">
        <v>89</v>
      </c>
      <c r="AP8" s="86">
        <v>1</v>
      </c>
      <c r="AQ8" s="86">
        <v>2</v>
      </c>
      <c r="AR8" s="86">
        <v>110</v>
      </c>
      <c r="AS8" s="86">
        <f>AQ8*AR8</f>
        <v>220</v>
      </c>
      <c r="AT8" s="86">
        <f>AS8+(AS8*15%)</f>
        <v>253</v>
      </c>
      <c r="AU8" s="86">
        <f>AP8*AT8</f>
        <v>253</v>
      </c>
      <c r="AW8" s="4"/>
    </row>
    <row r="9" spans="3:49">
      <c r="C9" s="9"/>
      <c r="E9" s="86" t="s">
        <v>330</v>
      </c>
      <c r="F9" s="86">
        <v>1</v>
      </c>
      <c r="G9" s="86">
        <v>2</v>
      </c>
      <c r="H9" s="86">
        <v>110</v>
      </c>
      <c r="I9" s="86">
        <f>G9*H9</f>
        <v>220</v>
      </c>
      <c r="J9" s="86">
        <f>I9+(I9*15%)</f>
        <v>253</v>
      </c>
      <c r="K9" s="86">
        <f>F9*J9</f>
        <v>253</v>
      </c>
      <c r="M9" s="4"/>
      <c r="O9" s="9"/>
      <c r="Q9" s="86" t="s">
        <v>330</v>
      </c>
      <c r="R9" s="86">
        <v>1</v>
      </c>
      <c r="S9" s="86">
        <v>2</v>
      </c>
      <c r="T9" s="86">
        <v>110</v>
      </c>
      <c r="U9" s="86">
        <f>S9*T9</f>
        <v>220</v>
      </c>
      <c r="V9" s="86">
        <f>U9+(U9*15%)</f>
        <v>253</v>
      </c>
      <c r="W9" s="86">
        <f>R9*V9</f>
        <v>253</v>
      </c>
      <c r="Y9" s="4"/>
      <c r="AA9" s="9"/>
      <c r="AC9" s="86" t="s">
        <v>330</v>
      </c>
      <c r="AD9" s="86">
        <v>1</v>
      </c>
      <c r="AE9" s="86">
        <v>2</v>
      </c>
      <c r="AF9" s="86">
        <v>110</v>
      </c>
      <c r="AG9" s="86">
        <f>AE9*AF9</f>
        <v>220</v>
      </c>
      <c r="AH9" s="86">
        <f>AG9+(AG9*15%)</f>
        <v>253</v>
      </c>
      <c r="AI9" s="86">
        <f>AD9*AH9</f>
        <v>253</v>
      </c>
      <c r="AK9" s="4"/>
      <c r="AM9" s="9"/>
      <c r="AO9" s="86" t="s">
        <v>330</v>
      </c>
      <c r="AP9" s="86">
        <v>1</v>
      </c>
      <c r="AQ9" s="86">
        <v>2</v>
      </c>
      <c r="AR9" s="86">
        <v>110</v>
      </c>
      <c r="AS9" s="86">
        <f>AQ9*AR9</f>
        <v>220</v>
      </c>
      <c r="AT9" s="86">
        <f>AS9+(AS9*15%)</f>
        <v>253</v>
      </c>
      <c r="AU9" s="86">
        <f>AP9*AT9</f>
        <v>253</v>
      </c>
      <c r="AW9" s="4"/>
    </row>
    <row r="10" spans="3:49" ht="17.25" customHeight="1">
      <c r="C10" s="9"/>
      <c r="E10" s="86" t="s">
        <v>600</v>
      </c>
      <c r="F10" s="86">
        <v>1</v>
      </c>
      <c r="G10" s="86">
        <v>0.5</v>
      </c>
      <c r="H10" s="86">
        <v>110</v>
      </c>
      <c r="I10" s="86">
        <f>G10*H10</f>
        <v>55</v>
      </c>
      <c r="J10" s="86">
        <f>I10+(I10*15%)</f>
        <v>63.25</v>
      </c>
      <c r="K10" s="86">
        <f>F10*J10</f>
        <v>63.25</v>
      </c>
      <c r="M10" s="4"/>
      <c r="O10" s="9"/>
      <c r="Q10" s="86" t="s">
        <v>600</v>
      </c>
      <c r="R10" s="86">
        <v>1</v>
      </c>
      <c r="S10" s="86">
        <v>0.5</v>
      </c>
      <c r="T10" s="86">
        <v>110</v>
      </c>
      <c r="U10" s="86">
        <f>S10*T10</f>
        <v>55</v>
      </c>
      <c r="V10" s="86">
        <f>U10+(U10*15%)</f>
        <v>63.25</v>
      </c>
      <c r="W10" s="86">
        <f>R10*V10</f>
        <v>63.25</v>
      </c>
      <c r="Y10" s="4"/>
      <c r="AA10" s="9"/>
      <c r="AC10" s="86" t="s">
        <v>600</v>
      </c>
      <c r="AD10" s="86">
        <v>1</v>
      </c>
      <c r="AE10" s="86">
        <v>0.5</v>
      </c>
      <c r="AF10" s="86">
        <v>110</v>
      </c>
      <c r="AG10" s="86">
        <f>AE10*AF10</f>
        <v>55</v>
      </c>
      <c r="AH10" s="86">
        <f>AG10+(AG10*15%)</f>
        <v>63.25</v>
      </c>
      <c r="AI10" s="86">
        <f>AD10*AH10</f>
        <v>63.25</v>
      </c>
      <c r="AK10" s="4"/>
      <c r="AM10" s="9"/>
      <c r="AO10" s="86" t="s">
        <v>600</v>
      </c>
      <c r="AP10" s="86">
        <v>1</v>
      </c>
      <c r="AQ10" s="86">
        <v>0.5</v>
      </c>
      <c r="AR10" s="86">
        <v>110</v>
      </c>
      <c r="AS10" s="86">
        <f>AQ10*AR10</f>
        <v>55</v>
      </c>
      <c r="AT10" s="86">
        <f>AS10+(AS10*15%)</f>
        <v>63.25</v>
      </c>
      <c r="AU10" s="86">
        <f>AP10*AT10</f>
        <v>63.25</v>
      </c>
      <c r="AW10" s="4"/>
    </row>
    <row r="11" spans="3:49" ht="15.75" thickBot="1">
      <c r="C11" s="9"/>
      <c r="D11" s="120"/>
      <c r="E11" s="120"/>
      <c r="F11" s="120"/>
      <c r="G11" s="120"/>
      <c r="H11" s="120"/>
      <c r="I11" s="120"/>
      <c r="J11" s="120"/>
      <c r="K11" s="120">
        <f>SUM(K8:K10)</f>
        <v>569.25</v>
      </c>
      <c r="M11" s="4"/>
      <c r="O11" s="9"/>
      <c r="P11" s="120"/>
      <c r="Q11" s="120"/>
      <c r="R11" s="120"/>
      <c r="S11" s="120"/>
      <c r="T11" s="120"/>
      <c r="U11" s="120"/>
      <c r="V11" s="120"/>
      <c r="W11" s="120">
        <f>SUM(W8:W10)</f>
        <v>569.25</v>
      </c>
      <c r="Y11" s="4"/>
      <c r="AA11" s="9"/>
      <c r="AB11" s="120"/>
      <c r="AC11" s="120"/>
      <c r="AD11" s="120"/>
      <c r="AE11" s="120"/>
      <c r="AF11" s="120"/>
      <c r="AG11" s="120"/>
      <c r="AH11" s="120"/>
      <c r="AI11" s="120">
        <f>SUM(AI8:AI10)</f>
        <v>569.25</v>
      </c>
      <c r="AK11" s="4"/>
      <c r="AM11" s="9"/>
      <c r="AN11" s="120"/>
      <c r="AO11" s="120"/>
      <c r="AP11" s="120"/>
      <c r="AQ11" s="120"/>
      <c r="AR11" s="120"/>
      <c r="AS11" s="120"/>
      <c r="AT11" s="120"/>
      <c r="AU11" s="120">
        <f>SUM(AU8:AU10)</f>
        <v>569.25</v>
      </c>
      <c r="AW11" s="4"/>
    </row>
    <row r="12" spans="3:49" ht="15.75" thickBot="1">
      <c r="C12" s="9"/>
      <c r="D12" s="1148" t="s">
        <v>582</v>
      </c>
      <c r="E12" s="1149"/>
      <c r="F12" s="1149"/>
      <c r="G12" s="1149"/>
      <c r="H12" s="1149"/>
      <c r="I12" s="1149"/>
      <c r="J12" s="1149"/>
      <c r="K12" s="1149"/>
      <c r="L12" s="1150"/>
      <c r="M12" s="4"/>
      <c r="O12" s="9"/>
      <c r="P12" s="1148" t="s">
        <v>582</v>
      </c>
      <c r="Q12" s="1149"/>
      <c r="R12" s="1149"/>
      <c r="S12" s="1149"/>
      <c r="T12" s="1149"/>
      <c r="U12" s="1149"/>
      <c r="V12" s="1149"/>
      <c r="W12" s="1149"/>
      <c r="X12" s="1150"/>
      <c r="Y12" s="4"/>
      <c r="AA12" s="9"/>
      <c r="AB12" s="1148" t="s">
        <v>582</v>
      </c>
      <c r="AC12" s="1149"/>
      <c r="AD12" s="1149"/>
      <c r="AE12" s="1149"/>
      <c r="AF12" s="1149"/>
      <c r="AG12" s="1149"/>
      <c r="AH12" s="1149"/>
      <c r="AI12" s="1149"/>
      <c r="AJ12" s="1150"/>
      <c r="AK12" s="4"/>
      <c r="AM12" s="9"/>
      <c r="AN12" s="1148" t="s">
        <v>582</v>
      </c>
      <c r="AO12" s="1149"/>
      <c r="AP12" s="1149"/>
      <c r="AQ12" s="1149"/>
      <c r="AR12" s="1149"/>
      <c r="AS12" s="1149"/>
      <c r="AT12" s="1149"/>
      <c r="AU12" s="1149"/>
      <c r="AV12" s="1150"/>
      <c r="AW12" s="4"/>
    </row>
    <row r="13" spans="3:49">
      <c r="C13" s="9"/>
      <c r="D13" s="120"/>
      <c r="F13" s="120"/>
      <c r="G13" s="120"/>
      <c r="H13" s="120"/>
      <c r="I13" s="120"/>
      <c r="J13" s="120"/>
      <c r="K13" s="120"/>
      <c r="L13" t="s">
        <v>590</v>
      </c>
      <c r="M13" s="4"/>
      <c r="O13" s="9"/>
      <c r="P13" s="120"/>
      <c r="R13" s="120"/>
      <c r="S13" s="120"/>
      <c r="T13" s="120"/>
      <c r="U13" s="120"/>
      <c r="V13" s="120"/>
      <c r="W13" s="120"/>
      <c r="X13" t="s">
        <v>590</v>
      </c>
      <c r="Y13" s="4"/>
      <c r="AA13" s="9"/>
      <c r="AB13" s="120"/>
      <c r="AD13" s="120"/>
      <c r="AE13" s="120"/>
      <c r="AF13" s="120"/>
      <c r="AG13" s="120"/>
      <c r="AH13" s="120"/>
      <c r="AI13" s="120"/>
      <c r="AJ13" t="s">
        <v>590</v>
      </c>
      <c r="AK13" s="4"/>
      <c r="AM13" s="9"/>
      <c r="AN13" s="120"/>
      <c r="AP13" s="120"/>
      <c r="AQ13" s="120"/>
      <c r="AR13" s="120"/>
      <c r="AS13" s="120"/>
      <c r="AT13" s="120"/>
      <c r="AU13" s="120"/>
      <c r="AV13" t="s">
        <v>590</v>
      </c>
      <c r="AW13" s="4"/>
    </row>
    <row r="14" spans="3:49" ht="45">
      <c r="C14" s="9"/>
      <c r="D14" s="120"/>
      <c r="E14" s="91" t="s">
        <v>579</v>
      </c>
      <c r="F14" s="91" t="s">
        <v>581</v>
      </c>
      <c r="G14" s="91" t="s">
        <v>490</v>
      </c>
      <c r="H14" s="91" t="s">
        <v>489</v>
      </c>
      <c r="I14" s="91" t="s">
        <v>491</v>
      </c>
      <c r="J14" s="91" t="s">
        <v>492</v>
      </c>
      <c r="K14" s="91" t="s">
        <v>589</v>
      </c>
      <c r="M14" s="4"/>
      <c r="O14" s="9"/>
      <c r="P14" s="120"/>
      <c r="Q14" s="91" t="s">
        <v>579</v>
      </c>
      <c r="R14" s="91" t="s">
        <v>581</v>
      </c>
      <c r="S14" s="91" t="s">
        <v>490</v>
      </c>
      <c r="T14" s="91" t="s">
        <v>489</v>
      </c>
      <c r="U14" s="91" t="s">
        <v>491</v>
      </c>
      <c r="V14" s="91" t="s">
        <v>492</v>
      </c>
      <c r="W14" s="91" t="s">
        <v>589</v>
      </c>
      <c r="Y14" s="4"/>
      <c r="AA14" s="9"/>
      <c r="AB14" s="120"/>
      <c r="AC14" s="91" t="s">
        <v>579</v>
      </c>
      <c r="AD14" s="91" t="s">
        <v>581</v>
      </c>
      <c r="AE14" s="91" t="s">
        <v>490</v>
      </c>
      <c r="AF14" s="91" t="s">
        <v>489</v>
      </c>
      <c r="AG14" s="91" t="s">
        <v>491</v>
      </c>
      <c r="AH14" s="91" t="s">
        <v>492</v>
      </c>
      <c r="AI14" s="91" t="s">
        <v>589</v>
      </c>
      <c r="AK14" s="4"/>
      <c r="AM14" s="9"/>
      <c r="AN14" s="120"/>
      <c r="AO14" s="91" t="s">
        <v>579</v>
      </c>
      <c r="AP14" s="91" t="s">
        <v>581</v>
      </c>
      <c r="AQ14" s="91" t="s">
        <v>490</v>
      </c>
      <c r="AR14" s="91" t="s">
        <v>489</v>
      </c>
      <c r="AS14" s="91" t="s">
        <v>491</v>
      </c>
      <c r="AT14" s="91" t="s">
        <v>492</v>
      </c>
      <c r="AU14" s="91" t="s">
        <v>589</v>
      </c>
      <c r="AW14" s="4"/>
    </row>
    <row r="15" spans="3:49">
      <c r="C15" s="9"/>
      <c r="D15" s="120"/>
      <c r="E15" s="86" t="s">
        <v>54</v>
      </c>
      <c r="F15" s="118">
        <v>1</v>
      </c>
      <c r="G15" s="117">
        <v>12</v>
      </c>
      <c r="H15" s="118">
        <v>110</v>
      </c>
      <c r="I15" s="118">
        <f>G15*H15</f>
        <v>1320</v>
      </c>
      <c r="J15" s="118">
        <f>I15+(I15*15%)</f>
        <v>1518</v>
      </c>
      <c r="K15" s="118">
        <f>J15*F15</f>
        <v>1518</v>
      </c>
      <c r="M15" s="4"/>
      <c r="O15" s="9"/>
      <c r="P15" s="120"/>
      <c r="Q15" s="86" t="s">
        <v>54</v>
      </c>
      <c r="R15" s="118">
        <v>1</v>
      </c>
      <c r="S15" s="117">
        <v>12</v>
      </c>
      <c r="T15" s="118">
        <v>110</v>
      </c>
      <c r="U15" s="118">
        <f>S15*T15</f>
        <v>1320</v>
      </c>
      <c r="V15" s="118">
        <f>U15+(U15*15%)</f>
        <v>1518</v>
      </c>
      <c r="W15" s="118">
        <f>V15*R15</f>
        <v>1518</v>
      </c>
      <c r="Y15" s="4"/>
      <c r="AA15" s="9"/>
      <c r="AB15" s="120"/>
      <c r="AC15" s="86" t="s">
        <v>54</v>
      </c>
      <c r="AD15" s="118">
        <v>1</v>
      </c>
      <c r="AE15" s="117">
        <v>12</v>
      </c>
      <c r="AF15" s="118">
        <v>110</v>
      </c>
      <c r="AG15" s="118">
        <f>AE15*AF15</f>
        <v>1320</v>
      </c>
      <c r="AH15" s="118">
        <f>AG15+(AG15*15%)</f>
        <v>1518</v>
      </c>
      <c r="AI15" s="118">
        <f>AH15*AD15</f>
        <v>1518</v>
      </c>
      <c r="AK15" s="4"/>
      <c r="AM15" s="9"/>
      <c r="AN15" s="120"/>
      <c r="AO15" s="86" t="s">
        <v>54</v>
      </c>
      <c r="AP15" s="118">
        <v>1</v>
      </c>
      <c r="AQ15" s="117">
        <v>12</v>
      </c>
      <c r="AR15" s="118">
        <v>110</v>
      </c>
      <c r="AS15" s="118">
        <f>AQ15*AR15</f>
        <v>1320</v>
      </c>
      <c r="AT15" s="118">
        <f>AS15+(AS15*15%)</f>
        <v>1518</v>
      </c>
      <c r="AU15" s="118">
        <f>AT15*AP15</f>
        <v>1518</v>
      </c>
      <c r="AW15" s="4"/>
    </row>
    <row r="16" spans="3:49">
      <c r="C16" s="9"/>
      <c r="D16" s="120"/>
      <c r="E16" s="86" t="s">
        <v>330</v>
      </c>
      <c r="F16" s="118">
        <v>1</v>
      </c>
      <c r="G16" s="117">
        <v>12</v>
      </c>
      <c r="H16" s="118">
        <v>110</v>
      </c>
      <c r="I16" s="118">
        <f>G16*H16</f>
        <v>1320</v>
      </c>
      <c r="J16" s="118">
        <f>I16+(I16*15%)</f>
        <v>1518</v>
      </c>
      <c r="K16" s="118">
        <f>J16*F16</f>
        <v>1518</v>
      </c>
      <c r="M16" s="4"/>
      <c r="O16" s="9"/>
      <c r="P16" s="120"/>
      <c r="Q16" s="86" t="s">
        <v>330</v>
      </c>
      <c r="R16" s="118">
        <v>1</v>
      </c>
      <c r="S16" s="117">
        <v>12</v>
      </c>
      <c r="T16" s="118">
        <v>110</v>
      </c>
      <c r="U16" s="118">
        <f>S16*T16</f>
        <v>1320</v>
      </c>
      <c r="V16" s="118">
        <f>U16+(U16*15%)</f>
        <v>1518</v>
      </c>
      <c r="W16" s="118">
        <f>V16*R16</f>
        <v>1518</v>
      </c>
      <c r="Y16" s="4"/>
      <c r="AA16" s="9"/>
      <c r="AB16" s="120"/>
      <c r="AC16" s="86" t="s">
        <v>330</v>
      </c>
      <c r="AD16" s="118">
        <v>1</v>
      </c>
      <c r="AE16" s="117">
        <v>12</v>
      </c>
      <c r="AF16" s="118">
        <v>110</v>
      </c>
      <c r="AG16" s="118">
        <f>AE16*AF16</f>
        <v>1320</v>
      </c>
      <c r="AH16" s="118">
        <f>AG16+(AG16*15%)</f>
        <v>1518</v>
      </c>
      <c r="AI16" s="118">
        <f>AH16*AD16</f>
        <v>1518</v>
      </c>
      <c r="AK16" s="4"/>
      <c r="AM16" s="9"/>
      <c r="AN16" s="120"/>
      <c r="AO16" s="86" t="s">
        <v>330</v>
      </c>
      <c r="AP16" s="118">
        <v>1</v>
      </c>
      <c r="AQ16" s="117">
        <v>12</v>
      </c>
      <c r="AR16" s="118">
        <v>110</v>
      </c>
      <c r="AS16" s="118">
        <f>AQ16*AR16</f>
        <v>1320</v>
      </c>
      <c r="AT16" s="118">
        <f>AS16+(AS16*15%)</f>
        <v>1518</v>
      </c>
      <c r="AU16" s="118">
        <f>AT16*AP16</f>
        <v>1518</v>
      </c>
      <c r="AW16" s="4"/>
    </row>
    <row r="17" spans="3:49">
      <c r="C17" s="9"/>
      <c r="D17" s="120"/>
      <c r="E17" s="88" t="s">
        <v>591</v>
      </c>
      <c r="F17" s="118">
        <v>1</v>
      </c>
      <c r="G17" s="122">
        <v>0.7</v>
      </c>
      <c r="H17" s="118">
        <v>110</v>
      </c>
      <c r="I17" s="118">
        <f>G17*H17</f>
        <v>77</v>
      </c>
      <c r="J17" s="118">
        <f>I17+(I17*15%)</f>
        <v>88.55</v>
      </c>
      <c r="K17" s="118">
        <f>J17*F17</f>
        <v>88.55</v>
      </c>
      <c r="M17" s="4"/>
      <c r="O17" s="9"/>
      <c r="P17" s="120"/>
      <c r="Q17" s="88" t="s">
        <v>591</v>
      </c>
      <c r="R17" s="118">
        <v>1</v>
      </c>
      <c r="S17" s="122">
        <v>0.7</v>
      </c>
      <c r="T17" s="118">
        <v>110</v>
      </c>
      <c r="U17" s="118">
        <f>S17*T17</f>
        <v>77</v>
      </c>
      <c r="V17" s="118">
        <f>U17+(U17*15%)</f>
        <v>88.55</v>
      </c>
      <c r="W17" s="118">
        <f>V17*R17</f>
        <v>88.55</v>
      </c>
      <c r="Y17" s="4"/>
      <c r="AA17" s="9"/>
      <c r="AB17" s="120"/>
      <c r="AC17" s="88" t="s">
        <v>591</v>
      </c>
      <c r="AD17" s="118">
        <v>1</v>
      </c>
      <c r="AE17" s="122">
        <v>0.7</v>
      </c>
      <c r="AF17" s="118">
        <v>110</v>
      </c>
      <c r="AG17" s="118">
        <f>AE17*AF17</f>
        <v>77</v>
      </c>
      <c r="AH17" s="118">
        <f>AG17+(AG17*15%)</f>
        <v>88.55</v>
      </c>
      <c r="AI17" s="118">
        <f>AH17*AD17</f>
        <v>88.55</v>
      </c>
      <c r="AK17" s="4"/>
      <c r="AM17" s="9"/>
      <c r="AN17" s="120"/>
      <c r="AO17" s="88" t="s">
        <v>591</v>
      </c>
      <c r="AP17" s="118">
        <v>1</v>
      </c>
      <c r="AQ17" s="122">
        <v>0.7</v>
      </c>
      <c r="AR17" s="118">
        <v>110</v>
      </c>
      <c r="AS17" s="118">
        <f>AQ17*AR17</f>
        <v>77</v>
      </c>
      <c r="AT17" s="118">
        <f>AS17+(AS17*15%)</f>
        <v>88.55</v>
      </c>
      <c r="AU17" s="118">
        <f>AT17*AP17</f>
        <v>88.55</v>
      </c>
      <c r="AW17" s="4"/>
    </row>
    <row r="18" spans="3:49">
      <c r="C18" s="9"/>
      <c r="D18" s="120"/>
      <c r="E18" s="88" t="s">
        <v>481</v>
      </c>
      <c r="F18" s="118">
        <v>1</v>
      </c>
      <c r="G18" s="122">
        <v>0.18</v>
      </c>
      <c r="H18" s="118">
        <v>110</v>
      </c>
      <c r="I18" s="118">
        <f>G18*H18</f>
        <v>19.8</v>
      </c>
      <c r="J18" s="118">
        <f>I18+(I18*15%)</f>
        <v>22.77</v>
      </c>
      <c r="K18" s="118">
        <f>J18*F18</f>
        <v>22.77</v>
      </c>
      <c r="M18" s="4"/>
      <c r="O18" s="9"/>
      <c r="P18" s="120"/>
      <c r="Q18" s="88" t="s">
        <v>481</v>
      </c>
      <c r="R18" s="118">
        <v>1</v>
      </c>
      <c r="S18" s="122">
        <v>0.18</v>
      </c>
      <c r="T18" s="118">
        <v>110</v>
      </c>
      <c r="U18" s="118">
        <f>S18*T18</f>
        <v>19.8</v>
      </c>
      <c r="V18" s="118">
        <f>U18+(U18*15%)</f>
        <v>22.77</v>
      </c>
      <c r="W18" s="118">
        <f>V18*R18</f>
        <v>22.77</v>
      </c>
      <c r="Y18" s="4"/>
      <c r="AA18" s="9"/>
      <c r="AB18" s="120"/>
      <c r="AC18" s="88" t="s">
        <v>481</v>
      </c>
      <c r="AD18" s="118">
        <v>1</v>
      </c>
      <c r="AE18" s="122">
        <v>0.18</v>
      </c>
      <c r="AF18" s="118">
        <v>110</v>
      </c>
      <c r="AG18" s="118">
        <f>AE18*AF18</f>
        <v>19.8</v>
      </c>
      <c r="AH18" s="118">
        <f>AG18+(AG18*15%)</f>
        <v>22.77</v>
      </c>
      <c r="AI18" s="118">
        <f>AH18*AD18</f>
        <v>22.77</v>
      </c>
      <c r="AK18" s="4"/>
      <c r="AM18" s="9"/>
      <c r="AN18" s="120"/>
      <c r="AO18" s="88" t="s">
        <v>481</v>
      </c>
      <c r="AP18" s="118">
        <v>1</v>
      </c>
      <c r="AQ18" s="122">
        <v>0.18</v>
      </c>
      <c r="AR18" s="118">
        <v>110</v>
      </c>
      <c r="AS18" s="118">
        <f>AQ18*AR18</f>
        <v>19.8</v>
      </c>
      <c r="AT18" s="118">
        <f>AS18+(AS18*15%)</f>
        <v>22.77</v>
      </c>
      <c r="AU18" s="118">
        <f>AT18*AP18</f>
        <v>22.77</v>
      </c>
      <c r="AW18" s="4"/>
    </row>
    <row r="19" spans="3:49">
      <c r="C19" s="9"/>
      <c r="D19" s="120"/>
      <c r="E19" s="88" t="s">
        <v>482</v>
      </c>
      <c r="F19" s="118">
        <v>1</v>
      </c>
      <c r="G19" s="122">
        <v>20</v>
      </c>
      <c r="H19" s="118">
        <v>110</v>
      </c>
      <c r="I19" s="118">
        <f>G19*H19</f>
        <v>2200</v>
      </c>
      <c r="J19" s="118">
        <f>I19+(I19*15%)</f>
        <v>2530</v>
      </c>
      <c r="K19" s="118">
        <f>J19*F19</f>
        <v>2530</v>
      </c>
      <c r="M19" s="4"/>
      <c r="O19" s="9"/>
      <c r="P19" s="120"/>
      <c r="Q19" s="88" t="s">
        <v>482</v>
      </c>
      <c r="R19" s="118">
        <v>1</v>
      </c>
      <c r="S19" s="122">
        <v>20</v>
      </c>
      <c r="T19" s="118">
        <v>110</v>
      </c>
      <c r="U19" s="118">
        <f>S19*T19</f>
        <v>2200</v>
      </c>
      <c r="V19" s="118">
        <f>U19+(U19*15%)</f>
        <v>2530</v>
      </c>
      <c r="W19" s="118">
        <f>V19*R19</f>
        <v>2530</v>
      </c>
      <c r="Y19" s="4"/>
      <c r="AA19" s="9"/>
      <c r="AB19" s="120"/>
      <c r="AC19" s="88" t="s">
        <v>482</v>
      </c>
      <c r="AD19" s="118">
        <v>1</v>
      </c>
      <c r="AE19" s="122">
        <v>20</v>
      </c>
      <c r="AF19" s="118">
        <v>110</v>
      </c>
      <c r="AG19" s="118">
        <f>AE19*AF19</f>
        <v>2200</v>
      </c>
      <c r="AH19" s="118">
        <f>AG19+(AG19*15%)</f>
        <v>2530</v>
      </c>
      <c r="AI19" s="118">
        <f>AH19*AD19</f>
        <v>2530</v>
      </c>
      <c r="AK19" s="4"/>
      <c r="AM19" s="9"/>
      <c r="AN19" s="120"/>
      <c r="AO19" s="88" t="s">
        <v>482</v>
      </c>
      <c r="AP19" s="118">
        <v>1</v>
      </c>
      <c r="AQ19" s="122">
        <v>20</v>
      </c>
      <c r="AR19" s="118">
        <v>110</v>
      </c>
      <c r="AS19" s="118">
        <f>AQ19*AR19</f>
        <v>2200</v>
      </c>
      <c r="AT19" s="118">
        <f>AS19+(AS19*15%)</f>
        <v>2530</v>
      </c>
      <c r="AU19" s="118">
        <f>AT19*AP19</f>
        <v>2530</v>
      </c>
      <c r="AW19" s="4"/>
    </row>
    <row r="20" spans="3:49">
      <c r="C20" s="9"/>
      <c r="D20" s="120"/>
      <c r="E20" s="88" t="s">
        <v>267</v>
      </c>
      <c r="F20" s="118">
        <v>1</v>
      </c>
      <c r="G20" s="122">
        <v>0.52</v>
      </c>
      <c r="H20" s="118">
        <v>110</v>
      </c>
      <c r="I20" s="118">
        <f t="shared" ref="I20:I26" si="0">G20*H20</f>
        <v>57.2</v>
      </c>
      <c r="J20" s="118">
        <f t="shared" ref="J20:J26" si="1">I20+(I20*15%)</f>
        <v>65.78</v>
      </c>
      <c r="K20" s="118">
        <f t="shared" ref="K20:K25" si="2">J20*F20</f>
        <v>65.78</v>
      </c>
      <c r="M20" s="4"/>
      <c r="O20" s="9"/>
      <c r="P20" s="120"/>
      <c r="Q20" s="88" t="s">
        <v>267</v>
      </c>
      <c r="R20" s="118">
        <v>1</v>
      </c>
      <c r="S20" s="122">
        <v>0.52</v>
      </c>
      <c r="T20" s="118">
        <v>110</v>
      </c>
      <c r="U20" s="118">
        <f t="shared" ref="U20:U26" si="3">S20*T20</f>
        <v>57.2</v>
      </c>
      <c r="V20" s="118">
        <f t="shared" ref="V20:V26" si="4">U20+(U20*15%)</f>
        <v>65.78</v>
      </c>
      <c r="W20" s="118">
        <f t="shared" ref="W20:W25" si="5">V20*R20</f>
        <v>65.78</v>
      </c>
      <c r="Y20" s="4"/>
      <c r="AA20" s="9"/>
      <c r="AB20" s="120"/>
      <c r="AC20" s="88" t="s">
        <v>267</v>
      </c>
      <c r="AD20" s="118">
        <v>1</v>
      </c>
      <c r="AE20" s="122">
        <v>0.52</v>
      </c>
      <c r="AF20" s="118">
        <v>110</v>
      </c>
      <c r="AG20" s="118">
        <f t="shared" ref="AG20:AG26" si="6">AE20*AF20</f>
        <v>57.2</v>
      </c>
      <c r="AH20" s="118">
        <f t="shared" ref="AH20:AH26" si="7">AG20+(AG20*15%)</f>
        <v>65.78</v>
      </c>
      <c r="AI20" s="118">
        <f t="shared" ref="AI20:AI25" si="8">AH20*AD20</f>
        <v>65.78</v>
      </c>
      <c r="AK20" s="4"/>
      <c r="AM20" s="9"/>
      <c r="AN20" s="120"/>
      <c r="AO20" s="88" t="s">
        <v>267</v>
      </c>
      <c r="AP20" s="118">
        <v>1</v>
      </c>
      <c r="AQ20" s="122">
        <v>0.52</v>
      </c>
      <c r="AR20" s="118">
        <v>110</v>
      </c>
      <c r="AS20" s="118">
        <f t="shared" ref="AS20:AS27" si="9">AQ20*AR20</f>
        <v>57.2</v>
      </c>
      <c r="AT20" s="118">
        <f t="shared" ref="AT20:AT27" si="10">AS20+(AS20*15%)</f>
        <v>65.78</v>
      </c>
      <c r="AU20" s="118">
        <f t="shared" ref="AU20:AU25" si="11">AT20*AP20</f>
        <v>65.78</v>
      </c>
      <c r="AW20" s="4"/>
    </row>
    <row r="21" spans="3:49">
      <c r="C21" s="9"/>
      <c r="D21" s="120"/>
      <c r="E21" s="88" t="s">
        <v>484</v>
      </c>
      <c r="F21" s="118">
        <v>1</v>
      </c>
      <c r="G21" s="122">
        <v>0.76</v>
      </c>
      <c r="H21" s="118">
        <v>110</v>
      </c>
      <c r="I21" s="118">
        <f t="shared" si="0"/>
        <v>83.6</v>
      </c>
      <c r="J21" s="118">
        <f t="shared" si="1"/>
        <v>96.139999999999986</v>
      </c>
      <c r="K21" s="118">
        <f t="shared" si="2"/>
        <v>96.139999999999986</v>
      </c>
      <c r="M21" s="4"/>
      <c r="O21" s="9"/>
      <c r="P21" s="120"/>
      <c r="Q21" s="88" t="s">
        <v>484</v>
      </c>
      <c r="R21" s="118">
        <v>1</v>
      </c>
      <c r="S21" s="122">
        <v>0.76</v>
      </c>
      <c r="T21" s="118">
        <v>110</v>
      </c>
      <c r="U21" s="118">
        <f t="shared" si="3"/>
        <v>83.6</v>
      </c>
      <c r="V21" s="118">
        <f t="shared" si="4"/>
        <v>96.139999999999986</v>
      </c>
      <c r="W21" s="118">
        <f t="shared" si="5"/>
        <v>96.139999999999986</v>
      </c>
      <c r="Y21" s="4"/>
      <c r="AA21" s="9"/>
      <c r="AB21" s="120"/>
      <c r="AC21" s="88" t="s">
        <v>484</v>
      </c>
      <c r="AD21" s="118">
        <v>1</v>
      </c>
      <c r="AE21" s="122">
        <v>0.76</v>
      </c>
      <c r="AF21" s="118">
        <v>110</v>
      </c>
      <c r="AG21" s="118">
        <f t="shared" si="6"/>
        <v>83.6</v>
      </c>
      <c r="AH21" s="118">
        <f t="shared" si="7"/>
        <v>96.139999999999986</v>
      </c>
      <c r="AI21" s="118">
        <f t="shared" si="8"/>
        <v>96.139999999999986</v>
      </c>
      <c r="AK21" s="4"/>
      <c r="AM21" s="9"/>
      <c r="AN21" s="120"/>
      <c r="AO21" s="88" t="s">
        <v>484</v>
      </c>
      <c r="AP21" s="118">
        <v>1</v>
      </c>
      <c r="AQ21" s="122">
        <v>0.76</v>
      </c>
      <c r="AR21" s="118">
        <v>110</v>
      </c>
      <c r="AS21" s="118">
        <f t="shared" si="9"/>
        <v>83.6</v>
      </c>
      <c r="AT21" s="118">
        <f t="shared" si="10"/>
        <v>96.139999999999986</v>
      </c>
      <c r="AU21" s="118">
        <f t="shared" si="11"/>
        <v>96.139999999999986</v>
      </c>
      <c r="AW21" s="4"/>
    </row>
    <row r="22" spans="3:49">
      <c r="C22" s="9"/>
      <c r="D22" s="120"/>
      <c r="E22" s="88" t="s">
        <v>485</v>
      </c>
      <c r="F22" s="118">
        <v>1</v>
      </c>
      <c r="G22" s="122">
        <v>0.1</v>
      </c>
      <c r="H22" s="118">
        <v>110</v>
      </c>
      <c r="I22" s="118">
        <f t="shared" si="0"/>
        <v>11</v>
      </c>
      <c r="J22" s="118">
        <f t="shared" si="1"/>
        <v>12.65</v>
      </c>
      <c r="K22" s="118">
        <f t="shared" si="2"/>
        <v>12.65</v>
      </c>
      <c r="M22" s="4"/>
      <c r="O22" s="9"/>
      <c r="P22" s="120"/>
      <c r="Q22" s="88" t="s">
        <v>485</v>
      </c>
      <c r="R22" s="118">
        <v>1</v>
      </c>
      <c r="S22" s="122">
        <v>0.1</v>
      </c>
      <c r="T22" s="118">
        <v>110</v>
      </c>
      <c r="U22" s="118">
        <f t="shared" si="3"/>
        <v>11</v>
      </c>
      <c r="V22" s="118">
        <f t="shared" si="4"/>
        <v>12.65</v>
      </c>
      <c r="W22" s="118">
        <f t="shared" si="5"/>
        <v>12.65</v>
      </c>
      <c r="Y22" s="4"/>
      <c r="AA22" s="9"/>
      <c r="AB22" s="120"/>
      <c r="AC22" s="88" t="s">
        <v>485</v>
      </c>
      <c r="AD22" s="118">
        <v>1</v>
      </c>
      <c r="AE22" s="122">
        <v>0.1</v>
      </c>
      <c r="AF22" s="118">
        <v>110</v>
      </c>
      <c r="AG22" s="118">
        <f t="shared" si="6"/>
        <v>11</v>
      </c>
      <c r="AH22" s="118">
        <f t="shared" si="7"/>
        <v>12.65</v>
      </c>
      <c r="AI22" s="118">
        <f t="shared" si="8"/>
        <v>12.65</v>
      </c>
      <c r="AK22" s="4"/>
      <c r="AM22" s="9"/>
      <c r="AN22" s="120"/>
      <c r="AO22" s="88" t="s">
        <v>485</v>
      </c>
      <c r="AP22" s="118">
        <v>1</v>
      </c>
      <c r="AQ22" s="122">
        <v>0.1</v>
      </c>
      <c r="AR22" s="118">
        <v>110</v>
      </c>
      <c r="AS22" s="118">
        <f t="shared" si="9"/>
        <v>11</v>
      </c>
      <c r="AT22" s="118">
        <f t="shared" si="10"/>
        <v>12.65</v>
      </c>
      <c r="AU22" s="118">
        <f t="shared" si="11"/>
        <v>12.65</v>
      </c>
      <c r="AW22" s="4"/>
    </row>
    <row r="23" spans="3:49">
      <c r="C23" s="9"/>
      <c r="D23" s="120"/>
      <c r="E23" s="88" t="s">
        <v>486</v>
      </c>
      <c r="F23" s="118">
        <v>1</v>
      </c>
      <c r="G23" s="122">
        <v>0.1</v>
      </c>
      <c r="H23" s="118">
        <v>110</v>
      </c>
      <c r="I23" s="118">
        <f t="shared" si="0"/>
        <v>11</v>
      </c>
      <c r="J23" s="118">
        <f t="shared" si="1"/>
        <v>12.65</v>
      </c>
      <c r="K23" s="118">
        <f t="shared" si="2"/>
        <v>12.65</v>
      </c>
      <c r="M23" s="4"/>
      <c r="O23" s="9"/>
      <c r="P23" s="120"/>
      <c r="Q23" s="88" t="s">
        <v>486</v>
      </c>
      <c r="R23" s="118">
        <v>1</v>
      </c>
      <c r="S23" s="122">
        <v>0.1</v>
      </c>
      <c r="T23" s="118">
        <v>110</v>
      </c>
      <c r="U23" s="118">
        <f t="shared" si="3"/>
        <v>11</v>
      </c>
      <c r="V23" s="118">
        <f t="shared" si="4"/>
        <v>12.65</v>
      </c>
      <c r="W23" s="118">
        <f t="shared" si="5"/>
        <v>12.65</v>
      </c>
      <c r="Y23" s="4"/>
      <c r="AA23" s="9"/>
      <c r="AB23" s="120"/>
      <c r="AC23" s="88" t="s">
        <v>486</v>
      </c>
      <c r="AD23" s="118">
        <v>1</v>
      </c>
      <c r="AE23" s="122">
        <v>0.1</v>
      </c>
      <c r="AF23" s="118">
        <v>110</v>
      </c>
      <c r="AG23" s="118">
        <f t="shared" si="6"/>
        <v>11</v>
      </c>
      <c r="AH23" s="118">
        <f t="shared" si="7"/>
        <v>12.65</v>
      </c>
      <c r="AI23" s="118">
        <f t="shared" si="8"/>
        <v>12.65</v>
      </c>
      <c r="AK23" s="4"/>
      <c r="AM23" s="9"/>
      <c r="AN23" s="120"/>
      <c r="AO23" s="88" t="s">
        <v>486</v>
      </c>
      <c r="AP23" s="118">
        <v>1</v>
      </c>
      <c r="AQ23" s="122">
        <v>0.1</v>
      </c>
      <c r="AR23" s="118">
        <v>110</v>
      </c>
      <c r="AS23" s="118">
        <f t="shared" si="9"/>
        <v>11</v>
      </c>
      <c r="AT23" s="118">
        <f t="shared" si="10"/>
        <v>12.65</v>
      </c>
      <c r="AU23" s="118">
        <f t="shared" si="11"/>
        <v>12.65</v>
      </c>
      <c r="AW23" s="4"/>
    </row>
    <row r="24" spans="3:49">
      <c r="C24" s="9"/>
      <c r="D24" s="120"/>
      <c r="E24" s="88" t="s">
        <v>487</v>
      </c>
      <c r="F24" s="118">
        <v>1</v>
      </c>
      <c r="G24" s="122">
        <v>0.1</v>
      </c>
      <c r="H24" s="118">
        <v>110</v>
      </c>
      <c r="I24" s="118">
        <f t="shared" si="0"/>
        <v>11</v>
      </c>
      <c r="J24" s="118">
        <f t="shared" si="1"/>
        <v>12.65</v>
      </c>
      <c r="K24" s="118">
        <f t="shared" si="2"/>
        <v>12.65</v>
      </c>
      <c r="M24" s="4"/>
      <c r="O24" s="9"/>
      <c r="P24" s="120"/>
      <c r="Q24" s="88" t="s">
        <v>487</v>
      </c>
      <c r="R24" s="118">
        <v>1</v>
      </c>
      <c r="S24" s="122">
        <v>0.1</v>
      </c>
      <c r="T24" s="118">
        <v>110</v>
      </c>
      <c r="U24" s="118">
        <f t="shared" si="3"/>
        <v>11</v>
      </c>
      <c r="V24" s="118">
        <f t="shared" si="4"/>
        <v>12.65</v>
      </c>
      <c r="W24" s="118">
        <f t="shared" si="5"/>
        <v>12.65</v>
      </c>
      <c r="Y24" s="4"/>
      <c r="AA24" s="9"/>
      <c r="AB24" s="120"/>
      <c r="AC24" s="88" t="s">
        <v>487</v>
      </c>
      <c r="AD24" s="118">
        <v>1</v>
      </c>
      <c r="AE24" s="122">
        <v>0.1</v>
      </c>
      <c r="AF24" s="118">
        <v>110</v>
      </c>
      <c r="AG24" s="118">
        <f t="shared" si="6"/>
        <v>11</v>
      </c>
      <c r="AH24" s="118">
        <f t="shared" si="7"/>
        <v>12.65</v>
      </c>
      <c r="AI24" s="118">
        <f t="shared" si="8"/>
        <v>12.65</v>
      </c>
      <c r="AK24" s="4"/>
      <c r="AM24" s="9"/>
      <c r="AN24" s="120"/>
      <c r="AO24" s="88" t="s">
        <v>487</v>
      </c>
      <c r="AP24" s="118">
        <v>1</v>
      </c>
      <c r="AQ24" s="122">
        <v>0.1</v>
      </c>
      <c r="AR24" s="118">
        <v>110</v>
      </c>
      <c r="AS24" s="118">
        <f t="shared" si="9"/>
        <v>11</v>
      </c>
      <c r="AT24" s="118">
        <f t="shared" si="10"/>
        <v>12.65</v>
      </c>
      <c r="AU24" s="118">
        <f t="shared" si="11"/>
        <v>12.65</v>
      </c>
      <c r="AW24" s="4"/>
    </row>
    <row r="25" spans="3:49">
      <c r="C25" s="9"/>
      <c r="D25" s="120"/>
      <c r="E25" s="88" t="s">
        <v>488</v>
      </c>
      <c r="F25" s="118">
        <v>1</v>
      </c>
      <c r="G25" s="122">
        <v>0.1</v>
      </c>
      <c r="H25" s="118">
        <v>110</v>
      </c>
      <c r="I25" s="118">
        <f t="shared" si="0"/>
        <v>11</v>
      </c>
      <c r="J25" s="118">
        <f t="shared" si="1"/>
        <v>12.65</v>
      </c>
      <c r="K25" s="118">
        <f t="shared" si="2"/>
        <v>12.65</v>
      </c>
      <c r="M25" s="4"/>
      <c r="O25" s="9"/>
      <c r="P25" s="120"/>
      <c r="Q25" s="88" t="s">
        <v>488</v>
      </c>
      <c r="R25" s="118">
        <v>1</v>
      </c>
      <c r="S25" s="122">
        <v>0.1</v>
      </c>
      <c r="T25" s="118">
        <v>110</v>
      </c>
      <c r="U25" s="118">
        <f t="shared" si="3"/>
        <v>11</v>
      </c>
      <c r="V25" s="118">
        <f t="shared" si="4"/>
        <v>12.65</v>
      </c>
      <c r="W25" s="118">
        <f t="shared" si="5"/>
        <v>12.65</v>
      </c>
      <c r="Y25" s="4"/>
      <c r="AA25" s="9"/>
      <c r="AB25" s="120"/>
      <c r="AC25" s="88" t="s">
        <v>488</v>
      </c>
      <c r="AD25" s="118">
        <v>1</v>
      </c>
      <c r="AE25" s="122">
        <v>0.1</v>
      </c>
      <c r="AF25" s="118">
        <v>110</v>
      </c>
      <c r="AG25" s="118">
        <f t="shared" si="6"/>
        <v>11</v>
      </c>
      <c r="AH25" s="118">
        <f t="shared" si="7"/>
        <v>12.65</v>
      </c>
      <c r="AI25" s="118">
        <f t="shared" si="8"/>
        <v>12.65</v>
      </c>
      <c r="AK25" s="4"/>
      <c r="AM25" s="9"/>
      <c r="AN25" s="120"/>
      <c r="AO25" s="88" t="s">
        <v>488</v>
      </c>
      <c r="AP25" s="118">
        <v>1</v>
      </c>
      <c r="AQ25" s="122">
        <v>0.1</v>
      </c>
      <c r="AR25" s="118">
        <v>110</v>
      </c>
      <c r="AS25" s="118">
        <f t="shared" si="9"/>
        <v>11</v>
      </c>
      <c r="AT25" s="118">
        <f t="shared" si="10"/>
        <v>12.65</v>
      </c>
      <c r="AU25" s="118">
        <f t="shared" si="11"/>
        <v>12.65</v>
      </c>
      <c r="AW25" s="4"/>
    </row>
    <row r="26" spans="3:49">
      <c r="C26" s="9"/>
      <c r="D26" s="120"/>
      <c r="E26" s="86" t="s">
        <v>600</v>
      </c>
      <c r="F26" s="86">
        <v>3</v>
      </c>
      <c r="G26" s="86">
        <v>0.5</v>
      </c>
      <c r="H26" s="86">
        <v>110</v>
      </c>
      <c r="I26" s="86">
        <f t="shared" si="0"/>
        <v>55</v>
      </c>
      <c r="J26" s="86">
        <f t="shared" si="1"/>
        <v>63.25</v>
      </c>
      <c r="K26" s="86">
        <f>F26*J26</f>
        <v>189.75</v>
      </c>
      <c r="M26" s="4"/>
      <c r="O26" s="9"/>
      <c r="P26" s="120"/>
      <c r="Q26" s="86" t="s">
        <v>600</v>
      </c>
      <c r="R26" s="86">
        <v>3</v>
      </c>
      <c r="S26" s="86">
        <v>0.5</v>
      </c>
      <c r="T26" s="86">
        <v>110</v>
      </c>
      <c r="U26" s="86">
        <f t="shared" si="3"/>
        <v>55</v>
      </c>
      <c r="V26" s="86">
        <f t="shared" si="4"/>
        <v>63.25</v>
      </c>
      <c r="W26" s="86">
        <f>R26*V26</f>
        <v>189.75</v>
      </c>
      <c r="Y26" s="4"/>
      <c r="AA26" s="9"/>
      <c r="AB26" s="120"/>
      <c r="AC26" s="86" t="s">
        <v>600</v>
      </c>
      <c r="AD26" s="86">
        <v>3</v>
      </c>
      <c r="AE26" s="86">
        <v>0.5</v>
      </c>
      <c r="AF26" s="86">
        <v>110</v>
      </c>
      <c r="AG26" s="86">
        <f t="shared" si="6"/>
        <v>55</v>
      </c>
      <c r="AH26" s="86">
        <f t="shared" si="7"/>
        <v>63.25</v>
      </c>
      <c r="AI26" s="86">
        <f>AD26*AH26</f>
        <v>189.75</v>
      </c>
      <c r="AK26" s="4"/>
      <c r="AM26" s="9"/>
      <c r="AN26" s="120"/>
      <c r="AO26" s="86" t="s">
        <v>600</v>
      </c>
      <c r="AP26" s="86">
        <v>3</v>
      </c>
      <c r="AQ26" s="86">
        <v>0.5</v>
      </c>
      <c r="AR26" s="86">
        <v>110</v>
      </c>
      <c r="AS26" s="86">
        <f t="shared" si="9"/>
        <v>55</v>
      </c>
      <c r="AT26" s="86">
        <f t="shared" si="10"/>
        <v>63.25</v>
      </c>
      <c r="AU26" s="86">
        <f>AP26*AT26</f>
        <v>189.75</v>
      </c>
      <c r="AW26" s="4"/>
    </row>
    <row r="27" spans="3:49">
      <c r="C27" s="9"/>
      <c r="D27" s="120"/>
      <c r="K27" s="528">
        <f>SUM(K15:K26)</f>
        <v>6079.5899999999983</v>
      </c>
      <c r="M27" s="4"/>
      <c r="O27" s="9"/>
      <c r="P27" s="120"/>
      <c r="W27" s="528">
        <f>SUM(W15:W26)</f>
        <v>6079.5899999999983</v>
      </c>
      <c r="Y27" s="4"/>
      <c r="AA27" s="9"/>
      <c r="AB27" s="120"/>
      <c r="AI27" s="528">
        <f>SUM(AI15:AI26)</f>
        <v>6079.5899999999983</v>
      </c>
      <c r="AK27" s="4"/>
      <c r="AM27" s="9"/>
      <c r="AN27" s="120"/>
      <c r="AO27" s="88" t="s">
        <v>483</v>
      </c>
      <c r="AP27" s="118">
        <v>1</v>
      </c>
      <c r="AQ27" s="122">
        <v>0.1</v>
      </c>
      <c r="AR27" s="118">
        <v>110</v>
      </c>
      <c r="AS27" s="118">
        <f t="shared" si="9"/>
        <v>11</v>
      </c>
      <c r="AT27" s="118">
        <f t="shared" si="10"/>
        <v>12.65</v>
      </c>
      <c r="AU27" s="118">
        <f>AP27*AT27</f>
        <v>12.65</v>
      </c>
      <c r="AW27" s="4"/>
    </row>
    <row r="28" spans="3:49">
      <c r="C28" s="9"/>
      <c r="D28" s="120"/>
      <c r="E28" s="120"/>
      <c r="F28" s="120"/>
      <c r="G28" s="120"/>
      <c r="H28" s="120"/>
      <c r="I28" s="120"/>
      <c r="J28" s="120"/>
      <c r="K28" s="120"/>
      <c r="M28" s="4"/>
      <c r="O28" s="9"/>
      <c r="P28" s="120"/>
      <c r="Q28" s="120"/>
      <c r="R28" s="120"/>
      <c r="S28" s="120"/>
      <c r="T28" s="120"/>
      <c r="U28" s="120"/>
      <c r="V28" s="120"/>
      <c r="W28" s="120"/>
      <c r="Y28" s="4"/>
      <c r="AA28" s="9"/>
      <c r="AB28" s="120"/>
      <c r="AC28" s="120"/>
      <c r="AD28" s="120"/>
      <c r="AE28" s="120"/>
      <c r="AF28" s="120"/>
      <c r="AG28" s="120"/>
      <c r="AH28" s="120"/>
      <c r="AI28" s="120"/>
      <c r="AK28" s="4"/>
      <c r="AM28" s="9"/>
      <c r="AN28" s="120"/>
      <c r="AO28" s="120"/>
      <c r="AP28" s="120"/>
      <c r="AQ28" s="120"/>
      <c r="AR28" s="120"/>
      <c r="AS28" s="120"/>
      <c r="AT28" s="120"/>
      <c r="AU28" s="555">
        <f>SUM(AU15:AU27)</f>
        <v>6092.239999999998</v>
      </c>
      <c r="AW28" s="4"/>
    </row>
    <row r="29" spans="3:49" ht="15.75" thickBot="1">
      <c r="C29" s="9"/>
      <c r="D29" s="120"/>
      <c r="E29" s="120"/>
      <c r="F29" s="120"/>
      <c r="G29" s="120"/>
      <c r="H29" s="120"/>
      <c r="I29" s="120"/>
      <c r="J29" s="120"/>
      <c r="K29" s="120"/>
      <c r="M29" s="4"/>
      <c r="O29" s="9"/>
      <c r="P29" s="120"/>
      <c r="Q29" s="120"/>
      <c r="R29" s="120"/>
      <c r="S29" s="120"/>
      <c r="T29" s="120"/>
      <c r="U29" s="120"/>
      <c r="V29" s="120"/>
      <c r="W29" s="120"/>
      <c r="Y29" s="4"/>
      <c r="AA29" s="9"/>
      <c r="AB29" s="120"/>
      <c r="AC29" s="120"/>
      <c r="AD29" s="120"/>
      <c r="AE29" s="120"/>
      <c r="AF29" s="120"/>
      <c r="AG29" s="120"/>
      <c r="AH29" s="120"/>
      <c r="AI29" s="120"/>
      <c r="AK29" s="4"/>
      <c r="AM29" s="9"/>
      <c r="AN29" s="120"/>
      <c r="AO29" s="120"/>
      <c r="AP29" s="120"/>
      <c r="AQ29" s="120"/>
      <c r="AR29" s="120"/>
      <c r="AS29" s="120"/>
      <c r="AT29" s="120"/>
      <c r="AU29" s="120"/>
      <c r="AW29" s="4"/>
    </row>
    <row r="30" spans="3:49" ht="15.75" thickBot="1">
      <c r="C30" s="9"/>
      <c r="D30" s="1148" t="s">
        <v>583</v>
      </c>
      <c r="E30" s="1149"/>
      <c r="F30" s="1149"/>
      <c r="G30" s="1149"/>
      <c r="H30" s="1149"/>
      <c r="I30" s="1149"/>
      <c r="J30" s="1149"/>
      <c r="K30" s="1150"/>
      <c r="M30" s="4"/>
      <c r="O30" s="9"/>
      <c r="P30" s="1148" t="s">
        <v>583</v>
      </c>
      <c r="Q30" s="1149"/>
      <c r="R30" s="1149"/>
      <c r="S30" s="1149"/>
      <c r="T30" s="1149"/>
      <c r="U30" s="1149"/>
      <c r="V30" s="1149"/>
      <c r="W30" s="1150"/>
      <c r="Y30" s="4"/>
      <c r="AA30" s="9"/>
      <c r="AB30" s="1148" t="s">
        <v>583</v>
      </c>
      <c r="AC30" s="1149"/>
      <c r="AD30" s="1149"/>
      <c r="AE30" s="1149"/>
      <c r="AF30" s="1149"/>
      <c r="AG30" s="1149"/>
      <c r="AH30" s="1149"/>
      <c r="AI30" s="1150"/>
      <c r="AK30" s="4"/>
      <c r="AM30" s="9"/>
      <c r="AN30" s="1148" t="s">
        <v>583</v>
      </c>
      <c r="AO30" s="1149"/>
      <c r="AP30" s="1149"/>
      <c r="AQ30" s="1149"/>
      <c r="AR30" s="1149"/>
      <c r="AS30" s="1149"/>
      <c r="AT30" s="1149"/>
      <c r="AU30" s="1150"/>
      <c r="AW30" s="4"/>
    </row>
    <row r="31" spans="3:49">
      <c r="C31" s="9"/>
      <c r="D31" s="120"/>
      <c r="E31" s="120"/>
      <c r="F31" s="120"/>
      <c r="G31" s="120"/>
      <c r="H31" s="120"/>
      <c r="I31" s="120"/>
      <c r="J31" s="120"/>
      <c r="K31" s="120"/>
      <c r="M31" s="4"/>
      <c r="O31" s="9"/>
      <c r="P31" s="120"/>
      <c r="Q31" s="120"/>
      <c r="R31" s="120"/>
      <c r="S31" s="120"/>
      <c r="T31" s="120"/>
      <c r="U31" s="120"/>
      <c r="V31" s="120"/>
      <c r="W31" s="120"/>
      <c r="Y31" s="4"/>
      <c r="AA31" s="9"/>
      <c r="AB31" s="120"/>
      <c r="AC31" s="120"/>
      <c r="AD31" s="120"/>
      <c r="AE31" s="120"/>
      <c r="AF31" s="120"/>
      <c r="AG31" s="120"/>
      <c r="AH31" s="120"/>
      <c r="AI31" s="120"/>
      <c r="AK31" s="4"/>
      <c r="AM31" s="9"/>
      <c r="AN31" s="120"/>
      <c r="AO31" s="120"/>
      <c r="AP31" s="120"/>
      <c r="AQ31" s="120"/>
      <c r="AR31" s="120"/>
      <c r="AS31" s="120"/>
      <c r="AT31" s="120"/>
      <c r="AU31" s="120"/>
      <c r="AW31" s="4"/>
    </row>
    <row r="32" spans="3:49">
      <c r="C32" s="9"/>
      <c r="D32" s="120"/>
      <c r="E32" s="91" t="s">
        <v>506</v>
      </c>
      <c r="F32" s="1147" t="s">
        <v>507</v>
      </c>
      <c r="G32" s="1147"/>
      <c r="H32" s="1147"/>
      <c r="I32" s="1147"/>
      <c r="J32" s="1147"/>
      <c r="K32" s="1147"/>
      <c r="M32" s="4"/>
      <c r="O32" s="9"/>
      <c r="P32" s="120"/>
      <c r="Q32" s="91" t="s">
        <v>506</v>
      </c>
      <c r="R32" s="1147" t="s">
        <v>507</v>
      </c>
      <c r="S32" s="1147"/>
      <c r="T32" s="1147"/>
      <c r="U32" s="1147"/>
      <c r="V32" s="1147"/>
      <c r="W32" s="1147"/>
      <c r="Y32" s="4"/>
      <c r="AA32" s="9"/>
      <c r="AB32" s="120"/>
      <c r="AC32" s="91" t="s">
        <v>506</v>
      </c>
      <c r="AD32" s="1147" t="s">
        <v>507</v>
      </c>
      <c r="AE32" s="1147"/>
      <c r="AF32" s="1147"/>
      <c r="AG32" s="1147"/>
      <c r="AH32" s="1147"/>
      <c r="AI32" s="1147"/>
      <c r="AK32" s="4"/>
      <c r="AM32" s="9"/>
      <c r="AN32" s="120"/>
      <c r="AO32" s="91" t="s">
        <v>506</v>
      </c>
      <c r="AP32" s="1147" t="s">
        <v>507</v>
      </c>
      <c r="AQ32" s="1147"/>
      <c r="AR32" s="1147"/>
      <c r="AS32" s="1147"/>
      <c r="AT32" s="1147"/>
      <c r="AU32" s="1147"/>
      <c r="AW32" s="4"/>
    </row>
    <row r="33" spans="3:49" ht="45">
      <c r="C33" s="9"/>
      <c r="D33" s="120"/>
      <c r="E33" s="91" t="s">
        <v>579</v>
      </c>
      <c r="F33" s="91" t="s">
        <v>581</v>
      </c>
      <c r="G33" s="91" t="s">
        <v>490</v>
      </c>
      <c r="H33" s="91" t="s">
        <v>489</v>
      </c>
      <c r="I33" s="91" t="s">
        <v>491</v>
      </c>
      <c r="J33" s="91" t="s">
        <v>492</v>
      </c>
      <c r="K33" s="91" t="s">
        <v>589</v>
      </c>
      <c r="M33" s="4"/>
      <c r="O33" s="9"/>
      <c r="P33" s="120"/>
      <c r="Q33" s="91" t="s">
        <v>579</v>
      </c>
      <c r="R33" s="91" t="s">
        <v>581</v>
      </c>
      <c r="S33" s="91" t="s">
        <v>490</v>
      </c>
      <c r="T33" s="91" t="s">
        <v>489</v>
      </c>
      <c r="U33" s="91" t="s">
        <v>491</v>
      </c>
      <c r="V33" s="91" t="s">
        <v>492</v>
      </c>
      <c r="W33" s="91" t="s">
        <v>589</v>
      </c>
      <c r="Y33" s="4"/>
      <c r="AA33" s="9"/>
      <c r="AB33" s="120"/>
      <c r="AC33" s="91" t="s">
        <v>579</v>
      </c>
      <c r="AD33" s="91" t="s">
        <v>581</v>
      </c>
      <c r="AE33" s="91" t="s">
        <v>490</v>
      </c>
      <c r="AF33" s="91" t="s">
        <v>489</v>
      </c>
      <c r="AG33" s="91" t="s">
        <v>491</v>
      </c>
      <c r="AH33" s="91" t="s">
        <v>492</v>
      </c>
      <c r="AI33" s="91" t="s">
        <v>589</v>
      </c>
      <c r="AK33" s="4"/>
      <c r="AM33" s="9"/>
      <c r="AN33" s="120"/>
      <c r="AO33" s="91" t="s">
        <v>579</v>
      </c>
      <c r="AP33" s="91" t="s">
        <v>581</v>
      </c>
      <c r="AQ33" s="91" t="s">
        <v>490</v>
      </c>
      <c r="AR33" s="91" t="s">
        <v>489</v>
      </c>
      <c r="AS33" s="91" t="s">
        <v>491</v>
      </c>
      <c r="AT33" s="91" t="s">
        <v>492</v>
      </c>
      <c r="AU33" s="91" t="s">
        <v>589</v>
      </c>
      <c r="AW33" s="4"/>
    </row>
    <row r="34" spans="3:49">
      <c r="C34" s="9"/>
      <c r="D34" s="120"/>
      <c r="E34" s="86" t="s">
        <v>592</v>
      </c>
      <c r="F34" s="86">
        <v>2</v>
      </c>
      <c r="G34" s="86">
        <v>0</v>
      </c>
      <c r="H34" s="86">
        <v>0</v>
      </c>
      <c r="I34" s="86">
        <v>0</v>
      </c>
      <c r="J34" s="86">
        <v>0</v>
      </c>
      <c r="K34" s="86">
        <v>0</v>
      </c>
      <c r="M34" s="4"/>
      <c r="O34" s="9"/>
      <c r="P34" s="120"/>
      <c r="Q34" s="86" t="s">
        <v>592</v>
      </c>
      <c r="R34" s="86">
        <v>2</v>
      </c>
      <c r="S34" s="86">
        <v>0</v>
      </c>
      <c r="T34" s="86">
        <v>0</v>
      </c>
      <c r="U34" s="86">
        <v>0</v>
      </c>
      <c r="V34" s="86">
        <v>0</v>
      </c>
      <c r="W34" s="86">
        <v>0</v>
      </c>
      <c r="Y34" s="4"/>
      <c r="AA34" s="9"/>
      <c r="AB34" s="120"/>
      <c r="AC34" s="86" t="s">
        <v>592</v>
      </c>
      <c r="AD34" s="86">
        <v>2</v>
      </c>
      <c r="AE34" s="86">
        <v>0</v>
      </c>
      <c r="AF34" s="86">
        <v>0</v>
      </c>
      <c r="AG34" s="86">
        <v>0</v>
      </c>
      <c r="AH34" s="86">
        <v>0</v>
      </c>
      <c r="AI34" s="86">
        <v>0</v>
      </c>
      <c r="AK34" s="4"/>
      <c r="AM34" s="9"/>
      <c r="AN34" s="120"/>
      <c r="AO34" s="86" t="s">
        <v>592</v>
      </c>
      <c r="AP34" s="86">
        <v>2</v>
      </c>
      <c r="AQ34" s="86">
        <v>0</v>
      </c>
      <c r="AR34" s="86">
        <v>0</v>
      </c>
      <c r="AS34" s="86">
        <v>0</v>
      </c>
      <c r="AT34" s="86">
        <v>0</v>
      </c>
      <c r="AU34" s="86">
        <v>0</v>
      </c>
      <c r="AW34" s="4"/>
    </row>
    <row r="35" spans="3:49">
      <c r="C35" s="9"/>
      <c r="D35" s="120"/>
      <c r="E35" s="86" t="s">
        <v>600</v>
      </c>
      <c r="F35" s="86">
        <v>1</v>
      </c>
      <c r="G35" s="86">
        <v>0.5</v>
      </c>
      <c r="H35" s="86">
        <v>110</v>
      </c>
      <c r="I35" s="86">
        <f>G35*H35</f>
        <v>55</v>
      </c>
      <c r="J35" s="86">
        <f>I35+(I35*15%)</f>
        <v>63.25</v>
      </c>
      <c r="K35" s="86">
        <f>F35*J35</f>
        <v>63.25</v>
      </c>
      <c r="M35" s="4"/>
      <c r="O35" s="9"/>
      <c r="P35" s="120"/>
      <c r="Q35" s="86" t="s">
        <v>600</v>
      </c>
      <c r="R35" s="86">
        <v>1</v>
      </c>
      <c r="S35" s="86">
        <v>0.5</v>
      </c>
      <c r="T35" s="86">
        <v>110</v>
      </c>
      <c r="U35" s="86">
        <f>S35*T35</f>
        <v>55</v>
      </c>
      <c r="V35" s="86">
        <f>U35+(U35*15%)</f>
        <v>63.25</v>
      </c>
      <c r="W35" s="86">
        <f>R35*V35</f>
        <v>63.25</v>
      </c>
      <c r="Y35" s="4"/>
      <c r="AA35" s="9"/>
      <c r="AB35" s="120"/>
      <c r="AC35" s="86" t="s">
        <v>600</v>
      </c>
      <c r="AD35" s="86">
        <v>1</v>
      </c>
      <c r="AE35" s="86">
        <v>0.5</v>
      </c>
      <c r="AF35" s="86">
        <v>110</v>
      </c>
      <c r="AG35" s="86">
        <f>AE35*AF35</f>
        <v>55</v>
      </c>
      <c r="AH35" s="86">
        <f>AG35+(AG35*15%)</f>
        <v>63.25</v>
      </c>
      <c r="AI35" s="86">
        <f>AD35*AH35</f>
        <v>63.25</v>
      </c>
      <c r="AK35" s="4"/>
      <c r="AM35" s="9"/>
      <c r="AN35" s="120"/>
      <c r="AO35" s="86" t="s">
        <v>600</v>
      </c>
      <c r="AP35" s="86">
        <v>1</v>
      </c>
      <c r="AQ35" s="86">
        <v>0.5</v>
      </c>
      <c r="AR35" s="86">
        <v>110</v>
      </c>
      <c r="AS35" s="86">
        <f>AQ35*AR35</f>
        <v>55</v>
      </c>
      <c r="AT35" s="86">
        <f>AS35+(AS35*15%)</f>
        <v>63.25</v>
      </c>
      <c r="AU35" s="86">
        <f>AP35*AT35</f>
        <v>63.25</v>
      </c>
      <c r="AW35" s="4"/>
    </row>
    <row r="36" spans="3:49">
      <c r="C36" s="9"/>
      <c r="D36" s="120"/>
      <c r="E36" s="120"/>
      <c r="F36" s="120"/>
      <c r="G36" s="120"/>
      <c r="H36" s="120"/>
      <c r="I36" s="120"/>
      <c r="J36" s="120"/>
      <c r="K36" s="120">
        <f>SUM(K34:K35)</f>
        <v>63.25</v>
      </c>
      <c r="M36" s="4"/>
      <c r="O36" s="9"/>
      <c r="P36" s="120"/>
      <c r="Q36" s="120"/>
      <c r="R36" s="120"/>
      <c r="S36" s="120"/>
      <c r="T36" s="120"/>
      <c r="U36" s="120"/>
      <c r="V36" s="120"/>
      <c r="W36" s="120"/>
      <c r="Y36" s="4"/>
      <c r="AA36" s="9"/>
      <c r="AB36" s="120"/>
      <c r="AC36" s="120"/>
      <c r="AD36" s="120"/>
      <c r="AE36" s="120"/>
      <c r="AF36" s="120"/>
      <c r="AG36" s="120"/>
      <c r="AH36" s="120"/>
      <c r="AI36" s="120"/>
      <c r="AK36" s="4"/>
      <c r="AM36" s="9"/>
      <c r="AN36" s="120"/>
      <c r="AO36" s="120"/>
      <c r="AP36" s="120"/>
      <c r="AQ36" s="120"/>
      <c r="AR36" s="120"/>
      <c r="AS36" s="120"/>
      <c r="AT36" s="120"/>
      <c r="AU36" s="120"/>
      <c r="AW36" s="4"/>
    </row>
    <row r="37" spans="3:49">
      <c r="C37" s="9"/>
      <c r="D37" s="120"/>
      <c r="E37" s="91" t="s">
        <v>506</v>
      </c>
      <c r="F37" s="1147"/>
      <c r="G37" s="1147"/>
      <c r="H37" s="1147"/>
      <c r="I37" s="1147"/>
      <c r="J37" s="1147"/>
      <c r="K37" s="1147"/>
      <c r="M37" s="4"/>
      <c r="O37" s="9"/>
      <c r="P37" s="120"/>
      <c r="Q37" s="91" t="s">
        <v>506</v>
      </c>
      <c r="R37" s="1147" t="s">
        <v>514</v>
      </c>
      <c r="S37" s="1147"/>
      <c r="T37" s="1147"/>
      <c r="U37" s="1147"/>
      <c r="V37" s="1147"/>
      <c r="W37" s="1147"/>
      <c r="Y37" s="4"/>
      <c r="AA37" s="9"/>
      <c r="AB37" s="120"/>
      <c r="AC37" s="91" t="s">
        <v>506</v>
      </c>
      <c r="AD37" s="1147" t="s">
        <v>514</v>
      </c>
      <c r="AE37" s="1147"/>
      <c r="AF37" s="1147"/>
      <c r="AG37" s="1147"/>
      <c r="AH37" s="1147"/>
      <c r="AI37" s="1147"/>
      <c r="AK37" s="4"/>
      <c r="AM37" s="9"/>
      <c r="AN37" s="120"/>
      <c r="AO37" s="91" t="s">
        <v>506</v>
      </c>
      <c r="AP37" s="1147" t="s">
        <v>514</v>
      </c>
      <c r="AQ37" s="1147"/>
      <c r="AR37" s="1147"/>
      <c r="AS37" s="1147"/>
      <c r="AT37" s="1147"/>
      <c r="AU37" s="1147"/>
      <c r="AW37" s="4"/>
    </row>
    <row r="38" spans="3:49" ht="45">
      <c r="C38" s="9"/>
      <c r="D38" s="120"/>
      <c r="E38" s="91" t="s">
        <v>579</v>
      </c>
      <c r="F38" s="91" t="s">
        <v>581</v>
      </c>
      <c r="G38" s="91" t="s">
        <v>490</v>
      </c>
      <c r="H38" s="91" t="s">
        <v>489</v>
      </c>
      <c r="I38" s="91" t="s">
        <v>491</v>
      </c>
      <c r="J38" s="91" t="s">
        <v>492</v>
      </c>
      <c r="K38" s="91" t="s">
        <v>589</v>
      </c>
      <c r="M38" s="4"/>
      <c r="O38" s="9"/>
      <c r="P38" s="120"/>
      <c r="Q38" s="91" t="s">
        <v>579</v>
      </c>
      <c r="R38" s="91" t="s">
        <v>581</v>
      </c>
      <c r="S38" s="91" t="s">
        <v>490</v>
      </c>
      <c r="T38" s="91" t="s">
        <v>489</v>
      </c>
      <c r="U38" s="91" t="s">
        <v>491</v>
      </c>
      <c r="V38" s="91" t="s">
        <v>492</v>
      </c>
      <c r="W38" s="91" t="s">
        <v>589</v>
      </c>
      <c r="Y38" s="4"/>
      <c r="AA38" s="9"/>
      <c r="AB38" s="120"/>
      <c r="AC38" s="91" t="s">
        <v>579</v>
      </c>
      <c r="AD38" s="91" t="s">
        <v>581</v>
      </c>
      <c r="AE38" s="91" t="s">
        <v>490</v>
      </c>
      <c r="AF38" s="91" t="s">
        <v>489</v>
      </c>
      <c r="AG38" s="91" t="s">
        <v>491</v>
      </c>
      <c r="AH38" s="91" t="s">
        <v>492</v>
      </c>
      <c r="AI38" s="91" t="s">
        <v>589</v>
      </c>
      <c r="AK38" s="4"/>
      <c r="AM38" s="9"/>
      <c r="AN38" s="120"/>
      <c r="AO38" s="91" t="s">
        <v>579</v>
      </c>
      <c r="AP38" s="91" t="s">
        <v>581</v>
      </c>
      <c r="AQ38" s="91" t="s">
        <v>490</v>
      </c>
      <c r="AR38" s="91" t="s">
        <v>489</v>
      </c>
      <c r="AS38" s="91" t="s">
        <v>491</v>
      </c>
      <c r="AT38" s="91" t="s">
        <v>492</v>
      </c>
      <c r="AU38" s="91" t="s">
        <v>589</v>
      </c>
      <c r="AW38" s="4"/>
    </row>
    <row r="39" spans="3:49">
      <c r="C39" s="9"/>
      <c r="D39" s="120"/>
      <c r="E39" s="86" t="s">
        <v>593</v>
      </c>
      <c r="F39" s="86">
        <v>1</v>
      </c>
      <c r="G39" s="86">
        <v>5.3</v>
      </c>
      <c r="H39" s="86">
        <v>220</v>
      </c>
      <c r="I39" s="86">
        <f>G39*H39</f>
        <v>1166</v>
      </c>
      <c r="J39" s="86">
        <f>I39+(I39*15%)</f>
        <v>1340.9</v>
      </c>
      <c r="K39" s="86">
        <f>J39*F39</f>
        <v>1340.9</v>
      </c>
      <c r="M39" s="4"/>
      <c r="O39" s="9"/>
      <c r="P39" s="120"/>
      <c r="Q39" s="86" t="s">
        <v>593</v>
      </c>
      <c r="R39" s="86">
        <v>1</v>
      </c>
      <c r="S39" s="86">
        <v>5.3</v>
      </c>
      <c r="T39" s="86">
        <v>220</v>
      </c>
      <c r="U39" s="86">
        <f>S39*T39</f>
        <v>1166</v>
      </c>
      <c r="V39" s="86">
        <f>U39+(U39*15%)</f>
        <v>1340.9</v>
      </c>
      <c r="W39" s="86">
        <f>V39*R39</f>
        <v>1340.9</v>
      </c>
      <c r="Y39" s="4"/>
      <c r="AA39" s="9"/>
      <c r="AB39" s="120"/>
      <c r="AC39" s="86" t="s">
        <v>593</v>
      </c>
      <c r="AD39" s="86">
        <v>1</v>
      </c>
      <c r="AE39" s="86">
        <v>5.3</v>
      </c>
      <c r="AF39" s="86">
        <v>220</v>
      </c>
      <c r="AG39" s="86">
        <f>AE39*AF39</f>
        <v>1166</v>
      </c>
      <c r="AH39" s="86">
        <f>AG39+(AG39*15%)</f>
        <v>1340.9</v>
      </c>
      <c r="AI39" s="86">
        <f>AH39*AD39</f>
        <v>1340.9</v>
      </c>
      <c r="AK39" s="4"/>
      <c r="AM39" s="9"/>
      <c r="AN39" s="120"/>
      <c r="AO39" s="86" t="s">
        <v>593</v>
      </c>
      <c r="AP39" s="86">
        <v>1</v>
      </c>
      <c r="AQ39" s="86">
        <v>5.3</v>
      </c>
      <c r="AR39" s="86">
        <v>220</v>
      </c>
      <c r="AS39" s="86">
        <f>AQ39*AR39</f>
        <v>1166</v>
      </c>
      <c r="AT39" s="86">
        <f>AS39+(AS39*15%)</f>
        <v>1340.9</v>
      </c>
      <c r="AU39" s="86">
        <f>AT39*AP39</f>
        <v>1340.9</v>
      </c>
      <c r="AW39" s="4"/>
    </row>
    <row r="40" spans="3:49">
      <c r="C40" s="9"/>
      <c r="D40" s="120"/>
      <c r="E40" s="86" t="s">
        <v>598</v>
      </c>
      <c r="F40" s="86">
        <v>1</v>
      </c>
      <c r="G40" s="86">
        <v>0.32</v>
      </c>
      <c r="H40" s="86">
        <v>110</v>
      </c>
      <c r="I40" s="86">
        <f>G40*H40</f>
        <v>35.200000000000003</v>
      </c>
      <c r="J40" s="86">
        <f>I40+(I40*15%)</f>
        <v>40.480000000000004</v>
      </c>
      <c r="K40" s="86">
        <f>J40*F40</f>
        <v>40.480000000000004</v>
      </c>
      <c r="M40" s="4"/>
      <c r="O40" s="9"/>
      <c r="P40" s="120"/>
      <c r="Q40" s="86" t="s">
        <v>598</v>
      </c>
      <c r="R40" s="86">
        <v>1</v>
      </c>
      <c r="S40" s="86">
        <v>0.32</v>
      </c>
      <c r="T40" s="86">
        <v>110</v>
      </c>
      <c r="U40" s="86">
        <f>S40*T40</f>
        <v>35.200000000000003</v>
      </c>
      <c r="V40" s="86">
        <f>U40+(U40*15%)</f>
        <v>40.480000000000004</v>
      </c>
      <c r="W40" s="86">
        <f>V40*R40</f>
        <v>40.480000000000004</v>
      </c>
      <c r="Y40" s="4"/>
      <c r="AA40" s="9"/>
      <c r="AB40" s="120"/>
      <c r="AC40" s="86" t="s">
        <v>598</v>
      </c>
      <c r="AD40" s="86">
        <v>1</v>
      </c>
      <c r="AE40" s="86">
        <v>0.32</v>
      </c>
      <c r="AF40" s="86">
        <v>110</v>
      </c>
      <c r="AG40" s="86">
        <f>AE40*AF40</f>
        <v>35.200000000000003</v>
      </c>
      <c r="AH40" s="86">
        <f>AG40+(AG40*15%)</f>
        <v>40.480000000000004</v>
      </c>
      <c r="AI40" s="86">
        <f>AH40*AD40</f>
        <v>40.480000000000004</v>
      </c>
      <c r="AK40" s="4"/>
      <c r="AM40" s="9"/>
      <c r="AN40" s="120"/>
      <c r="AO40" s="86" t="s">
        <v>598</v>
      </c>
      <c r="AP40" s="86">
        <v>1</v>
      </c>
      <c r="AQ40" s="86">
        <v>0.32</v>
      </c>
      <c r="AR40" s="86">
        <v>110</v>
      </c>
      <c r="AS40" s="86">
        <f>AQ40*AR40</f>
        <v>35.200000000000003</v>
      </c>
      <c r="AT40" s="86">
        <f>AS40+(AS40*15%)</f>
        <v>40.480000000000004</v>
      </c>
      <c r="AU40" s="86">
        <f>AT40*AP40</f>
        <v>40.480000000000004</v>
      </c>
      <c r="AW40" s="4"/>
    </row>
    <row r="41" spans="3:49">
      <c r="C41" s="9"/>
      <c r="D41" s="120"/>
      <c r="E41" s="86" t="s">
        <v>600</v>
      </c>
      <c r="F41" s="86">
        <v>1</v>
      </c>
      <c r="G41" s="86">
        <v>0.5</v>
      </c>
      <c r="H41" s="86">
        <v>110</v>
      </c>
      <c r="I41" s="86">
        <f>G41*H41</f>
        <v>55</v>
      </c>
      <c r="J41" s="86">
        <f>I41+(I41*15%)</f>
        <v>63.25</v>
      </c>
      <c r="K41" s="86">
        <f>F41*J41</f>
        <v>63.25</v>
      </c>
      <c r="M41" s="4"/>
      <c r="O41" s="9"/>
      <c r="P41" s="120"/>
      <c r="Q41" s="86" t="s">
        <v>600</v>
      </c>
      <c r="R41" s="86">
        <v>1</v>
      </c>
      <c r="S41" s="86">
        <v>0.5</v>
      </c>
      <c r="T41" s="86">
        <v>110</v>
      </c>
      <c r="U41" s="86">
        <f>S41*T41</f>
        <v>55</v>
      </c>
      <c r="V41" s="86">
        <f>U41+(U41*15%)</f>
        <v>63.25</v>
      </c>
      <c r="W41" s="86">
        <f>R41*V41</f>
        <v>63.25</v>
      </c>
      <c r="Y41" s="4"/>
      <c r="AA41" s="9"/>
      <c r="AB41" s="120"/>
      <c r="AC41" s="86" t="s">
        <v>600</v>
      </c>
      <c r="AD41" s="86">
        <v>1</v>
      </c>
      <c r="AE41" s="86">
        <v>0.5</v>
      </c>
      <c r="AF41" s="86">
        <v>110</v>
      </c>
      <c r="AG41" s="86">
        <f>AE41*AF41</f>
        <v>55</v>
      </c>
      <c r="AH41" s="86">
        <f>AG41+(AG41*15%)</f>
        <v>63.25</v>
      </c>
      <c r="AI41" s="86">
        <f>AD41*AH41</f>
        <v>63.25</v>
      </c>
      <c r="AK41" s="4"/>
      <c r="AM41" s="9"/>
      <c r="AN41" s="120"/>
      <c r="AO41" s="86" t="s">
        <v>600</v>
      </c>
      <c r="AP41" s="86">
        <v>1</v>
      </c>
      <c r="AQ41" s="86">
        <v>0.5</v>
      </c>
      <c r="AR41" s="86">
        <v>110</v>
      </c>
      <c r="AS41" s="86">
        <f>AQ41*AR41</f>
        <v>55</v>
      </c>
      <c r="AT41" s="86">
        <f>AS41+(AS41*15%)</f>
        <v>63.25</v>
      </c>
      <c r="AU41" s="86">
        <f>AP41*AT41</f>
        <v>63.25</v>
      </c>
      <c r="AW41" s="4"/>
    </row>
    <row r="42" spans="3:49">
      <c r="C42" s="9"/>
      <c r="D42" s="120"/>
      <c r="E42" s="120"/>
      <c r="F42" s="120"/>
      <c r="G42" s="120"/>
      <c r="H42" s="120"/>
      <c r="I42" s="120"/>
      <c r="J42" s="120"/>
      <c r="K42" s="120">
        <f>SUM(K39:K41)</f>
        <v>1444.63</v>
      </c>
      <c r="M42" s="4"/>
      <c r="O42" s="9"/>
      <c r="P42" s="120"/>
      <c r="Q42" s="120"/>
      <c r="R42" s="120"/>
      <c r="S42" s="120"/>
      <c r="T42" s="120"/>
      <c r="U42" s="120"/>
      <c r="V42" s="120"/>
      <c r="W42" s="120">
        <f>SUM(W39:W41)</f>
        <v>1444.63</v>
      </c>
      <c r="Y42" s="4"/>
      <c r="AA42" s="9"/>
      <c r="AB42" s="120"/>
      <c r="AC42" s="86" t="s">
        <v>259</v>
      </c>
      <c r="AD42" s="86">
        <v>1</v>
      </c>
      <c r="AE42" s="86">
        <v>0.14000000000000001</v>
      </c>
      <c r="AF42" s="86">
        <v>220</v>
      </c>
      <c r="AG42" s="86">
        <f>AE42*AF42</f>
        <v>30.800000000000004</v>
      </c>
      <c r="AH42" s="86">
        <f>AG42+(AG42*15%)</f>
        <v>35.42</v>
      </c>
      <c r="AI42" s="86">
        <f>AD42*AH42</f>
        <v>35.42</v>
      </c>
      <c r="AK42" s="4"/>
      <c r="AM42" s="9"/>
      <c r="AN42" s="120"/>
      <c r="AO42" s="86" t="s">
        <v>259</v>
      </c>
      <c r="AP42" s="86">
        <v>1</v>
      </c>
      <c r="AQ42" s="86">
        <v>0.14000000000000001</v>
      </c>
      <c r="AR42" s="86">
        <v>220</v>
      </c>
      <c r="AS42" s="86">
        <f>AQ42*AR42</f>
        <v>30.800000000000004</v>
      </c>
      <c r="AT42" s="86">
        <f>AS42+(AS42*15%)</f>
        <v>35.42</v>
      </c>
      <c r="AU42" s="86">
        <f>AP42*AT42</f>
        <v>35.42</v>
      </c>
      <c r="AW42" s="4"/>
    </row>
    <row r="43" spans="3:49">
      <c r="C43" s="9"/>
      <c r="D43" s="120"/>
      <c r="E43" s="91" t="s">
        <v>506</v>
      </c>
      <c r="F43" s="1147" t="s">
        <v>586</v>
      </c>
      <c r="G43" s="1147"/>
      <c r="H43" s="1147"/>
      <c r="I43" s="1147"/>
      <c r="J43" s="1147"/>
      <c r="K43" s="1147"/>
      <c r="M43" s="4"/>
      <c r="O43" s="9"/>
      <c r="P43" s="120"/>
      <c r="Q43" s="91" t="s">
        <v>506</v>
      </c>
      <c r="R43" s="1147" t="s">
        <v>586</v>
      </c>
      <c r="S43" s="1147"/>
      <c r="T43" s="1147"/>
      <c r="U43" s="1147"/>
      <c r="V43" s="1147"/>
      <c r="W43" s="1147"/>
      <c r="Y43" s="4"/>
      <c r="AA43" s="9"/>
      <c r="AB43" s="120"/>
      <c r="AI43">
        <f>SUM(AI39:AI42)</f>
        <v>1480.0500000000002</v>
      </c>
      <c r="AK43" s="4"/>
      <c r="AM43" s="9"/>
      <c r="AN43" s="120"/>
      <c r="AU43">
        <f>SUM(AU39:AU42)</f>
        <v>1480.0500000000002</v>
      </c>
      <c r="AW43" s="4"/>
    </row>
    <row r="44" spans="3:49" ht="45">
      <c r="C44" s="9"/>
      <c r="D44" s="120"/>
      <c r="E44" s="91" t="s">
        <v>579</v>
      </c>
      <c r="F44" s="91" t="s">
        <v>581</v>
      </c>
      <c r="G44" s="91" t="s">
        <v>490</v>
      </c>
      <c r="H44" s="91" t="s">
        <v>489</v>
      </c>
      <c r="I44" s="91" t="s">
        <v>491</v>
      </c>
      <c r="J44" s="91" t="s">
        <v>492</v>
      </c>
      <c r="K44" s="91" t="s">
        <v>589</v>
      </c>
      <c r="L44" s="125"/>
      <c r="M44" s="4"/>
      <c r="O44" s="9"/>
      <c r="P44" s="120"/>
      <c r="Q44" s="91" t="s">
        <v>579</v>
      </c>
      <c r="R44" s="91" t="s">
        <v>581</v>
      </c>
      <c r="S44" s="91" t="s">
        <v>490</v>
      </c>
      <c r="T44" s="91" t="s">
        <v>489</v>
      </c>
      <c r="U44" s="91" t="s">
        <v>491</v>
      </c>
      <c r="V44" s="91" t="s">
        <v>492</v>
      </c>
      <c r="W44" s="91" t="s">
        <v>589</v>
      </c>
      <c r="X44" s="125"/>
      <c r="Y44" s="4"/>
      <c r="AA44" s="9"/>
      <c r="AB44" s="120"/>
      <c r="AC44" s="91" t="s">
        <v>506</v>
      </c>
      <c r="AD44" s="1147" t="s">
        <v>586</v>
      </c>
      <c r="AE44" s="1147"/>
      <c r="AF44" s="1147"/>
      <c r="AG44" s="1147"/>
      <c r="AH44" s="1147"/>
      <c r="AI44" s="1147"/>
      <c r="AJ44" s="125"/>
      <c r="AK44" s="4"/>
      <c r="AM44" s="9"/>
      <c r="AN44" s="120"/>
      <c r="AO44" s="91" t="s">
        <v>506</v>
      </c>
      <c r="AP44" s="1147" t="s">
        <v>586</v>
      </c>
      <c r="AQ44" s="1147"/>
      <c r="AR44" s="1147"/>
      <c r="AS44" s="1147"/>
      <c r="AT44" s="1147"/>
      <c r="AU44" s="1147"/>
      <c r="AV44" s="125"/>
      <c r="AW44" s="4"/>
    </row>
    <row r="45" spans="3:49" ht="45">
      <c r="C45" s="9"/>
      <c r="D45" s="120"/>
      <c r="E45" s="86" t="s">
        <v>487</v>
      </c>
      <c r="F45" s="86">
        <v>1</v>
      </c>
      <c r="G45" s="117">
        <v>0.1</v>
      </c>
      <c r="H45" s="86">
        <v>110</v>
      </c>
      <c r="I45" s="117">
        <f t="shared" ref="I45:I50" si="12">H45*G45</f>
        <v>11</v>
      </c>
      <c r="J45" s="117">
        <f t="shared" ref="J45:J51" si="13">I45+(I45*15%)</f>
        <v>12.65</v>
      </c>
      <c r="K45" s="117">
        <f t="shared" ref="K45:K50" si="14">J45*F45</f>
        <v>12.65</v>
      </c>
      <c r="M45" s="4"/>
      <c r="O45" s="9"/>
      <c r="P45" s="120"/>
      <c r="Q45" s="86" t="s">
        <v>487</v>
      </c>
      <c r="R45" s="86">
        <v>1</v>
      </c>
      <c r="S45" s="117">
        <v>0.1</v>
      </c>
      <c r="T45" s="86">
        <v>110</v>
      </c>
      <c r="U45" s="117">
        <f t="shared" ref="U45:U50" si="15">T45*S45</f>
        <v>11</v>
      </c>
      <c r="V45" s="117">
        <f t="shared" ref="V45:V51" si="16">U45+(U45*15%)</f>
        <v>12.65</v>
      </c>
      <c r="W45" s="117">
        <f t="shared" ref="W45:W50" si="17">V45*R45</f>
        <v>12.65</v>
      </c>
      <c r="Y45" s="4"/>
      <c r="AA45" s="9"/>
      <c r="AB45" s="120"/>
      <c r="AC45" s="91" t="s">
        <v>579</v>
      </c>
      <c r="AD45" s="91" t="s">
        <v>581</v>
      </c>
      <c r="AE45" s="91" t="s">
        <v>490</v>
      </c>
      <c r="AF45" s="91" t="s">
        <v>489</v>
      </c>
      <c r="AG45" s="91" t="s">
        <v>491</v>
      </c>
      <c r="AH45" s="91" t="s">
        <v>492</v>
      </c>
      <c r="AI45" s="91" t="s">
        <v>589</v>
      </c>
      <c r="AK45" s="4"/>
      <c r="AM45" s="9"/>
      <c r="AN45" s="120"/>
      <c r="AO45" s="91" t="s">
        <v>579</v>
      </c>
      <c r="AP45" s="91" t="s">
        <v>581</v>
      </c>
      <c r="AQ45" s="91" t="s">
        <v>490</v>
      </c>
      <c r="AR45" s="91" t="s">
        <v>489</v>
      </c>
      <c r="AS45" s="91" t="s">
        <v>491</v>
      </c>
      <c r="AT45" s="91" t="s">
        <v>492</v>
      </c>
      <c r="AU45" s="91" t="s">
        <v>589</v>
      </c>
      <c r="AW45" s="4"/>
    </row>
    <row r="46" spans="3:49">
      <c r="C46" s="9"/>
      <c r="D46" s="120"/>
      <c r="E46" s="86" t="s">
        <v>268</v>
      </c>
      <c r="F46" s="86">
        <v>1</v>
      </c>
      <c r="G46" s="117">
        <v>0.7</v>
      </c>
      <c r="H46" s="86">
        <v>110</v>
      </c>
      <c r="I46" s="117">
        <f t="shared" si="12"/>
        <v>77</v>
      </c>
      <c r="J46" s="117">
        <f t="shared" si="13"/>
        <v>88.55</v>
      </c>
      <c r="K46" s="117">
        <f t="shared" si="14"/>
        <v>88.55</v>
      </c>
      <c r="M46" s="4"/>
      <c r="O46" s="9"/>
      <c r="P46" s="120"/>
      <c r="Q46" s="86" t="s">
        <v>268</v>
      </c>
      <c r="R46" s="86">
        <v>1</v>
      </c>
      <c r="S46" s="117">
        <v>0.7</v>
      </c>
      <c r="T46" s="86">
        <v>110</v>
      </c>
      <c r="U46" s="117">
        <f t="shared" si="15"/>
        <v>77</v>
      </c>
      <c r="V46" s="117">
        <f t="shared" si="16"/>
        <v>88.55</v>
      </c>
      <c r="W46" s="117">
        <f t="shared" si="17"/>
        <v>88.55</v>
      </c>
      <c r="Y46" s="4"/>
      <c r="AA46" s="9"/>
      <c r="AB46" s="120"/>
      <c r="AC46" s="86" t="s">
        <v>487</v>
      </c>
      <c r="AD46" s="86">
        <v>1</v>
      </c>
      <c r="AE46" s="117">
        <v>0.1</v>
      </c>
      <c r="AF46" s="86">
        <v>110</v>
      </c>
      <c r="AG46" s="117">
        <f t="shared" ref="AG46:AG51" si="18">AF46*AE46</f>
        <v>11</v>
      </c>
      <c r="AH46" s="117">
        <f t="shared" ref="AH46:AH52" si="19">AG46+(AG46*15%)</f>
        <v>12.65</v>
      </c>
      <c r="AI46" s="117">
        <f t="shared" ref="AI46:AI51" si="20">AH46*AD46</f>
        <v>12.65</v>
      </c>
      <c r="AK46" s="4"/>
      <c r="AM46" s="9"/>
      <c r="AN46" s="120"/>
      <c r="AO46" s="86" t="s">
        <v>487</v>
      </c>
      <c r="AP46" s="86">
        <v>1</v>
      </c>
      <c r="AQ46" s="117">
        <v>0.1</v>
      </c>
      <c r="AR46" s="86">
        <v>110</v>
      </c>
      <c r="AS46" s="117">
        <f t="shared" ref="AS46:AS51" si="21">AR46*AQ46</f>
        <v>11</v>
      </c>
      <c r="AT46" s="117">
        <f t="shared" ref="AT46:AT53" si="22">AS46+(AS46*15%)</f>
        <v>12.65</v>
      </c>
      <c r="AU46" s="117">
        <f t="shared" ref="AU46:AU51" si="23">AT46*AP46</f>
        <v>12.65</v>
      </c>
      <c r="AW46" s="4"/>
    </row>
    <row r="47" spans="3:49">
      <c r="C47" s="9"/>
      <c r="D47" s="120"/>
      <c r="E47" s="86" t="s">
        <v>267</v>
      </c>
      <c r="F47" s="86">
        <v>1</v>
      </c>
      <c r="G47" s="117">
        <v>0.1</v>
      </c>
      <c r="H47" s="86">
        <v>110</v>
      </c>
      <c r="I47" s="117">
        <f t="shared" si="12"/>
        <v>11</v>
      </c>
      <c r="J47" s="117">
        <f t="shared" si="13"/>
        <v>12.65</v>
      </c>
      <c r="K47" s="117">
        <f t="shared" si="14"/>
        <v>12.65</v>
      </c>
      <c r="M47" s="4"/>
      <c r="O47" s="9"/>
      <c r="P47" s="120"/>
      <c r="Q47" s="86" t="s">
        <v>267</v>
      </c>
      <c r="R47" s="86">
        <v>1</v>
      </c>
      <c r="S47" s="117">
        <v>0.1</v>
      </c>
      <c r="T47" s="86">
        <v>110</v>
      </c>
      <c r="U47" s="117">
        <f t="shared" si="15"/>
        <v>11</v>
      </c>
      <c r="V47" s="117">
        <f t="shared" si="16"/>
        <v>12.65</v>
      </c>
      <c r="W47" s="117">
        <f t="shared" si="17"/>
        <v>12.65</v>
      </c>
      <c r="Y47" s="4"/>
      <c r="AA47" s="9"/>
      <c r="AB47" s="120"/>
      <c r="AC47" s="86" t="s">
        <v>268</v>
      </c>
      <c r="AD47" s="86">
        <v>1</v>
      </c>
      <c r="AE47" s="117">
        <v>0.7</v>
      </c>
      <c r="AF47" s="86">
        <v>110</v>
      </c>
      <c r="AG47" s="117">
        <f t="shared" si="18"/>
        <v>77</v>
      </c>
      <c r="AH47" s="117">
        <f t="shared" si="19"/>
        <v>88.55</v>
      </c>
      <c r="AI47" s="117">
        <f t="shared" si="20"/>
        <v>88.55</v>
      </c>
      <c r="AK47" s="4"/>
      <c r="AM47" s="9"/>
      <c r="AN47" s="120"/>
      <c r="AO47" s="86" t="s">
        <v>268</v>
      </c>
      <c r="AP47" s="86">
        <v>1</v>
      </c>
      <c r="AQ47" s="117">
        <v>0.7</v>
      </c>
      <c r="AR47" s="86">
        <v>110</v>
      </c>
      <c r="AS47" s="117">
        <f t="shared" si="21"/>
        <v>77</v>
      </c>
      <c r="AT47" s="117">
        <f t="shared" si="22"/>
        <v>88.55</v>
      </c>
      <c r="AU47" s="117">
        <f t="shared" si="23"/>
        <v>88.55</v>
      </c>
      <c r="AW47" s="4"/>
    </row>
    <row r="48" spans="3:49">
      <c r="C48" s="9"/>
      <c r="D48" s="120"/>
      <c r="E48" s="86" t="s">
        <v>485</v>
      </c>
      <c r="F48" s="86">
        <v>1</v>
      </c>
      <c r="G48" s="117">
        <v>0.76</v>
      </c>
      <c r="H48" s="86">
        <v>110</v>
      </c>
      <c r="I48" s="117">
        <f t="shared" si="12"/>
        <v>83.6</v>
      </c>
      <c r="J48" s="117">
        <f t="shared" si="13"/>
        <v>96.139999999999986</v>
      </c>
      <c r="K48" s="117">
        <f t="shared" si="14"/>
        <v>96.139999999999986</v>
      </c>
      <c r="M48" s="4"/>
      <c r="O48" s="9"/>
      <c r="P48" s="120"/>
      <c r="Q48" s="86" t="s">
        <v>485</v>
      </c>
      <c r="R48" s="86">
        <v>1</v>
      </c>
      <c r="S48" s="117">
        <v>0.76</v>
      </c>
      <c r="T48" s="86">
        <v>110</v>
      </c>
      <c r="U48" s="117">
        <f t="shared" si="15"/>
        <v>83.6</v>
      </c>
      <c r="V48" s="117">
        <f t="shared" si="16"/>
        <v>96.139999999999986</v>
      </c>
      <c r="W48" s="117">
        <f t="shared" si="17"/>
        <v>96.139999999999986</v>
      </c>
      <c r="Y48" s="4"/>
      <c r="AA48" s="9"/>
      <c r="AB48" s="120"/>
      <c r="AC48" s="86" t="s">
        <v>267</v>
      </c>
      <c r="AD48" s="86">
        <v>1</v>
      </c>
      <c r="AE48" s="117">
        <v>0.1</v>
      </c>
      <c r="AF48" s="86">
        <v>110</v>
      </c>
      <c r="AG48" s="117">
        <f t="shared" si="18"/>
        <v>11</v>
      </c>
      <c r="AH48" s="117">
        <f t="shared" si="19"/>
        <v>12.65</v>
      </c>
      <c r="AI48" s="117">
        <f t="shared" si="20"/>
        <v>12.65</v>
      </c>
      <c r="AK48" s="4"/>
      <c r="AM48" s="9"/>
      <c r="AN48" s="120"/>
      <c r="AO48" s="86" t="s">
        <v>267</v>
      </c>
      <c r="AP48" s="86">
        <v>1</v>
      </c>
      <c r="AQ48" s="117">
        <v>0.1</v>
      </c>
      <c r="AR48" s="86">
        <v>110</v>
      </c>
      <c r="AS48" s="117">
        <f t="shared" si="21"/>
        <v>11</v>
      </c>
      <c r="AT48" s="117">
        <f t="shared" si="22"/>
        <v>12.65</v>
      </c>
      <c r="AU48" s="117">
        <f t="shared" si="23"/>
        <v>12.65</v>
      </c>
      <c r="AW48" s="4"/>
    </row>
    <row r="49" spans="3:49">
      <c r="C49" s="9"/>
      <c r="D49" s="120"/>
      <c r="E49" s="86" t="s">
        <v>482</v>
      </c>
      <c r="F49" s="86">
        <v>1</v>
      </c>
      <c r="G49" s="117">
        <v>20</v>
      </c>
      <c r="H49" s="86">
        <v>110</v>
      </c>
      <c r="I49" s="117">
        <f t="shared" si="12"/>
        <v>2200</v>
      </c>
      <c r="J49" s="117">
        <f t="shared" si="13"/>
        <v>2530</v>
      </c>
      <c r="K49" s="117">
        <f t="shared" si="14"/>
        <v>2530</v>
      </c>
      <c r="M49" s="4"/>
      <c r="O49" s="9"/>
      <c r="P49" s="120"/>
      <c r="Q49" s="86" t="s">
        <v>482</v>
      </c>
      <c r="R49" s="86">
        <v>1</v>
      </c>
      <c r="S49" s="117">
        <v>20</v>
      </c>
      <c r="T49" s="86">
        <v>110</v>
      </c>
      <c r="U49" s="117">
        <f t="shared" si="15"/>
        <v>2200</v>
      </c>
      <c r="V49" s="117">
        <f t="shared" si="16"/>
        <v>2530</v>
      </c>
      <c r="W49" s="117">
        <f t="shared" si="17"/>
        <v>2530</v>
      </c>
      <c r="Y49" s="4"/>
      <c r="AA49" s="9"/>
      <c r="AB49" s="120"/>
      <c r="AC49" s="86" t="s">
        <v>485</v>
      </c>
      <c r="AD49" s="86">
        <v>1</v>
      </c>
      <c r="AE49" s="117">
        <v>0.76</v>
      </c>
      <c r="AF49" s="86">
        <v>110</v>
      </c>
      <c r="AG49" s="117">
        <f t="shared" si="18"/>
        <v>83.6</v>
      </c>
      <c r="AH49" s="117">
        <f t="shared" si="19"/>
        <v>96.139999999999986</v>
      </c>
      <c r="AI49" s="117">
        <f t="shared" si="20"/>
        <v>96.139999999999986</v>
      </c>
      <c r="AK49" s="4"/>
      <c r="AM49" s="9"/>
      <c r="AN49" s="120"/>
      <c r="AO49" s="86" t="s">
        <v>485</v>
      </c>
      <c r="AP49" s="86">
        <v>1</v>
      </c>
      <c r="AQ49" s="117">
        <v>0.76</v>
      </c>
      <c r="AR49" s="86">
        <v>110</v>
      </c>
      <c r="AS49" s="117">
        <f t="shared" si="21"/>
        <v>83.6</v>
      </c>
      <c r="AT49" s="117">
        <f t="shared" si="22"/>
        <v>96.139999999999986</v>
      </c>
      <c r="AU49" s="117">
        <f t="shared" si="23"/>
        <v>96.139999999999986</v>
      </c>
      <c r="AW49" s="4"/>
    </row>
    <row r="50" spans="3:49">
      <c r="C50" s="9"/>
      <c r="D50" s="120"/>
      <c r="E50" s="86" t="s">
        <v>597</v>
      </c>
      <c r="F50" s="86">
        <v>1</v>
      </c>
      <c r="G50" s="117">
        <v>0.03</v>
      </c>
      <c r="H50" s="86">
        <v>110</v>
      </c>
      <c r="I50" s="117">
        <f t="shared" si="12"/>
        <v>3.3</v>
      </c>
      <c r="J50" s="117">
        <f t="shared" si="13"/>
        <v>3.7949999999999999</v>
      </c>
      <c r="K50" s="117">
        <f t="shared" si="14"/>
        <v>3.7949999999999999</v>
      </c>
      <c r="M50" s="4"/>
      <c r="O50" s="9"/>
      <c r="P50" s="120"/>
      <c r="Q50" s="86" t="s">
        <v>597</v>
      </c>
      <c r="R50" s="86">
        <v>1</v>
      </c>
      <c r="S50" s="117">
        <v>0.03</v>
      </c>
      <c r="T50" s="86">
        <v>110</v>
      </c>
      <c r="U50" s="117">
        <f t="shared" si="15"/>
        <v>3.3</v>
      </c>
      <c r="V50" s="117">
        <f t="shared" si="16"/>
        <v>3.7949999999999999</v>
      </c>
      <c r="W50" s="117">
        <f t="shared" si="17"/>
        <v>3.7949999999999999</v>
      </c>
      <c r="Y50" s="4"/>
      <c r="AA50" s="9"/>
      <c r="AB50" s="120"/>
      <c r="AC50" s="86" t="s">
        <v>482</v>
      </c>
      <c r="AD50" s="86">
        <v>1</v>
      </c>
      <c r="AE50" s="117">
        <v>20</v>
      </c>
      <c r="AF50" s="86">
        <v>110</v>
      </c>
      <c r="AG50" s="117">
        <f t="shared" si="18"/>
        <v>2200</v>
      </c>
      <c r="AH50" s="117">
        <f t="shared" si="19"/>
        <v>2530</v>
      </c>
      <c r="AI50" s="117">
        <f t="shared" si="20"/>
        <v>2530</v>
      </c>
      <c r="AK50" s="4"/>
      <c r="AM50" s="9"/>
      <c r="AN50" s="120"/>
      <c r="AO50" s="86" t="s">
        <v>482</v>
      </c>
      <c r="AP50" s="86">
        <v>1</v>
      </c>
      <c r="AQ50" s="117">
        <v>20</v>
      </c>
      <c r="AR50" s="86">
        <v>110</v>
      </c>
      <c r="AS50" s="117">
        <f t="shared" si="21"/>
        <v>2200</v>
      </c>
      <c r="AT50" s="117">
        <f t="shared" si="22"/>
        <v>2530</v>
      </c>
      <c r="AU50" s="117">
        <f t="shared" si="23"/>
        <v>2530</v>
      </c>
      <c r="AW50" s="4"/>
    </row>
    <row r="51" spans="3:49">
      <c r="C51" s="9"/>
      <c r="D51" s="120"/>
      <c r="E51" s="86" t="s">
        <v>600</v>
      </c>
      <c r="F51" s="86">
        <v>3</v>
      </c>
      <c r="G51" s="86">
        <v>0.5</v>
      </c>
      <c r="H51" s="86">
        <v>110</v>
      </c>
      <c r="I51" s="86">
        <f>G51*H51</f>
        <v>55</v>
      </c>
      <c r="J51" s="86">
        <f t="shared" si="13"/>
        <v>63.25</v>
      </c>
      <c r="K51" s="86">
        <f>F51*J51</f>
        <v>189.75</v>
      </c>
      <c r="M51" s="4"/>
      <c r="O51" s="9"/>
      <c r="P51" s="120"/>
      <c r="Q51" s="86" t="s">
        <v>600</v>
      </c>
      <c r="R51" s="86">
        <v>3</v>
      </c>
      <c r="S51" s="86">
        <v>0.5</v>
      </c>
      <c r="T51" s="86">
        <v>110</v>
      </c>
      <c r="U51" s="86">
        <f>S51*T51</f>
        <v>55</v>
      </c>
      <c r="V51" s="86">
        <f t="shared" si="16"/>
        <v>63.25</v>
      </c>
      <c r="W51" s="86">
        <f>R51*V51</f>
        <v>189.75</v>
      </c>
      <c r="Y51" s="4"/>
      <c r="AA51" s="9"/>
      <c r="AB51" s="120"/>
      <c r="AC51" s="86" t="s">
        <v>597</v>
      </c>
      <c r="AD51" s="86">
        <v>1</v>
      </c>
      <c r="AE51" s="117">
        <v>0.03</v>
      </c>
      <c r="AF51" s="86">
        <v>110</v>
      </c>
      <c r="AG51" s="117">
        <f t="shared" si="18"/>
        <v>3.3</v>
      </c>
      <c r="AH51" s="117">
        <f t="shared" si="19"/>
        <v>3.7949999999999999</v>
      </c>
      <c r="AI51" s="117">
        <f t="shared" si="20"/>
        <v>3.7949999999999999</v>
      </c>
      <c r="AK51" s="4"/>
      <c r="AM51" s="9"/>
      <c r="AN51" s="120"/>
      <c r="AO51" s="86" t="s">
        <v>597</v>
      </c>
      <c r="AP51" s="86">
        <v>1</v>
      </c>
      <c r="AQ51" s="117">
        <v>0.03</v>
      </c>
      <c r="AR51" s="86">
        <v>110</v>
      </c>
      <c r="AS51" s="117">
        <f t="shared" si="21"/>
        <v>3.3</v>
      </c>
      <c r="AT51" s="117">
        <f t="shared" si="22"/>
        <v>3.7949999999999999</v>
      </c>
      <c r="AU51" s="117">
        <f t="shared" si="23"/>
        <v>3.7949999999999999</v>
      </c>
      <c r="AW51" s="4"/>
    </row>
    <row r="52" spans="3:49">
      <c r="C52" s="9"/>
      <c r="D52" s="120"/>
      <c r="E52" s="120"/>
      <c r="F52" s="120"/>
      <c r="G52" s="120"/>
      <c r="H52" s="120"/>
      <c r="I52" s="120"/>
      <c r="J52" s="120"/>
      <c r="K52" s="554">
        <f>SUM(K45:K51)</f>
        <v>2933.5349999999999</v>
      </c>
      <c r="M52" s="4"/>
      <c r="O52" s="9"/>
      <c r="P52" s="120"/>
      <c r="Q52" s="120"/>
      <c r="R52" s="120"/>
      <c r="S52" s="120"/>
      <c r="T52" s="120"/>
      <c r="U52" s="120"/>
      <c r="V52" s="120"/>
      <c r="W52" s="554">
        <f>SUM(W45:W51)</f>
        <v>2933.5349999999999</v>
      </c>
      <c r="Y52" s="4"/>
      <c r="AA52" s="9"/>
      <c r="AB52" s="120"/>
      <c r="AC52" s="86" t="s">
        <v>600</v>
      </c>
      <c r="AD52" s="86">
        <v>3</v>
      </c>
      <c r="AE52" s="86">
        <v>0.5</v>
      </c>
      <c r="AF52" s="86">
        <v>110</v>
      </c>
      <c r="AG52" s="86">
        <f>AE52*AF52</f>
        <v>55</v>
      </c>
      <c r="AH52" s="86">
        <f t="shared" si="19"/>
        <v>63.25</v>
      </c>
      <c r="AI52" s="86">
        <f>AD52*AH52</f>
        <v>189.75</v>
      </c>
      <c r="AK52" s="4"/>
      <c r="AM52" s="9"/>
      <c r="AN52" s="120"/>
      <c r="AO52" s="86" t="s">
        <v>600</v>
      </c>
      <c r="AP52" s="86">
        <v>3</v>
      </c>
      <c r="AQ52" s="86">
        <v>0.5</v>
      </c>
      <c r="AR52" s="86">
        <v>110</v>
      </c>
      <c r="AS52" s="86">
        <f>AQ52*AR52</f>
        <v>55</v>
      </c>
      <c r="AT52" s="86">
        <f t="shared" si="22"/>
        <v>63.25</v>
      </c>
      <c r="AU52" s="86">
        <f>AP52*AT52</f>
        <v>189.75</v>
      </c>
      <c r="AW52" s="4"/>
    </row>
    <row r="53" spans="3:49">
      <c r="C53" s="9"/>
      <c r="D53" s="120"/>
      <c r="E53" s="91" t="s">
        <v>506</v>
      </c>
      <c r="F53" s="1147" t="s">
        <v>587</v>
      </c>
      <c r="G53" s="1147"/>
      <c r="H53" s="1147"/>
      <c r="I53" s="1147"/>
      <c r="J53" s="1147"/>
      <c r="K53" s="1147"/>
      <c r="M53" s="4"/>
      <c r="O53" s="9"/>
      <c r="P53" s="120"/>
      <c r="Q53" s="91" t="s">
        <v>506</v>
      </c>
      <c r="R53" s="1147" t="s">
        <v>587</v>
      </c>
      <c r="S53" s="1147"/>
      <c r="T53" s="1147"/>
      <c r="U53" s="1147"/>
      <c r="V53" s="1147"/>
      <c r="W53" s="1147"/>
      <c r="Y53" s="4"/>
      <c r="AA53" s="9"/>
      <c r="AB53" s="120"/>
      <c r="AI53" s="295">
        <f>SUM(AI46:AI52)</f>
        <v>2933.5349999999999</v>
      </c>
      <c r="AK53" s="4"/>
      <c r="AM53" s="9"/>
      <c r="AN53" s="120"/>
      <c r="AO53" s="86" t="s">
        <v>483</v>
      </c>
      <c r="AP53" s="86">
        <v>1</v>
      </c>
      <c r="AQ53" s="117">
        <v>0.1</v>
      </c>
      <c r="AR53" s="86">
        <v>110</v>
      </c>
      <c r="AS53" s="117">
        <f>AQ53*AR53</f>
        <v>11</v>
      </c>
      <c r="AT53" s="117">
        <f t="shared" si="22"/>
        <v>12.65</v>
      </c>
      <c r="AU53" s="117">
        <f>AP53*AT53</f>
        <v>12.65</v>
      </c>
      <c r="AW53" s="4"/>
    </row>
    <row r="54" spans="3:49" ht="45">
      <c r="C54" s="9"/>
      <c r="D54" s="120"/>
      <c r="E54" s="91" t="s">
        <v>579</v>
      </c>
      <c r="F54" s="91" t="s">
        <v>581</v>
      </c>
      <c r="G54" s="91" t="s">
        <v>490</v>
      </c>
      <c r="H54" s="91" t="s">
        <v>489</v>
      </c>
      <c r="I54" s="91" t="s">
        <v>491</v>
      </c>
      <c r="J54" s="91" t="s">
        <v>492</v>
      </c>
      <c r="K54" s="91" t="s">
        <v>589</v>
      </c>
      <c r="M54" s="4"/>
      <c r="O54" s="9"/>
      <c r="P54" s="120"/>
      <c r="Q54" s="91" t="s">
        <v>579</v>
      </c>
      <c r="R54" s="91" t="s">
        <v>581</v>
      </c>
      <c r="S54" s="91" t="s">
        <v>490</v>
      </c>
      <c r="T54" s="91" t="s">
        <v>489</v>
      </c>
      <c r="U54" s="91" t="s">
        <v>491</v>
      </c>
      <c r="V54" s="91" t="s">
        <v>492</v>
      </c>
      <c r="W54" s="91" t="s">
        <v>589</v>
      </c>
      <c r="Y54" s="4"/>
      <c r="AA54" s="9"/>
      <c r="AB54" s="120"/>
      <c r="AC54" s="91" t="s">
        <v>506</v>
      </c>
      <c r="AD54" s="1147" t="s">
        <v>587</v>
      </c>
      <c r="AE54" s="1147"/>
      <c r="AF54" s="1147"/>
      <c r="AG54" s="1147"/>
      <c r="AH54" s="1147"/>
      <c r="AI54" s="1147"/>
      <c r="AK54" s="4"/>
      <c r="AM54" s="9"/>
      <c r="AN54" s="120"/>
      <c r="AU54" s="295">
        <f>SUM(AU46:AU53)</f>
        <v>2946.1849999999999</v>
      </c>
      <c r="AW54" s="4"/>
    </row>
    <row r="55" spans="3:49" ht="45">
      <c r="C55" s="9"/>
      <c r="D55" s="120"/>
      <c r="E55" s="86" t="s">
        <v>596</v>
      </c>
      <c r="F55" s="86">
        <v>1</v>
      </c>
      <c r="G55" s="86">
        <v>8</v>
      </c>
      <c r="H55" s="86">
        <v>220</v>
      </c>
      <c r="I55" s="86">
        <f>H55*G55</f>
        <v>1760</v>
      </c>
      <c r="J55" s="86">
        <f>I55+(I55*15%)</f>
        <v>2024</v>
      </c>
      <c r="K55" s="86">
        <f>J55*F55</f>
        <v>2024</v>
      </c>
      <c r="M55" s="4"/>
      <c r="O55" s="9"/>
      <c r="P55" s="120"/>
      <c r="Q55" s="86" t="s">
        <v>596</v>
      </c>
      <c r="R55" s="86">
        <v>1</v>
      </c>
      <c r="S55" s="86">
        <v>8</v>
      </c>
      <c r="T55" s="86">
        <v>220</v>
      </c>
      <c r="U55" s="86">
        <f>T55*S55</f>
        <v>1760</v>
      </c>
      <c r="V55" s="86">
        <f>U55+(U55*15%)</f>
        <v>2024</v>
      </c>
      <c r="W55" s="86">
        <f>V55*R55</f>
        <v>2024</v>
      </c>
      <c r="Y55" s="4"/>
      <c r="AA55" s="9"/>
      <c r="AB55" s="120"/>
      <c r="AC55" s="91" t="s">
        <v>579</v>
      </c>
      <c r="AD55" s="91" t="s">
        <v>581</v>
      </c>
      <c r="AE55" s="91" t="s">
        <v>490</v>
      </c>
      <c r="AF55" s="91" t="s">
        <v>489</v>
      </c>
      <c r="AG55" s="91" t="s">
        <v>491</v>
      </c>
      <c r="AH55" s="91" t="s">
        <v>492</v>
      </c>
      <c r="AI55" s="91" t="s">
        <v>589</v>
      </c>
      <c r="AK55" s="4"/>
      <c r="AM55" s="9"/>
      <c r="AN55" s="120"/>
      <c r="AO55" s="91" t="s">
        <v>506</v>
      </c>
      <c r="AP55" s="1147" t="s">
        <v>587</v>
      </c>
      <c r="AQ55" s="1147"/>
      <c r="AR55" s="1147"/>
      <c r="AS55" s="1147"/>
      <c r="AT55" s="1147"/>
      <c r="AU55" s="1147"/>
      <c r="AW55" s="4"/>
    </row>
    <row r="56" spans="3:49" ht="45">
      <c r="C56" s="9"/>
      <c r="D56" s="120"/>
      <c r="E56" s="86" t="s">
        <v>286</v>
      </c>
      <c r="F56" s="86">
        <v>1</v>
      </c>
      <c r="G56" s="86">
        <v>0.1</v>
      </c>
      <c r="H56" s="86">
        <v>110</v>
      </c>
      <c r="I56" s="86">
        <f>H56*G56</f>
        <v>11</v>
      </c>
      <c r="J56" s="86">
        <f>I56+(I56*15%)</f>
        <v>12.65</v>
      </c>
      <c r="K56" s="86">
        <f>J56*F56</f>
        <v>12.65</v>
      </c>
      <c r="M56" s="4"/>
      <c r="O56" s="9"/>
      <c r="P56" s="120"/>
      <c r="Q56" s="86" t="s">
        <v>286</v>
      </c>
      <c r="R56" s="86">
        <v>1</v>
      </c>
      <c r="S56" s="86">
        <v>0.1</v>
      </c>
      <c r="T56" s="86">
        <v>110</v>
      </c>
      <c r="U56" s="86">
        <f>T56*S56</f>
        <v>11</v>
      </c>
      <c r="V56" s="86">
        <f>U56+(U56*15%)</f>
        <v>12.65</v>
      </c>
      <c r="W56" s="86">
        <f>V56*R56</f>
        <v>12.65</v>
      </c>
      <c r="Y56" s="4"/>
      <c r="AA56" s="9"/>
      <c r="AB56" s="120"/>
      <c r="AC56" s="86" t="s">
        <v>596</v>
      </c>
      <c r="AD56" s="86">
        <v>1</v>
      </c>
      <c r="AE56" s="86">
        <v>8</v>
      </c>
      <c r="AF56" s="86">
        <v>220</v>
      </c>
      <c r="AG56" s="86">
        <f>AF56*AE56</f>
        <v>1760</v>
      </c>
      <c r="AH56" s="86">
        <f>AG56+(AG56*15%)</f>
        <v>2024</v>
      </c>
      <c r="AI56" s="86">
        <f>AH56*AD56</f>
        <v>2024</v>
      </c>
      <c r="AK56" s="4"/>
      <c r="AM56" s="9"/>
      <c r="AN56" s="120"/>
      <c r="AO56" s="91" t="s">
        <v>579</v>
      </c>
      <c r="AP56" s="91" t="s">
        <v>581</v>
      </c>
      <c r="AQ56" s="91" t="s">
        <v>490</v>
      </c>
      <c r="AR56" s="91" t="s">
        <v>489</v>
      </c>
      <c r="AS56" s="91" t="s">
        <v>491</v>
      </c>
      <c r="AT56" s="91" t="s">
        <v>492</v>
      </c>
      <c r="AU56" s="91" t="s">
        <v>589</v>
      </c>
      <c r="AW56" s="4"/>
    </row>
    <row r="57" spans="3:49">
      <c r="C57" s="9"/>
      <c r="D57" s="120"/>
      <c r="E57" s="86" t="s">
        <v>597</v>
      </c>
      <c r="F57" s="86">
        <v>1</v>
      </c>
      <c r="G57" s="86">
        <v>0.03</v>
      </c>
      <c r="H57" s="86">
        <v>110</v>
      </c>
      <c r="I57" s="86">
        <f>H57*G57</f>
        <v>3.3</v>
      </c>
      <c r="J57" s="86">
        <f>I57+(I57*15%)</f>
        <v>3.7949999999999999</v>
      </c>
      <c r="K57" s="86">
        <f>J57*F57</f>
        <v>3.7949999999999999</v>
      </c>
      <c r="M57" s="4"/>
      <c r="O57" s="9"/>
      <c r="P57" s="120"/>
      <c r="Q57" s="86" t="s">
        <v>597</v>
      </c>
      <c r="R57" s="86">
        <v>1</v>
      </c>
      <c r="S57" s="86">
        <v>0.03</v>
      </c>
      <c r="T57" s="86">
        <v>110</v>
      </c>
      <c r="U57" s="86">
        <f>T57*S57</f>
        <v>3.3</v>
      </c>
      <c r="V57" s="86">
        <f>U57+(U57*15%)</f>
        <v>3.7949999999999999</v>
      </c>
      <c r="W57" s="86">
        <f>V57*R57</f>
        <v>3.7949999999999999</v>
      </c>
      <c r="Y57" s="4"/>
      <c r="AA57" s="9"/>
      <c r="AB57" s="120"/>
      <c r="AC57" s="86" t="s">
        <v>286</v>
      </c>
      <c r="AD57" s="86">
        <v>1</v>
      </c>
      <c r="AE57" s="86">
        <v>0.1</v>
      </c>
      <c r="AF57" s="86">
        <v>110</v>
      </c>
      <c r="AG57" s="86">
        <f>AF57*AE57</f>
        <v>11</v>
      </c>
      <c r="AH57" s="86">
        <f>AG57+(AG57*15%)</f>
        <v>12.65</v>
      </c>
      <c r="AI57" s="86">
        <f>AH57*AD57</f>
        <v>12.65</v>
      </c>
      <c r="AK57" s="4"/>
      <c r="AM57" s="9"/>
      <c r="AN57" s="120"/>
      <c r="AO57" s="86" t="s">
        <v>596</v>
      </c>
      <c r="AP57" s="86">
        <v>1</v>
      </c>
      <c r="AQ57" s="86">
        <v>8</v>
      </c>
      <c r="AR57" s="86">
        <v>220</v>
      </c>
      <c r="AS57" s="86">
        <f>AR57*AQ57</f>
        <v>1760</v>
      </c>
      <c r="AT57" s="86">
        <f>AS57+(AS57*15%)</f>
        <v>2024</v>
      </c>
      <c r="AU57" s="86">
        <f>AT57*AP57</f>
        <v>2024</v>
      </c>
      <c r="AW57" s="4"/>
    </row>
    <row r="58" spans="3:49">
      <c r="C58" s="9"/>
      <c r="D58" s="120"/>
      <c r="E58" s="86" t="s">
        <v>472</v>
      </c>
      <c r="F58" s="86">
        <v>1</v>
      </c>
      <c r="G58" s="86">
        <v>0.1</v>
      </c>
      <c r="H58" s="86">
        <v>110</v>
      </c>
      <c r="I58" s="86">
        <f>H58*G58</f>
        <v>11</v>
      </c>
      <c r="J58" s="86">
        <f>I58+(I58*15%)</f>
        <v>12.65</v>
      </c>
      <c r="K58" s="86">
        <f>J58*F58</f>
        <v>12.65</v>
      </c>
      <c r="M58" s="4"/>
      <c r="O58" s="9"/>
      <c r="P58" s="120"/>
      <c r="Q58" s="86" t="s">
        <v>472</v>
      </c>
      <c r="R58" s="86">
        <v>1</v>
      </c>
      <c r="S58" s="86">
        <v>0.1</v>
      </c>
      <c r="T58" s="86">
        <v>110</v>
      </c>
      <c r="U58" s="86">
        <f>T58*S58</f>
        <v>11</v>
      </c>
      <c r="V58" s="86">
        <f>U58+(U58*15%)</f>
        <v>12.65</v>
      </c>
      <c r="W58" s="86">
        <f>V58*R58</f>
        <v>12.65</v>
      </c>
      <c r="Y58" s="4"/>
      <c r="AA58" s="9"/>
      <c r="AB58" s="120"/>
      <c r="AC58" s="86" t="s">
        <v>597</v>
      </c>
      <c r="AD58" s="86">
        <v>1</v>
      </c>
      <c r="AE58" s="86">
        <v>0.03</v>
      </c>
      <c r="AF58" s="86">
        <v>110</v>
      </c>
      <c r="AG58" s="86">
        <f>AF58*AE58</f>
        <v>3.3</v>
      </c>
      <c r="AH58" s="86">
        <f>AG58+(AG58*15%)</f>
        <v>3.7949999999999999</v>
      </c>
      <c r="AI58" s="86">
        <f>AH58*AD58</f>
        <v>3.7949999999999999</v>
      </c>
      <c r="AK58" s="4"/>
      <c r="AM58" s="9"/>
      <c r="AN58" s="120"/>
      <c r="AO58" s="86" t="s">
        <v>286</v>
      </c>
      <c r="AP58" s="86">
        <v>1</v>
      </c>
      <c r="AQ58" s="86">
        <v>0.1</v>
      </c>
      <c r="AR58" s="86">
        <v>110</v>
      </c>
      <c r="AS58" s="86">
        <f>AR58*AQ58</f>
        <v>11</v>
      </c>
      <c r="AT58" s="86">
        <f>AS58+(AS58*15%)</f>
        <v>12.65</v>
      </c>
      <c r="AU58" s="86">
        <f>AT58*AP58</f>
        <v>12.65</v>
      </c>
      <c r="AW58" s="4"/>
    </row>
    <row r="59" spans="3:49">
      <c r="C59" s="9"/>
      <c r="D59" s="120"/>
      <c r="E59" s="86" t="s">
        <v>600</v>
      </c>
      <c r="F59" s="86">
        <v>3</v>
      </c>
      <c r="G59" s="86">
        <v>0.03</v>
      </c>
      <c r="H59" s="86">
        <v>110</v>
      </c>
      <c r="I59" s="86">
        <f>G59*H59</f>
        <v>3.3</v>
      </c>
      <c r="J59" s="86">
        <f>I59+(I59*15%)</f>
        <v>3.7949999999999999</v>
      </c>
      <c r="K59" s="86">
        <f>F59*J59</f>
        <v>11.385</v>
      </c>
      <c r="M59" s="4"/>
      <c r="O59" s="9"/>
      <c r="P59" s="120"/>
      <c r="Q59" s="86" t="s">
        <v>600</v>
      </c>
      <c r="R59" s="86">
        <v>3</v>
      </c>
      <c r="S59" s="86">
        <v>0.03</v>
      </c>
      <c r="T59" s="86">
        <v>110</v>
      </c>
      <c r="U59" s="86">
        <f>S59*T59</f>
        <v>3.3</v>
      </c>
      <c r="V59" s="86">
        <f>U59+(U59*15%)</f>
        <v>3.7949999999999999</v>
      </c>
      <c r="W59" s="86">
        <f>R59*V59</f>
        <v>11.385</v>
      </c>
      <c r="Y59" s="4"/>
      <c r="AA59" s="9"/>
      <c r="AB59" s="120"/>
      <c r="AC59" s="86" t="s">
        <v>472</v>
      </c>
      <c r="AD59" s="86">
        <v>1</v>
      </c>
      <c r="AE59" s="86">
        <v>0.1</v>
      </c>
      <c r="AF59" s="86">
        <v>110</v>
      </c>
      <c r="AG59" s="86">
        <f>AF59*AE59</f>
        <v>11</v>
      </c>
      <c r="AH59" s="86">
        <f>AG59+(AG59*15%)</f>
        <v>12.65</v>
      </c>
      <c r="AI59" s="86">
        <f>AH59*AD59</f>
        <v>12.65</v>
      </c>
      <c r="AK59" s="4"/>
      <c r="AM59" s="9"/>
      <c r="AN59" s="120"/>
      <c r="AO59" s="86" t="s">
        <v>597</v>
      </c>
      <c r="AP59" s="86">
        <v>1</v>
      </c>
      <c r="AQ59" s="86">
        <v>0.03</v>
      </c>
      <c r="AR59" s="86">
        <v>110</v>
      </c>
      <c r="AS59" s="86">
        <f>AR59*AQ59</f>
        <v>3.3</v>
      </c>
      <c r="AT59" s="86">
        <f>AS59+(AS59*15%)</f>
        <v>3.7949999999999999</v>
      </c>
      <c r="AU59" s="86">
        <f>AT59*AP59</f>
        <v>3.7949999999999999</v>
      </c>
      <c r="AW59" s="4"/>
    </row>
    <row r="60" spans="3:49">
      <c r="C60" s="9"/>
      <c r="D60" s="120"/>
      <c r="E60" s="120"/>
      <c r="F60" s="120"/>
      <c r="G60" s="120"/>
      <c r="H60" s="120"/>
      <c r="I60" s="120"/>
      <c r="J60" s="120"/>
      <c r="K60" s="120">
        <f>SUM(K55:K59)</f>
        <v>2064.4800000000005</v>
      </c>
      <c r="M60" s="4"/>
      <c r="O60" s="9"/>
      <c r="P60" s="120"/>
      <c r="Q60" s="120"/>
      <c r="R60" s="120"/>
      <c r="S60" s="120"/>
      <c r="T60" s="120"/>
      <c r="U60" s="120"/>
      <c r="V60" s="120"/>
      <c r="W60" s="120">
        <f>SUM(W55:W59)</f>
        <v>2064.4800000000005</v>
      </c>
      <c r="Y60" s="4"/>
      <c r="AA60" s="9"/>
      <c r="AB60" s="120"/>
      <c r="AC60" s="86" t="s">
        <v>600</v>
      </c>
      <c r="AD60" s="86">
        <v>3</v>
      </c>
      <c r="AE60" s="86">
        <v>0.03</v>
      </c>
      <c r="AF60" s="86">
        <v>110</v>
      </c>
      <c r="AG60" s="86">
        <f>AE60*AF60</f>
        <v>3.3</v>
      </c>
      <c r="AH60" s="86">
        <f>AG60+(AG60*15%)</f>
        <v>3.7949999999999999</v>
      </c>
      <c r="AI60" s="86">
        <f>AD60*AH60</f>
        <v>11.385</v>
      </c>
      <c r="AK60" s="4"/>
      <c r="AM60" s="9"/>
      <c r="AN60" s="120"/>
      <c r="AO60" s="86" t="s">
        <v>472</v>
      </c>
      <c r="AP60" s="86">
        <v>1</v>
      </c>
      <c r="AQ60" s="86">
        <v>0.1</v>
      </c>
      <c r="AR60" s="86">
        <v>110</v>
      </c>
      <c r="AS60" s="86">
        <f>AR60*AQ60</f>
        <v>11</v>
      </c>
      <c r="AT60" s="86">
        <f>AS60+(AS60*15%)</f>
        <v>12.65</v>
      </c>
      <c r="AU60" s="86">
        <f>AT60*AP60</f>
        <v>12.65</v>
      </c>
      <c r="AW60" s="4"/>
    </row>
    <row r="61" spans="3:49">
      <c r="C61" s="9"/>
      <c r="D61" s="120"/>
      <c r="E61" s="120"/>
      <c r="F61" s="120"/>
      <c r="G61" s="120"/>
      <c r="H61" s="120"/>
      <c r="I61" s="120"/>
      <c r="J61" s="120"/>
      <c r="K61" s="120"/>
      <c r="M61" s="4"/>
      <c r="O61" s="9"/>
      <c r="P61" s="120"/>
      <c r="Q61" s="120"/>
      <c r="R61" s="120"/>
      <c r="S61" s="120"/>
      <c r="T61" s="120"/>
      <c r="U61" s="120"/>
      <c r="V61" s="120"/>
      <c r="W61" s="120"/>
      <c r="Y61" s="4"/>
      <c r="AA61" s="9"/>
      <c r="AB61" s="120"/>
      <c r="AC61" s="120"/>
      <c r="AD61" s="120"/>
      <c r="AE61" s="120"/>
      <c r="AF61" s="120"/>
      <c r="AG61" s="120"/>
      <c r="AH61" s="120"/>
      <c r="AI61" s="120">
        <f>SUM(AI56:AI60)</f>
        <v>2064.4800000000005</v>
      </c>
      <c r="AK61" s="4"/>
      <c r="AM61" s="9"/>
      <c r="AN61" s="120"/>
      <c r="AO61" s="86" t="s">
        <v>600</v>
      </c>
      <c r="AP61" s="86">
        <v>3</v>
      </c>
      <c r="AQ61" s="86">
        <v>0.03</v>
      </c>
      <c r="AR61" s="86">
        <v>110</v>
      </c>
      <c r="AS61" s="86">
        <f>AQ61*AR61</f>
        <v>3.3</v>
      </c>
      <c r="AT61" s="86">
        <f>AS61+(AS61*15%)</f>
        <v>3.7949999999999999</v>
      </c>
      <c r="AU61" s="86">
        <f>AP61*AT61</f>
        <v>11.385</v>
      </c>
      <c r="AW61" s="4"/>
    </row>
    <row r="62" spans="3:49">
      <c r="C62" s="9"/>
      <c r="D62" s="120"/>
      <c r="E62" s="91" t="s">
        <v>506</v>
      </c>
      <c r="F62" s="1147" t="s">
        <v>464</v>
      </c>
      <c r="G62" s="1147"/>
      <c r="H62" s="1147"/>
      <c r="I62" s="1147"/>
      <c r="J62" s="1147"/>
      <c r="K62" s="1147"/>
      <c r="M62" s="4"/>
      <c r="O62" s="9"/>
      <c r="P62" s="120"/>
      <c r="Q62" s="91" t="s">
        <v>506</v>
      </c>
      <c r="R62" s="1147" t="s">
        <v>464</v>
      </c>
      <c r="S62" s="1147"/>
      <c r="T62" s="1147"/>
      <c r="U62" s="1147"/>
      <c r="V62" s="1147"/>
      <c r="W62" s="1147"/>
      <c r="Y62" s="4"/>
      <c r="AA62" s="9"/>
      <c r="AB62" s="120"/>
      <c r="AC62" s="91" t="s">
        <v>506</v>
      </c>
      <c r="AD62" s="1147" t="s">
        <v>464</v>
      </c>
      <c r="AE62" s="1147"/>
      <c r="AF62" s="1147"/>
      <c r="AG62" s="1147"/>
      <c r="AH62" s="1147"/>
      <c r="AI62" s="1147"/>
      <c r="AK62" s="4"/>
      <c r="AM62" s="9"/>
      <c r="AN62" s="120"/>
      <c r="AU62" s="553">
        <f>SUM(AU57:AU61)</f>
        <v>2064.4800000000005</v>
      </c>
      <c r="AW62" s="4"/>
    </row>
    <row r="63" spans="3:49" ht="45">
      <c r="C63" s="9"/>
      <c r="D63" s="120"/>
      <c r="E63" s="91" t="s">
        <v>579</v>
      </c>
      <c r="F63" s="91" t="s">
        <v>581</v>
      </c>
      <c r="G63" s="91" t="s">
        <v>490</v>
      </c>
      <c r="H63" s="91" t="s">
        <v>489</v>
      </c>
      <c r="I63" s="91" t="s">
        <v>491</v>
      </c>
      <c r="J63" s="91" t="s">
        <v>492</v>
      </c>
      <c r="K63" s="91" t="s">
        <v>589</v>
      </c>
      <c r="M63" s="4"/>
      <c r="O63" s="9"/>
      <c r="P63" s="120"/>
      <c r="Q63" s="91" t="s">
        <v>579</v>
      </c>
      <c r="R63" s="91" t="s">
        <v>581</v>
      </c>
      <c r="S63" s="91" t="s">
        <v>490</v>
      </c>
      <c r="T63" s="91" t="s">
        <v>489</v>
      </c>
      <c r="U63" s="91" t="s">
        <v>491</v>
      </c>
      <c r="V63" s="91" t="s">
        <v>492</v>
      </c>
      <c r="W63" s="91" t="s">
        <v>589</v>
      </c>
      <c r="Y63" s="4"/>
      <c r="AA63" s="9"/>
      <c r="AB63" s="120"/>
      <c r="AC63" s="91" t="s">
        <v>579</v>
      </c>
      <c r="AD63" s="91" t="s">
        <v>581</v>
      </c>
      <c r="AE63" s="91" t="s">
        <v>490</v>
      </c>
      <c r="AF63" s="91" t="s">
        <v>489</v>
      </c>
      <c r="AG63" s="91" t="s">
        <v>491</v>
      </c>
      <c r="AH63" s="91" t="s">
        <v>492</v>
      </c>
      <c r="AI63" s="91" t="s">
        <v>589</v>
      </c>
      <c r="AK63" s="4"/>
      <c r="AM63" s="9"/>
      <c r="AN63" s="120"/>
      <c r="AO63" s="91" t="s">
        <v>506</v>
      </c>
      <c r="AP63" s="1147" t="s">
        <v>464</v>
      </c>
      <c r="AQ63" s="1147"/>
      <c r="AR63" s="1147"/>
      <c r="AS63" s="1147"/>
      <c r="AT63" s="1147"/>
      <c r="AU63" s="1147"/>
      <c r="AW63" s="4"/>
    </row>
    <row r="64" spans="3:49" ht="45">
      <c r="C64" s="9"/>
      <c r="D64" s="120"/>
      <c r="E64" s="86" t="s">
        <v>456</v>
      </c>
      <c r="F64" s="86">
        <v>1</v>
      </c>
      <c r="G64" s="86">
        <v>0.51</v>
      </c>
      <c r="H64" s="86">
        <v>110</v>
      </c>
      <c r="I64" s="86">
        <f>G64*H64</f>
        <v>56.1</v>
      </c>
      <c r="J64" s="118">
        <f>I64+(I64*15%)</f>
        <v>64.515000000000001</v>
      </c>
      <c r="K64" s="118">
        <f>J64*F64</f>
        <v>64.515000000000001</v>
      </c>
      <c r="M64" s="4"/>
      <c r="O64" s="9"/>
      <c r="P64" s="120"/>
      <c r="Q64" s="86" t="s">
        <v>456</v>
      </c>
      <c r="R64" s="86">
        <v>1</v>
      </c>
      <c r="S64" s="86">
        <v>0.51</v>
      </c>
      <c r="T64" s="86">
        <v>110</v>
      </c>
      <c r="U64" s="86">
        <f>S64*T64</f>
        <v>56.1</v>
      </c>
      <c r="V64" s="118">
        <f>U64+(U64*15%)</f>
        <v>64.515000000000001</v>
      </c>
      <c r="W64" s="118">
        <f>V64*R64</f>
        <v>64.515000000000001</v>
      </c>
      <c r="Y64" s="4"/>
      <c r="AA64" s="9"/>
      <c r="AB64" s="120"/>
      <c r="AC64" s="86" t="s">
        <v>456</v>
      </c>
      <c r="AD64" s="86">
        <v>1</v>
      </c>
      <c r="AE64" s="86">
        <v>0.51</v>
      </c>
      <c r="AF64" s="86">
        <v>110</v>
      </c>
      <c r="AG64" s="86">
        <f>AE64*AF64</f>
        <v>56.1</v>
      </c>
      <c r="AH64" s="118">
        <f>AG64+(AG64*15%)</f>
        <v>64.515000000000001</v>
      </c>
      <c r="AI64" s="118">
        <f>AH64*AD64</f>
        <v>64.515000000000001</v>
      </c>
      <c r="AK64" s="4"/>
      <c r="AM64" s="9"/>
      <c r="AN64" s="120"/>
      <c r="AO64" s="91" t="s">
        <v>579</v>
      </c>
      <c r="AP64" s="91" t="s">
        <v>581</v>
      </c>
      <c r="AQ64" s="91" t="s">
        <v>490</v>
      </c>
      <c r="AR64" s="91" t="s">
        <v>489</v>
      </c>
      <c r="AS64" s="91" t="s">
        <v>491</v>
      </c>
      <c r="AT64" s="91" t="s">
        <v>492</v>
      </c>
      <c r="AU64" s="91" t="s">
        <v>589</v>
      </c>
      <c r="AW64" s="4"/>
    </row>
    <row r="65" spans="3:49">
      <c r="C65" s="9"/>
      <c r="D65" s="120"/>
      <c r="E65" s="86" t="s">
        <v>253</v>
      </c>
      <c r="F65" s="86">
        <v>1</v>
      </c>
      <c r="G65" s="86">
        <v>8</v>
      </c>
      <c r="H65" s="86">
        <v>110</v>
      </c>
      <c r="I65" s="86">
        <f>G65*H65</f>
        <v>880</v>
      </c>
      <c r="J65" s="118">
        <f>I65+(I65*15%)</f>
        <v>1012</v>
      </c>
      <c r="K65" s="118">
        <f>J65*F65</f>
        <v>1012</v>
      </c>
      <c r="M65" s="4"/>
      <c r="O65" s="9"/>
      <c r="P65" s="120"/>
      <c r="Q65" s="86" t="s">
        <v>253</v>
      </c>
      <c r="R65" s="86">
        <v>1</v>
      </c>
      <c r="S65" s="86">
        <v>8</v>
      </c>
      <c r="T65" s="86">
        <v>110</v>
      </c>
      <c r="U65" s="86">
        <f>S65*T65</f>
        <v>880</v>
      </c>
      <c r="V65" s="118">
        <f>U65+(U65*15%)</f>
        <v>1012</v>
      </c>
      <c r="W65" s="118">
        <f>V65*R65</f>
        <v>1012</v>
      </c>
      <c r="Y65" s="4"/>
      <c r="AA65" s="9"/>
      <c r="AB65" s="120"/>
      <c r="AC65" s="86" t="s">
        <v>253</v>
      </c>
      <c r="AD65" s="86">
        <v>1</v>
      </c>
      <c r="AE65" s="86">
        <v>8</v>
      </c>
      <c r="AF65" s="86">
        <v>110</v>
      </c>
      <c r="AG65" s="86">
        <f>AE65*AF65</f>
        <v>880</v>
      </c>
      <c r="AH65" s="118">
        <f>AG65+(AG65*15%)</f>
        <v>1012</v>
      </c>
      <c r="AI65" s="118">
        <f>AH65*AD65</f>
        <v>1012</v>
      </c>
      <c r="AK65" s="4"/>
      <c r="AM65" s="9"/>
      <c r="AN65" s="120"/>
      <c r="AO65" s="86" t="s">
        <v>456</v>
      </c>
      <c r="AP65" s="86">
        <v>1</v>
      </c>
      <c r="AQ65" s="86">
        <v>0.51</v>
      </c>
      <c r="AR65" s="86">
        <v>110</v>
      </c>
      <c r="AS65" s="86">
        <f>AQ65*AR65</f>
        <v>56.1</v>
      </c>
      <c r="AT65" s="118">
        <f>AS65+(AS65*15%)</f>
        <v>64.515000000000001</v>
      </c>
      <c r="AU65" s="118">
        <f>AT65*AP65</f>
        <v>64.515000000000001</v>
      </c>
      <c r="AW65" s="4"/>
    </row>
    <row r="66" spans="3:49">
      <c r="C66" s="9"/>
      <c r="D66" s="120"/>
      <c r="E66" s="86" t="s">
        <v>600</v>
      </c>
      <c r="F66" s="86">
        <v>3</v>
      </c>
      <c r="G66" s="86">
        <v>0.5</v>
      </c>
      <c r="H66" s="86">
        <v>110</v>
      </c>
      <c r="I66" s="86">
        <f>G66*H66</f>
        <v>55</v>
      </c>
      <c r="J66" s="86">
        <f>I66+(I66*15%)</f>
        <v>63.25</v>
      </c>
      <c r="K66" s="86">
        <f>F66*J66</f>
        <v>189.75</v>
      </c>
      <c r="M66" s="4"/>
      <c r="O66" s="9"/>
      <c r="P66" s="120"/>
      <c r="Q66" s="86" t="s">
        <v>600</v>
      </c>
      <c r="R66" s="86">
        <v>3</v>
      </c>
      <c r="S66" s="86">
        <v>0.5</v>
      </c>
      <c r="T66" s="86">
        <v>110</v>
      </c>
      <c r="U66" s="86">
        <f>S66*T66</f>
        <v>55</v>
      </c>
      <c r="V66" s="86">
        <f>U66+(U66*15%)</f>
        <v>63.25</v>
      </c>
      <c r="W66" s="86">
        <f>R66*V66</f>
        <v>189.75</v>
      </c>
      <c r="Y66" s="4"/>
      <c r="AA66" s="9"/>
      <c r="AB66" s="120"/>
      <c r="AC66" s="86" t="s">
        <v>600</v>
      </c>
      <c r="AD66" s="86">
        <v>3</v>
      </c>
      <c r="AE66" s="86">
        <v>0.5</v>
      </c>
      <c r="AF66" s="86">
        <v>110</v>
      </c>
      <c r="AG66" s="86">
        <f>AE66*AF66</f>
        <v>55</v>
      </c>
      <c r="AH66" s="86">
        <f>AG66+(AG66*15%)</f>
        <v>63.25</v>
      </c>
      <c r="AI66" s="86">
        <f>AD66*AH66</f>
        <v>189.75</v>
      </c>
      <c r="AK66" s="4"/>
      <c r="AM66" s="9"/>
      <c r="AN66" s="120"/>
      <c r="AO66" s="86" t="s">
        <v>253</v>
      </c>
      <c r="AP66" s="86">
        <v>1</v>
      </c>
      <c r="AQ66" s="86">
        <v>8</v>
      </c>
      <c r="AR66" s="86">
        <v>110</v>
      </c>
      <c r="AS66" s="86">
        <f>AQ66*AR66</f>
        <v>880</v>
      </c>
      <c r="AT66" s="118">
        <f>AS66+(AS66*15%)</f>
        <v>1012</v>
      </c>
      <c r="AU66" s="118">
        <f>AT66*AP66</f>
        <v>1012</v>
      </c>
      <c r="AW66" s="4"/>
    </row>
    <row r="67" spans="3:49">
      <c r="C67" s="9"/>
      <c r="D67" s="120"/>
      <c r="E67" s="120"/>
      <c r="F67" s="120"/>
      <c r="G67" s="120"/>
      <c r="H67" s="120"/>
      <c r="I67" s="120"/>
      <c r="J67" s="120"/>
      <c r="K67" s="555">
        <f>SUM(K64:K66)</f>
        <v>1266.2650000000001</v>
      </c>
      <c r="M67" s="4"/>
      <c r="O67" s="9"/>
      <c r="P67" s="120"/>
      <c r="Q67" s="120"/>
      <c r="R67" s="120"/>
      <c r="S67" s="120"/>
      <c r="T67" s="120"/>
      <c r="U67" s="120"/>
      <c r="V67" s="120"/>
      <c r="W67" s="555">
        <f>SUM(W64:W66)</f>
        <v>1266.2650000000001</v>
      </c>
      <c r="Y67" s="4"/>
      <c r="AA67" s="9"/>
      <c r="AB67" s="120"/>
      <c r="AC67" s="120"/>
      <c r="AD67" s="120"/>
      <c r="AE67" s="120"/>
      <c r="AF67" s="120"/>
      <c r="AG67" s="120"/>
      <c r="AH67" s="120"/>
      <c r="AI67" s="555">
        <f>SUM(AI64:AI66)</f>
        <v>1266.2650000000001</v>
      </c>
      <c r="AK67" s="4"/>
      <c r="AM67" s="9"/>
      <c r="AN67" s="120"/>
      <c r="AO67" s="86" t="s">
        <v>600</v>
      </c>
      <c r="AP67" s="86">
        <v>3</v>
      </c>
      <c r="AQ67" s="86">
        <v>0.5</v>
      </c>
      <c r="AR67" s="86">
        <v>110</v>
      </c>
      <c r="AS67" s="86">
        <f>AQ67*AR67</f>
        <v>55</v>
      </c>
      <c r="AT67" s="86">
        <f>AS67+(AS67*15%)</f>
        <v>63.25</v>
      </c>
      <c r="AU67" s="86">
        <f>AP67*AT67</f>
        <v>189.75</v>
      </c>
      <c r="AW67" s="4"/>
    </row>
    <row r="68" spans="3:49">
      <c r="C68" s="9"/>
      <c r="D68" s="120"/>
      <c r="E68" s="91" t="s">
        <v>506</v>
      </c>
      <c r="F68" s="1147" t="s">
        <v>588</v>
      </c>
      <c r="G68" s="1147"/>
      <c r="H68" s="1147"/>
      <c r="I68" s="1147"/>
      <c r="J68" s="1147"/>
      <c r="K68" s="1147"/>
      <c r="M68" s="4"/>
      <c r="O68" s="9"/>
      <c r="P68" s="120"/>
      <c r="Q68" s="91" t="s">
        <v>506</v>
      </c>
      <c r="R68" s="1147" t="s">
        <v>588</v>
      </c>
      <c r="S68" s="1147"/>
      <c r="T68" s="1147"/>
      <c r="U68" s="1147"/>
      <c r="V68" s="1147"/>
      <c r="W68" s="1147"/>
      <c r="Y68" s="4"/>
      <c r="AA68" s="9"/>
      <c r="AB68" s="120"/>
      <c r="AC68" s="91" t="s">
        <v>506</v>
      </c>
      <c r="AD68" s="1147" t="s">
        <v>588</v>
      </c>
      <c r="AE68" s="1147"/>
      <c r="AF68" s="1147"/>
      <c r="AG68" s="1147"/>
      <c r="AH68" s="1147"/>
      <c r="AI68" s="1147"/>
      <c r="AK68" s="4"/>
      <c r="AM68" s="9"/>
      <c r="AN68" s="120"/>
      <c r="AU68" s="528">
        <f>SUM(AU65:AU67)</f>
        <v>1266.2650000000001</v>
      </c>
      <c r="AW68" s="4"/>
    </row>
    <row r="69" spans="3:49" ht="45">
      <c r="C69" s="9"/>
      <c r="D69" s="120"/>
      <c r="E69" s="91" t="s">
        <v>579</v>
      </c>
      <c r="F69" s="91" t="s">
        <v>581</v>
      </c>
      <c r="G69" s="91" t="s">
        <v>490</v>
      </c>
      <c r="H69" s="91" t="s">
        <v>489</v>
      </c>
      <c r="I69" s="91" t="s">
        <v>491</v>
      </c>
      <c r="J69" s="91" t="s">
        <v>492</v>
      </c>
      <c r="K69" s="91" t="s">
        <v>589</v>
      </c>
      <c r="M69" s="4"/>
      <c r="O69" s="9"/>
      <c r="P69" s="120"/>
      <c r="Q69" s="91" t="s">
        <v>579</v>
      </c>
      <c r="R69" s="91" t="s">
        <v>581</v>
      </c>
      <c r="S69" s="91" t="s">
        <v>490</v>
      </c>
      <c r="T69" s="91" t="s">
        <v>489</v>
      </c>
      <c r="U69" s="91" t="s">
        <v>491</v>
      </c>
      <c r="V69" s="91" t="s">
        <v>492</v>
      </c>
      <c r="W69" s="91" t="s">
        <v>589</v>
      </c>
      <c r="Y69" s="4"/>
      <c r="AA69" s="9"/>
      <c r="AB69" s="120"/>
      <c r="AC69" s="91" t="s">
        <v>579</v>
      </c>
      <c r="AD69" s="91" t="s">
        <v>581</v>
      </c>
      <c r="AE69" s="91" t="s">
        <v>490</v>
      </c>
      <c r="AF69" s="91" t="s">
        <v>489</v>
      </c>
      <c r="AG69" s="91" t="s">
        <v>491</v>
      </c>
      <c r="AH69" s="91" t="s">
        <v>492</v>
      </c>
      <c r="AI69" s="91" t="s">
        <v>589</v>
      </c>
      <c r="AK69" s="4"/>
      <c r="AM69" s="9"/>
      <c r="AN69" s="120"/>
      <c r="AO69" s="91" t="s">
        <v>506</v>
      </c>
      <c r="AP69" s="1147" t="s">
        <v>588</v>
      </c>
      <c r="AQ69" s="1147"/>
      <c r="AR69" s="1147"/>
      <c r="AS69" s="1147"/>
      <c r="AT69" s="1147"/>
      <c r="AU69" s="1147"/>
      <c r="AW69" s="4"/>
    </row>
    <row r="70" spans="3:49" ht="45">
      <c r="C70" s="9"/>
      <c r="D70" s="120"/>
      <c r="E70" s="86" t="s">
        <v>89</v>
      </c>
      <c r="F70" s="86">
        <v>1</v>
      </c>
      <c r="G70" s="86">
        <v>2</v>
      </c>
      <c r="H70" s="86">
        <v>110</v>
      </c>
      <c r="I70" s="86">
        <f>G70*H70</f>
        <v>220</v>
      </c>
      <c r="J70" s="86">
        <f>I70+(I70*15%)</f>
        <v>253</v>
      </c>
      <c r="K70" s="86">
        <f>F70*J70</f>
        <v>253</v>
      </c>
      <c r="M70" s="4"/>
      <c r="O70" s="9"/>
      <c r="P70" s="120"/>
      <c r="Q70" s="86" t="s">
        <v>89</v>
      </c>
      <c r="R70" s="86">
        <v>1</v>
      </c>
      <c r="S70" s="86">
        <v>2</v>
      </c>
      <c r="T70" s="86">
        <v>110</v>
      </c>
      <c r="U70" s="86">
        <f>S70*T70</f>
        <v>220</v>
      </c>
      <c r="V70" s="86">
        <f>U70+(U70*15%)</f>
        <v>253</v>
      </c>
      <c r="W70" s="86">
        <f>R70*V70</f>
        <v>253</v>
      </c>
      <c r="Y70" s="4"/>
      <c r="AA70" s="9"/>
      <c r="AB70" s="120"/>
      <c r="AC70" s="86" t="s">
        <v>89</v>
      </c>
      <c r="AD70" s="86">
        <v>1</v>
      </c>
      <c r="AE70" s="86">
        <v>2</v>
      </c>
      <c r="AF70" s="86">
        <v>110</v>
      </c>
      <c r="AG70" s="86">
        <f>AE70*AF70</f>
        <v>220</v>
      </c>
      <c r="AH70" s="86">
        <f>AG70+(AG70*15%)</f>
        <v>253</v>
      </c>
      <c r="AI70" s="86">
        <f>AD70*AH70</f>
        <v>253</v>
      </c>
      <c r="AK70" s="4"/>
      <c r="AM70" s="9"/>
      <c r="AN70" s="120"/>
      <c r="AO70" s="91" t="s">
        <v>579</v>
      </c>
      <c r="AP70" s="91" t="s">
        <v>581</v>
      </c>
      <c r="AQ70" s="91" t="s">
        <v>490</v>
      </c>
      <c r="AR70" s="91" t="s">
        <v>489</v>
      </c>
      <c r="AS70" s="91" t="s">
        <v>491</v>
      </c>
      <c r="AT70" s="91" t="s">
        <v>492</v>
      </c>
      <c r="AU70" s="91" t="s">
        <v>589</v>
      </c>
      <c r="AW70" s="4"/>
    </row>
    <row r="71" spans="3:49">
      <c r="C71" s="9"/>
      <c r="D71" s="120"/>
      <c r="E71" s="86" t="s">
        <v>330</v>
      </c>
      <c r="F71" s="86">
        <v>1</v>
      </c>
      <c r="G71" s="86">
        <v>2</v>
      </c>
      <c r="H71" s="86">
        <v>110</v>
      </c>
      <c r="I71" s="86">
        <f>G71*H71</f>
        <v>220</v>
      </c>
      <c r="J71" s="86">
        <f>I71+(I71*15%)</f>
        <v>253</v>
      </c>
      <c r="K71" s="86">
        <f>F71*J71</f>
        <v>253</v>
      </c>
      <c r="M71" s="4"/>
      <c r="O71" s="9"/>
      <c r="P71" s="120"/>
      <c r="Q71" s="86" t="s">
        <v>330</v>
      </c>
      <c r="R71" s="86">
        <v>1</v>
      </c>
      <c r="S71" s="86">
        <v>2</v>
      </c>
      <c r="T71" s="86">
        <v>110</v>
      </c>
      <c r="U71" s="86">
        <f>S71*T71</f>
        <v>220</v>
      </c>
      <c r="V71" s="86">
        <f>U71+(U71*15%)</f>
        <v>253</v>
      </c>
      <c r="W71" s="86">
        <f>R71*V71</f>
        <v>253</v>
      </c>
      <c r="Y71" s="4"/>
      <c r="AA71" s="9"/>
      <c r="AB71" s="120"/>
      <c r="AC71" s="86" t="s">
        <v>330</v>
      </c>
      <c r="AD71" s="86">
        <v>1</v>
      </c>
      <c r="AE71" s="86">
        <v>2</v>
      </c>
      <c r="AF71" s="86">
        <v>110</v>
      </c>
      <c r="AG71" s="86">
        <f>AE71*AF71</f>
        <v>220</v>
      </c>
      <c r="AH71" s="86">
        <f>AG71+(AG71*15%)</f>
        <v>253</v>
      </c>
      <c r="AI71" s="86">
        <f>AD71*AH71</f>
        <v>253</v>
      </c>
      <c r="AK71" s="4"/>
      <c r="AM71" s="9"/>
      <c r="AN71" s="120"/>
      <c r="AO71" s="86" t="s">
        <v>89</v>
      </c>
      <c r="AP71" s="86">
        <v>1</v>
      </c>
      <c r="AQ71" s="86">
        <v>2</v>
      </c>
      <c r="AR71" s="86">
        <v>110</v>
      </c>
      <c r="AS71" s="86">
        <f>AQ71*AR71</f>
        <v>220</v>
      </c>
      <c r="AT71" s="86">
        <f>AS71+(AS71*15%)</f>
        <v>253</v>
      </c>
      <c r="AU71" s="86">
        <f>AP71*AT71</f>
        <v>253</v>
      </c>
      <c r="AW71" s="4"/>
    </row>
    <row r="72" spans="3:49">
      <c r="C72" s="9"/>
      <c r="D72" s="120"/>
      <c r="E72" s="86" t="s">
        <v>600</v>
      </c>
      <c r="F72" s="86">
        <v>3</v>
      </c>
      <c r="G72" s="86">
        <v>0.5</v>
      </c>
      <c r="H72" s="86">
        <v>110</v>
      </c>
      <c r="I72" s="86">
        <f>G72*H72</f>
        <v>55</v>
      </c>
      <c r="J72" s="86">
        <f>I72+(I72*15%)</f>
        <v>63.25</v>
      </c>
      <c r="K72" s="86">
        <f>F72*J72</f>
        <v>189.75</v>
      </c>
      <c r="M72" s="4"/>
      <c r="O72" s="9"/>
      <c r="P72" s="120"/>
      <c r="Q72" s="86" t="s">
        <v>600</v>
      </c>
      <c r="R72" s="86">
        <v>3</v>
      </c>
      <c r="S72" s="86">
        <v>0.5</v>
      </c>
      <c r="T72" s="86">
        <v>110</v>
      </c>
      <c r="U72" s="86">
        <f>S72*T72</f>
        <v>55</v>
      </c>
      <c r="V72" s="86">
        <f>U72+(U72*15%)</f>
        <v>63.25</v>
      </c>
      <c r="W72" s="86">
        <f>R72*V72</f>
        <v>189.75</v>
      </c>
      <c r="Y72" s="4"/>
      <c r="AA72" s="9"/>
      <c r="AB72" s="120"/>
      <c r="AC72" s="86" t="s">
        <v>600</v>
      </c>
      <c r="AD72" s="86">
        <v>3</v>
      </c>
      <c r="AE72" s="86">
        <v>0.5</v>
      </c>
      <c r="AF72" s="86">
        <v>110</v>
      </c>
      <c r="AG72" s="86">
        <f>AE72*AF72</f>
        <v>55</v>
      </c>
      <c r="AH72" s="86">
        <f>AG72+(AG72*15%)</f>
        <v>63.25</v>
      </c>
      <c r="AI72" s="86">
        <f>AD72*AH72</f>
        <v>189.75</v>
      </c>
      <c r="AK72" s="4"/>
      <c r="AM72" s="9"/>
      <c r="AN72" s="120"/>
      <c r="AO72" s="86" t="s">
        <v>330</v>
      </c>
      <c r="AP72" s="86">
        <v>1</v>
      </c>
      <c r="AQ72" s="86">
        <v>2</v>
      </c>
      <c r="AR72" s="86">
        <v>110</v>
      </c>
      <c r="AS72" s="86">
        <f>AQ72*AR72</f>
        <v>220</v>
      </c>
      <c r="AT72" s="86">
        <f>AS72+(AS72*15%)</f>
        <v>253</v>
      </c>
      <c r="AU72" s="86">
        <f>AP72*AT72</f>
        <v>253</v>
      </c>
      <c r="AW72" s="4"/>
    </row>
    <row r="73" spans="3:49" ht="15.75" thickBot="1">
      <c r="C73" s="9"/>
      <c r="D73" s="120"/>
      <c r="E73" s="120"/>
      <c r="F73" s="120"/>
      <c r="G73" s="120"/>
      <c r="H73" s="120"/>
      <c r="I73" s="120"/>
      <c r="J73" s="120"/>
      <c r="K73" s="120">
        <f>SUM(K70:K72)</f>
        <v>695.75</v>
      </c>
      <c r="L73" s="295">
        <f>K73+K67+K60+K52+K42+K36</f>
        <v>8467.91</v>
      </c>
      <c r="M73" s="4"/>
      <c r="O73" s="9"/>
      <c r="P73" s="120"/>
      <c r="Q73" s="120"/>
      <c r="R73" s="120"/>
      <c r="S73" s="120"/>
      <c r="T73" s="120"/>
      <c r="U73" s="120"/>
      <c r="V73" s="120"/>
      <c r="W73" s="120">
        <f>SUM(W70:W72)</f>
        <v>695.75</v>
      </c>
      <c r="X73" s="295">
        <f>W73+W67+W60+W52+W42</f>
        <v>8404.66</v>
      </c>
      <c r="Y73" s="4"/>
      <c r="AA73" s="9"/>
      <c r="AB73" s="120"/>
      <c r="AC73" s="120"/>
      <c r="AD73" s="120"/>
      <c r="AE73" s="120"/>
      <c r="AF73" s="120"/>
      <c r="AG73" s="120"/>
      <c r="AH73" s="120"/>
      <c r="AI73" s="120">
        <f>SUM(AI70:AI72)</f>
        <v>695.75</v>
      </c>
      <c r="AJ73" s="295">
        <f>AI73+AI67+AI61+AI53+AI43+AI35</f>
        <v>8503.3300000000017</v>
      </c>
      <c r="AK73" s="4"/>
      <c r="AM73" s="9"/>
      <c r="AN73" s="120"/>
      <c r="AO73" s="86" t="s">
        <v>600</v>
      </c>
      <c r="AP73" s="86">
        <v>3</v>
      </c>
      <c r="AQ73" s="86">
        <v>0.5</v>
      </c>
      <c r="AR73" s="86">
        <v>110</v>
      </c>
      <c r="AS73" s="86">
        <f>AQ73*AR73</f>
        <v>55</v>
      </c>
      <c r="AT73" s="86">
        <f>AS73+(AS73*15%)</f>
        <v>63.25</v>
      </c>
      <c r="AU73" s="86">
        <f>AP73*AT73</f>
        <v>189.75</v>
      </c>
      <c r="AW73" s="4"/>
    </row>
    <row r="74" spans="3:49" ht="15.75" thickBot="1">
      <c r="C74" s="9"/>
      <c r="D74" s="1148" t="s">
        <v>584</v>
      </c>
      <c r="E74" s="1149"/>
      <c r="F74" s="1149"/>
      <c r="G74" s="1149"/>
      <c r="H74" s="1149"/>
      <c r="I74" s="1149"/>
      <c r="J74" s="1149"/>
      <c r="K74" s="1149"/>
      <c r="L74" s="1150"/>
      <c r="M74" s="4"/>
      <c r="O74" s="9"/>
      <c r="P74" s="1148" t="s">
        <v>584</v>
      </c>
      <c r="Q74" s="1149"/>
      <c r="R74" s="1149"/>
      <c r="S74" s="1149"/>
      <c r="T74" s="1149"/>
      <c r="U74" s="1149"/>
      <c r="V74" s="1149"/>
      <c r="W74" s="1149"/>
      <c r="X74" s="1150"/>
      <c r="Y74" s="4"/>
      <c r="AA74" s="9"/>
      <c r="AB74" s="1148" t="s">
        <v>584</v>
      </c>
      <c r="AC74" s="1149"/>
      <c r="AD74" s="1149"/>
      <c r="AE74" s="1149"/>
      <c r="AF74" s="1149"/>
      <c r="AG74" s="1149"/>
      <c r="AH74" s="1149"/>
      <c r="AI74" s="1149"/>
      <c r="AJ74" s="1150"/>
      <c r="AK74" s="4"/>
      <c r="AM74" s="9"/>
      <c r="AU74">
        <f>SUM(AU71:AU73)</f>
        <v>695.75</v>
      </c>
      <c r="AV74" s="295">
        <f>AU74+AU68+AU62+AU54+AU43+AU35</f>
        <v>8515.98</v>
      </c>
      <c r="AW74" s="4"/>
    </row>
    <row r="75" spans="3:49" ht="15.75" thickBot="1">
      <c r="C75" s="9"/>
      <c r="D75" s="120"/>
      <c r="E75" s="120"/>
      <c r="F75" s="120"/>
      <c r="G75" s="120"/>
      <c r="H75" s="120"/>
      <c r="I75" s="120"/>
      <c r="J75" s="120"/>
      <c r="K75" s="120"/>
      <c r="M75" s="4"/>
      <c r="O75" s="9"/>
      <c r="P75" s="120"/>
      <c r="Q75" s="120"/>
      <c r="R75" s="120"/>
      <c r="S75" s="120"/>
      <c r="T75" s="120"/>
      <c r="U75" s="120"/>
      <c r="V75" s="120"/>
      <c r="W75" s="120"/>
      <c r="Y75" s="4"/>
      <c r="AA75" s="9"/>
      <c r="AB75" s="120"/>
      <c r="AC75" s="120"/>
      <c r="AD75" s="120"/>
      <c r="AE75" s="120"/>
      <c r="AF75" s="120"/>
      <c r="AG75" s="120"/>
      <c r="AH75" s="120"/>
      <c r="AI75" s="120"/>
      <c r="AK75" s="4"/>
      <c r="AM75" s="9"/>
      <c r="AN75" s="1148" t="s">
        <v>584</v>
      </c>
      <c r="AO75" s="1149"/>
      <c r="AP75" s="1149"/>
      <c r="AQ75" s="1149"/>
      <c r="AR75" s="1149"/>
      <c r="AS75" s="1149"/>
      <c r="AT75" s="1149"/>
      <c r="AU75" s="1149"/>
      <c r="AV75" s="1150"/>
      <c r="AW75" s="4"/>
    </row>
    <row r="76" spans="3:49" ht="45">
      <c r="C76" s="9"/>
      <c r="E76" s="91" t="s">
        <v>579</v>
      </c>
      <c r="F76" s="91" t="s">
        <v>581</v>
      </c>
      <c r="G76" s="91" t="s">
        <v>490</v>
      </c>
      <c r="H76" s="91" t="s">
        <v>489</v>
      </c>
      <c r="I76" s="91" t="s">
        <v>491</v>
      </c>
      <c r="J76" s="91" t="s">
        <v>492</v>
      </c>
      <c r="K76" s="91" t="s">
        <v>589</v>
      </c>
      <c r="M76" s="4"/>
      <c r="O76" s="9"/>
      <c r="Q76" s="91" t="s">
        <v>579</v>
      </c>
      <c r="R76" s="91" t="s">
        <v>581</v>
      </c>
      <c r="S76" s="91" t="s">
        <v>490</v>
      </c>
      <c r="T76" s="91" t="s">
        <v>489</v>
      </c>
      <c r="U76" s="91" t="s">
        <v>491</v>
      </c>
      <c r="V76" s="91" t="s">
        <v>492</v>
      </c>
      <c r="W76" s="91" t="s">
        <v>589</v>
      </c>
      <c r="Y76" s="4"/>
      <c r="AA76" s="9"/>
      <c r="AC76" s="91" t="s">
        <v>579</v>
      </c>
      <c r="AD76" s="91" t="s">
        <v>581</v>
      </c>
      <c r="AE76" s="91" t="s">
        <v>490</v>
      </c>
      <c r="AF76" s="91" t="s">
        <v>489</v>
      </c>
      <c r="AG76" s="91" t="s">
        <v>491</v>
      </c>
      <c r="AH76" s="91" t="s">
        <v>492</v>
      </c>
      <c r="AI76" s="91" t="s">
        <v>589</v>
      </c>
      <c r="AK76" s="4"/>
      <c r="AM76" s="9"/>
      <c r="AW76" s="4"/>
    </row>
    <row r="77" spans="3:49" ht="45">
      <c r="C77" s="9"/>
      <c r="D77" s="120"/>
      <c r="E77" s="86" t="s">
        <v>89</v>
      </c>
      <c r="F77" s="86">
        <v>1</v>
      </c>
      <c r="G77" s="86">
        <v>2</v>
      </c>
      <c r="H77" s="86">
        <v>110</v>
      </c>
      <c r="I77" s="86">
        <f>G77*H77</f>
        <v>220</v>
      </c>
      <c r="J77" s="86">
        <f>I77+(I77*15%)</f>
        <v>253</v>
      </c>
      <c r="K77" s="86">
        <f>F77*J77</f>
        <v>253</v>
      </c>
      <c r="M77" s="4"/>
      <c r="O77" s="9"/>
      <c r="P77" s="120"/>
      <c r="Q77" s="86" t="s">
        <v>89</v>
      </c>
      <c r="R77" s="86">
        <v>1</v>
      </c>
      <c r="S77" s="86">
        <v>2</v>
      </c>
      <c r="T77" s="86">
        <v>110</v>
      </c>
      <c r="U77" s="86">
        <f>S77*T77</f>
        <v>220</v>
      </c>
      <c r="V77" s="86">
        <f>U77+(U77*15%)</f>
        <v>253</v>
      </c>
      <c r="W77" s="86">
        <f>R77*V77</f>
        <v>253</v>
      </c>
      <c r="Y77" s="4"/>
      <c r="AA77" s="9"/>
      <c r="AB77" s="120"/>
      <c r="AC77" s="86" t="s">
        <v>89</v>
      </c>
      <c r="AD77" s="86">
        <v>1</v>
      </c>
      <c r="AE77" s="86">
        <v>2</v>
      </c>
      <c r="AF77" s="86">
        <v>110</v>
      </c>
      <c r="AG77" s="86">
        <f>AE77*AF77</f>
        <v>220</v>
      </c>
      <c r="AH77" s="86">
        <f>AG77+(AG77*15%)</f>
        <v>253</v>
      </c>
      <c r="AI77" s="86">
        <f>AD77*AH77</f>
        <v>253</v>
      </c>
      <c r="AK77" s="4"/>
      <c r="AM77" s="9"/>
      <c r="AN77" s="120"/>
      <c r="AO77" s="91" t="s">
        <v>579</v>
      </c>
      <c r="AP77" s="91" t="s">
        <v>581</v>
      </c>
      <c r="AQ77" s="91" t="s">
        <v>490</v>
      </c>
      <c r="AR77" s="91" t="s">
        <v>489</v>
      </c>
      <c r="AS77" s="91" t="s">
        <v>491</v>
      </c>
      <c r="AT77" s="91" t="s">
        <v>492</v>
      </c>
      <c r="AU77" s="91" t="s">
        <v>589</v>
      </c>
      <c r="AW77" s="4"/>
    </row>
    <row r="78" spans="3:49">
      <c r="C78" s="9"/>
      <c r="D78" s="120"/>
      <c r="E78" s="86" t="s">
        <v>330</v>
      </c>
      <c r="F78" s="86">
        <v>1</v>
      </c>
      <c r="G78" s="86">
        <v>2</v>
      </c>
      <c r="H78" s="86">
        <v>110</v>
      </c>
      <c r="I78" s="86">
        <f>G78*H78</f>
        <v>220</v>
      </c>
      <c r="J78" s="86">
        <f>I78+(I78*15%)</f>
        <v>253</v>
      </c>
      <c r="K78" s="86">
        <f>F78*J78</f>
        <v>253</v>
      </c>
      <c r="M78" s="4"/>
      <c r="O78" s="9"/>
      <c r="P78" s="120"/>
      <c r="Q78" s="86" t="s">
        <v>330</v>
      </c>
      <c r="R78" s="86">
        <v>1</v>
      </c>
      <c r="S78" s="86">
        <v>2</v>
      </c>
      <c r="T78" s="86">
        <v>110</v>
      </c>
      <c r="U78" s="86">
        <f>S78*T78</f>
        <v>220</v>
      </c>
      <c r="V78" s="86">
        <f>U78+(U78*15%)</f>
        <v>253</v>
      </c>
      <c r="W78" s="86">
        <f>R78*V78</f>
        <v>253</v>
      </c>
      <c r="Y78" s="4"/>
      <c r="AA78" s="9"/>
      <c r="AB78" s="120"/>
      <c r="AC78" s="86" t="s">
        <v>330</v>
      </c>
      <c r="AD78" s="86">
        <v>1</v>
      </c>
      <c r="AE78" s="86">
        <v>2</v>
      </c>
      <c r="AF78" s="86">
        <v>110</v>
      </c>
      <c r="AG78" s="86">
        <f>AE78*AF78</f>
        <v>220</v>
      </c>
      <c r="AH78" s="86">
        <f>AG78+(AG78*15%)</f>
        <v>253</v>
      </c>
      <c r="AI78" s="86">
        <f>AD78*AH78</f>
        <v>253</v>
      </c>
      <c r="AK78" s="4"/>
      <c r="AM78" s="9"/>
      <c r="AN78" s="120"/>
      <c r="AO78" s="86" t="s">
        <v>89</v>
      </c>
      <c r="AP78" s="86">
        <v>1</v>
      </c>
      <c r="AQ78" s="86">
        <v>2</v>
      </c>
      <c r="AR78" s="86">
        <v>110</v>
      </c>
      <c r="AS78" s="86">
        <f>AQ78*AR78</f>
        <v>220</v>
      </c>
      <c r="AT78" s="86">
        <f>AS78+(AS78*15%)</f>
        <v>253</v>
      </c>
      <c r="AU78" s="86">
        <f>AP78*AT78</f>
        <v>253</v>
      </c>
      <c r="AW78" s="4"/>
    </row>
    <row r="79" spans="3:49">
      <c r="C79" s="9"/>
      <c r="D79" s="120"/>
      <c r="E79" s="86" t="s">
        <v>600</v>
      </c>
      <c r="F79" s="86">
        <v>3</v>
      </c>
      <c r="G79" s="86">
        <v>0.5</v>
      </c>
      <c r="H79" s="86">
        <v>110</v>
      </c>
      <c r="I79" s="86">
        <f>G79*H79</f>
        <v>55</v>
      </c>
      <c r="J79" s="86">
        <f>I79+(I79*15%)</f>
        <v>63.25</v>
      </c>
      <c r="K79" s="86">
        <f>F79*J79</f>
        <v>189.75</v>
      </c>
      <c r="M79" s="4"/>
      <c r="O79" s="9"/>
      <c r="P79" s="120"/>
      <c r="Q79" s="86" t="s">
        <v>600</v>
      </c>
      <c r="R79" s="86">
        <v>3</v>
      </c>
      <c r="S79" s="86">
        <v>0.5</v>
      </c>
      <c r="T79" s="86">
        <v>110</v>
      </c>
      <c r="U79" s="86">
        <f>S79*T79</f>
        <v>55</v>
      </c>
      <c r="V79" s="86">
        <f>U79+(U79*15%)</f>
        <v>63.25</v>
      </c>
      <c r="W79" s="86">
        <f>R79*V79</f>
        <v>189.75</v>
      </c>
      <c r="Y79" s="4"/>
      <c r="AA79" s="9"/>
      <c r="AB79" s="120"/>
      <c r="AC79" s="86" t="s">
        <v>600</v>
      </c>
      <c r="AD79" s="86">
        <v>3</v>
      </c>
      <c r="AE79" s="86">
        <v>0.5</v>
      </c>
      <c r="AF79" s="86">
        <v>110</v>
      </c>
      <c r="AG79" s="86">
        <f>AE79*AF79</f>
        <v>55</v>
      </c>
      <c r="AH79" s="86">
        <f>AG79+(AG79*15%)</f>
        <v>63.25</v>
      </c>
      <c r="AI79" s="86">
        <f>AD79*AH79</f>
        <v>189.75</v>
      </c>
      <c r="AK79" s="4"/>
      <c r="AM79" s="9"/>
      <c r="AN79" s="120"/>
      <c r="AO79" s="86" t="s">
        <v>330</v>
      </c>
      <c r="AP79" s="86">
        <v>1</v>
      </c>
      <c r="AQ79" s="86">
        <v>2</v>
      </c>
      <c r="AR79" s="86">
        <v>110</v>
      </c>
      <c r="AS79" s="86">
        <f>AQ79*AR79</f>
        <v>220</v>
      </c>
      <c r="AT79" s="86">
        <f>AS79+(AS79*15%)</f>
        <v>253</v>
      </c>
      <c r="AU79" s="86">
        <f>AP79*AT79</f>
        <v>253</v>
      </c>
      <c r="AW79" s="4"/>
    </row>
    <row r="80" spans="3:49">
      <c r="C80" s="9"/>
      <c r="D80" s="120"/>
      <c r="E80" s="120"/>
      <c r="F80" s="120"/>
      <c r="G80" s="120"/>
      <c r="H80" s="120"/>
      <c r="I80" s="120"/>
      <c r="J80" s="120"/>
      <c r="K80" s="120">
        <f>SUM(K77:K79)</f>
        <v>695.75</v>
      </c>
      <c r="M80" s="4"/>
      <c r="O80" s="9"/>
      <c r="P80" s="120"/>
      <c r="Q80" s="120"/>
      <c r="R80" s="120"/>
      <c r="S80" s="120"/>
      <c r="T80" s="120"/>
      <c r="U80" s="120"/>
      <c r="V80" s="120"/>
      <c r="W80" s="120">
        <f>SUM(W77:W79)</f>
        <v>695.75</v>
      </c>
      <c r="Y80" s="4"/>
      <c r="AA80" s="9"/>
      <c r="AB80" s="120"/>
      <c r="AC80" s="120"/>
      <c r="AD80" s="120"/>
      <c r="AE80" s="120"/>
      <c r="AF80" s="120"/>
      <c r="AG80" s="120"/>
      <c r="AH80" s="120"/>
      <c r="AI80" s="120">
        <f>SUM(AI77:AI79)</f>
        <v>695.75</v>
      </c>
      <c r="AK80" s="4"/>
      <c r="AM80" s="9"/>
      <c r="AN80" s="120"/>
      <c r="AO80" s="86" t="s">
        <v>600</v>
      </c>
      <c r="AP80" s="86">
        <v>3</v>
      </c>
      <c r="AQ80" s="86">
        <v>0.5</v>
      </c>
      <c r="AR80" s="86">
        <v>110</v>
      </c>
      <c r="AS80" s="86">
        <f>AQ80*AR80</f>
        <v>55</v>
      </c>
      <c r="AT80" s="86">
        <f>AS80+(AS80*15%)</f>
        <v>63.25</v>
      </c>
      <c r="AU80" s="86">
        <f>AP80*AT80</f>
        <v>189.75</v>
      </c>
      <c r="AW80" s="4"/>
    </row>
    <row r="81" spans="3:49">
      <c r="C81" s="9"/>
      <c r="D81" s="120"/>
      <c r="E81" s="120"/>
      <c r="F81" s="120"/>
      <c r="G81" s="120"/>
      <c r="H81" s="120"/>
      <c r="I81" s="120"/>
      <c r="J81" s="120"/>
      <c r="K81" s="120"/>
      <c r="M81" s="4"/>
      <c r="O81" s="9"/>
      <c r="P81" s="120"/>
      <c r="Q81" s="120"/>
      <c r="R81" s="120"/>
      <c r="S81" s="120"/>
      <c r="T81" s="120"/>
      <c r="U81" s="120"/>
      <c r="V81" s="120"/>
      <c r="W81" s="120"/>
      <c r="Y81" s="4"/>
      <c r="AA81" s="9"/>
      <c r="AB81" s="120"/>
      <c r="AC81" s="120"/>
      <c r="AD81" s="120"/>
      <c r="AE81" s="120"/>
      <c r="AF81" s="120"/>
      <c r="AG81" s="120"/>
      <c r="AH81" s="120"/>
      <c r="AI81" s="120"/>
      <c r="AK81" s="4"/>
      <c r="AM81" s="9"/>
      <c r="AN81" s="120"/>
      <c r="AO81" s="120"/>
      <c r="AP81" s="120"/>
      <c r="AQ81" s="120"/>
      <c r="AR81" s="120"/>
      <c r="AS81" s="120"/>
      <c r="AT81" s="120"/>
      <c r="AU81" s="120">
        <f>SUM(AU78:AU80)</f>
        <v>695.75</v>
      </c>
      <c r="AW81" s="4"/>
    </row>
    <row r="82" spans="3:49" ht="15.75" thickBot="1">
      <c r="C82" s="9"/>
      <c r="D82" s="120"/>
      <c r="E82" s="120"/>
      <c r="F82" s="120"/>
      <c r="G82" s="120"/>
      <c r="H82" s="120"/>
      <c r="I82" s="120"/>
      <c r="J82" s="120"/>
      <c r="K82" s="120"/>
      <c r="M82" s="4"/>
      <c r="O82" s="9"/>
      <c r="P82" s="120"/>
      <c r="Q82" s="120"/>
      <c r="R82" s="120"/>
      <c r="S82" s="120"/>
      <c r="T82" s="120"/>
      <c r="U82" s="120"/>
      <c r="V82" s="120"/>
      <c r="W82" s="120"/>
      <c r="Y82" s="4"/>
      <c r="AA82" s="9"/>
      <c r="AB82" s="120"/>
      <c r="AC82" s="120"/>
      <c r="AD82" s="120"/>
      <c r="AE82" s="120"/>
      <c r="AF82" s="120"/>
      <c r="AG82" s="120"/>
      <c r="AH82" s="120"/>
      <c r="AI82" s="120"/>
      <c r="AK82" s="4"/>
      <c r="AM82" s="9"/>
      <c r="AN82" s="120"/>
      <c r="AO82" s="120"/>
      <c r="AP82" s="120"/>
      <c r="AQ82" s="120"/>
      <c r="AR82" s="120"/>
      <c r="AS82" s="120"/>
      <c r="AT82" s="120"/>
      <c r="AU82" s="120"/>
      <c r="AW82" s="4"/>
    </row>
    <row r="83" spans="3:49" ht="15.75" thickBot="1">
      <c r="C83" s="9"/>
      <c r="D83" s="1148" t="s">
        <v>585</v>
      </c>
      <c r="E83" s="1149"/>
      <c r="F83" s="1149"/>
      <c r="G83" s="1149"/>
      <c r="H83" s="1149"/>
      <c r="I83" s="1149"/>
      <c r="J83" s="1149"/>
      <c r="K83" s="1149"/>
      <c r="L83" s="1150"/>
      <c r="M83" s="4"/>
      <c r="O83" s="9"/>
      <c r="P83" s="1148" t="s">
        <v>585</v>
      </c>
      <c r="Q83" s="1149"/>
      <c r="R83" s="1149"/>
      <c r="S83" s="1149"/>
      <c r="T83" s="1149"/>
      <c r="U83" s="1149"/>
      <c r="V83" s="1149"/>
      <c r="W83" s="1149"/>
      <c r="X83" s="1150"/>
      <c r="Y83" s="4"/>
      <c r="AA83" s="9"/>
      <c r="AB83" s="1148" t="s">
        <v>585</v>
      </c>
      <c r="AC83" s="1149"/>
      <c r="AD83" s="1149"/>
      <c r="AE83" s="1149"/>
      <c r="AF83" s="1149"/>
      <c r="AG83" s="1149"/>
      <c r="AH83" s="1149"/>
      <c r="AI83" s="1149"/>
      <c r="AJ83" s="1150"/>
      <c r="AK83" s="4"/>
      <c r="AM83" s="9"/>
      <c r="AN83" s="1148" t="s">
        <v>585</v>
      </c>
      <c r="AO83" s="1149"/>
      <c r="AP83" s="1149"/>
      <c r="AQ83" s="1149"/>
      <c r="AR83" s="1149"/>
      <c r="AS83" s="1149"/>
      <c r="AT83" s="1149"/>
      <c r="AU83" s="1149"/>
      <c r="AV83" s="1150"/>
      <c r="AW83" s="4"/>
    </row>
    <row r="84" spans="3:49">
      <c r="C84" s="9"/>
      <c r="D84" s="120"/>
      <c r="E84" s="120"/>
      <c r="F84" s="120"/>
      <c r="G84" s="120"/>
      <c r="H84" s="120"/>
      <c r="I84" s="120"/>
      <c r="J84" s="120"/>
      <c r="K84" s="120"/>
      <c r="M84" s="4"/>
      <c r="O84" s="9"/>
      <c r="P84" s="120"/>
      <c r="Q84" s="120"/>
      <c r="R84" s="120"/>
      <c r="S84" s="120"/>
      <c r="T84" s="120"/>
      <c r="U84" s="120"/>
      <c r="V84" s="120"/>
      <c r="W84" s="120"/>
      <c r="Y84" s="4"/>
      <c r="AA84" s="9"/>
      <c r="AB84" s="120"/>
      <c r="AC84" s="120"/>
      <c r="AD84" s="120"/>
      <c r="AE84" s="120"/>
      <c r="AF84" s="120"/>
      <c r="AG84" s="120"/>
      <c r="AH84" s="120"/>
      <c r="AI84" s="120"/>
      <c r="AK84" s="4"/>
      <c r="AM84" s="9"/>
      <c r="AN84" s="120"/>
      <c r="AO84" s="120"/>
      <c r="AP84" s="120"/>
      <c r="AQ84" s="120"/>
      <c r="AR84" s="120"/>
      <c r="AS84" s="120"/>
      <c r="AT84" s="120"/>
      <c r="AU84" s="120"/>
      <c r="AW84" s="4"/>
    </row>
    <row r="85" spans="3:49" ht="45">
      <c r="C85" s="9"/>
      <c r="E85" s="91" t="s">
        <v>579</v>
      </c>
      <c r="F85" s="91" t="s">
        <v>581</v>
      </c>
      <c r="G85" s="91" t="s">
        <v>490</v>
      </c>
      <c r="H85" s="91" t="s">
        <v>489</v>
      </c>
      <c r="I85" s="91" t="s">
        <v>491</v>
      </c>
      <c r="J85" s="91" t="s">
        <v>492</v>
      </c>
      <c r="K85" s="91" t="s">
        <v>589</v>
      </c>
      <c r="M85" s="4"/>
      <c r="O85" s="9"/>
      <c r="Q85" s="91" t="s">
        <v>579</v>
      </c>
      <c r="R85" s="91" t="s">
        <v>581</v>
      </c>
      <c r="S85" s="91" t="s">
        <v>490</v>
      </c>
      <c r="T85" s="91" t="s">
        <v>489</v>
      </c>
      <c r="U85" s="91" t="s">
        <v>491</v>
      </c>
      <c r="V85" s="91" t="s">
        <v>492</v>
      </c>
      <c r="W85" s="91" t="s">
        <v>589</v>
      </c>
      <c r="Y85" s="4"/>
      <c r="AA85" s="9"/>
      <c r="AC85" s="91" t="s">
        <v>579</v>
      </c>
      <c r="AD85" s="91" t="s">
        <v>581</v>
      </c>
      <c r="AE85" s="91" t="s">
        <v>490</v>
      </c>
      <c r="AF85" s="91" t="s">
        <v>489</v>
      </c>
      <c r="AG85" s="91" t="s">
        <v>491</v>
      </c>
      <c r="AH85" s="91" t="s">
        <v>492</v>
      </c>
      <c r="AI85" s="91" t="s">
        <v>589</v>
      </c>
      <c r="AK85" s="4"/>
      <c r="AM85" s="9"/>
      <c r="AO85" s="91" t="s">
        <v>579</v>
      </c>
      <c r="AP85" s="91" t="s">
        <v>581</v>
      </c>
      <c r="AQ85" s="91" t="s">
        <v>490</v>
      </c>
      <c r="AR85" s="91" t="s">
        <v>489</v>
      </c>
      <c r="AS85" s="91" t="s">
        <v>491</v>
      </c>
      <c r="AT85" s="91" t="s">
        <v>492</v>
      </c>
      <c r="AU85" s="91" t="s">
        <v>589</v>
      </c>
      <c r="AW85" s="4"/>
    </row>
    <row r="86" spans="3:49" ht="13.5" customHeight="1">
      <c r="C86" s="9"/>
      <c r="D86" s="120"/>
      <c r="E86" s="86" t="s">
        <v>89</v>
      </c>
      <c r="F86" s="86">
        <v>1</v>
      </c>
      <c r="G86" s="86">
        <v>2</v>
      </c>
      <c r="H86" s="86">
        <v>110</v>
      </c>
      <c r="I86" s="86">
        <f>G86*H86</f>
        <v>220</v>
      </c>
      <c r="J86" s="86">
        <f>I86+(I86*15%)</f>
        <v>253</v>
      </c>
      <c r="K86" s="86">
        <f>F86*J86</f>
        <v>253</v>
      </c>
      <c r="M86" s="4"/>
      <c r="O86" s="9"/>
      <c r="P86" s="120"/>
      <c r="Q86" s="86" t="s">
        <v>89</v>
      </c>
      <c r="R86" s="86">
        <v>1</v>
      </c>
      <c r="S86" s="86">
        <v>2</v>
      </c>
      <c r="T86" s="86">
        <v>110</v>
      </c>
      <c r="U86" s="86">
        <v>110</v>
      </c>
      <c r="V86" s="86">
        <f>U86+(U86*15%)</f>
        <v>126.5</v>
      </c>
      <c r="W86" s="86">
        <f>R86*V86</f>
        <v>126.5</v>
      </c>
      <c r="Y86" s="4"/>
      <c r="AA86" s="9"/>
      <c r="AB86" s="120"/>
      <c r="AC86" s="86" t="s">
        <v>89</v>
      </c>
      <c r="AD86" s="86">
        <v>1</v>
      </c>
      <c r="AE86" s="86">
        <v>1</v>
      </c>
      <c r="AF86" s="86">
        <v>110</v>
      </c>
      <c r="AG86" s="86">
        <f>AE86*AF86</f>
        <v>110</v>
      </c>
      <c r="AH86" s="86">
        <f>AG86+(AG86*15%)</f>
        <v>126.5</v>
      </c>
      <c r="AI86" s="86">
        <f>AD86*AH86</f>
        <v>126.5</v>
      </c>
      <c r="AK86" s="4"/>
      <c r="AM86" s="9"/>
      <c r="AN86" s="120"/>
      <c r="AO86" s="86" t="s">
        <v>89</v>
      </c>
      <c r="AP86" s="86">
        <v>1</v>
      </c>
      <c r="AQ86" s="86">
        <v>2</v>
      </c>
      <c r="AR86" s="86">
        <v>110</v>
      </c>
      <c r="AS86" s="86">
        <f>AQ86*AR86</f>
        <v>220</v>
      </c>
      <c r="AT86" s="86">
        <f>AS86+(AS86*15%)</f>
        <v>253</v>
      </c>
      <c r="AU86" s="86">
        <f>AP86*AT86</f>
        <v>253</v>
      </c>
      <c r="AW86" s="4"/>
    </row>
    <row r="87" spans="3:49" ht="18" customHeight="1">
      <c r="C87" s="9"/>
      <c r="D87" s="120"/>
      <c r="E87" s="86" t="s">
        <v>330</v>
      </c>
      <c r="F87" s="86">
        <v>1</v>
      </c>
      <c r="G87" s="86">
        <v>2</v>
      </c>
      <c r="H87" s="86">
        <v>110</v>
      </c>
      <c r="I87" s="86">
        <f>G87*H87</f>
        <v>220</v>
      </c>
      <c r="J87" s="86">
        <f>I87+(I87*15%)</f>
        <v>253</v>
      </c>
      <c r="K87" s="86">
        <f>F87*J87</f>
        <v>253</v>
      </c>
      <c r="M87" s="4"/>
      <c r="O87" s="9"/>
      <c r="P87" s="120"/>
      <c r="Q87" s="86" t="s">
        <v>330</v>
      </c>
      <c r="R87" s="86">
        <v>1</v>
      </c>
      <c r="S87" s="86">
        <v>2</v>
      </c>
      <c r="T87" s="86">
        <v>110</v>
      </c>
      <c r="U87" s="86">
        <v>110</v>
      </c>
      <c r="V87" s="86">
        <f>U87+(U87*15%)</f>
        <v>126.5</v>
      </c>
      <c r="W87" s="86">
        <f>R87*V87</f>
        <v>126.5</v>
      </c>
      <c r="Y87" s="4"/>
      <c r="AA87" s="9"/>
      <c r="AB87" s="120"/>
      <c r="AC87" s="86" t="s">
        <v>330</v>
      </c>
      <c r="AD87" s="86">
        <v>1</v>
      </c>
      <c r="AE87" s="86">
        <v>1</v>
      </c>
      <c r="AF87" s="86">
        <v>110</v>
      </c>
      <c r="AG87" s="86">
        <f>AE87*AF87</f>
        <v>110</v>
      </c>
      <c r="AH87" s="86">
        <f>AG87+(AG87*15%)</f>
        <v>126.5</v>
      </c>
      <c r="AI87" s="86">
        <f>AD87*AH87</f>
        <v>126.5</v>
      </c>
      <c r="AK87" s="4"/>
      <c r="AM87" s="9"/>
      <c r="AN87" s="120"/>
      <c r="AO87" s="86" t="s">
        <v>330</v>
      </c>
      <c r="AP87" s="86">
        <v>1</v>
      </c>
      <c r="AQ87" s="86">
        <v>2</v>
      </c>
      <c r="AR87" s="86">
        <v>110</v>
      </c>
      <c r="AS87" s="86">
        <f>AQ87*AR87</f>
        <v>220</v>
      </c>
      <c r="AT87" s="86">
        <f>AS87+(AS87*15%)</f>
        <v>253</v>
      </c>
      <c r="AU87" s="86">
        <f>AP87*AT87</f>
        <v>253</v>
      </c>
      <c r="AW87" s="4"/>
    </row>
    <row r="88" spans="3:49" ht="13.5" customHeight="1">
      <c r="C88" s="9"/>
      <c r="D88" s="120"/>
      <c r="E88" s="86" t="s">
        <v>599</v>
      </c>
      <c r="F88" s="86">
        <v>1</v>
      </c>
      <c r="G88" s="86">
        <v>5</v>
      </c>
      <c r="H88" s="86">
        <v>110</v>
      </c>
      <c r="I88" s="86">
        <f>G88*H88</f>
        <v>550</v>
      </c>
      <c r="J88" s="118">
        <f>I88+(I88*15%)</f>
        <v>632.5</v>
      </c>
      <c r="K88" s="118">
        <f>F88*J88</f>
        <v>632.5</v>
      </c>
      <c r="M88" s="4"/>
      <c r="O88" s="9"/>
      <c r="P88" s="120"/>
      <c r="Q88" s="86" t="s">
        <v>599</v>
      </c>
      <c r="R88" s="86">
        <v>1</v>
      </c>
      <c r="S88" s="86">
        <v>5</v>
      </c>
      <c r="T88" s="86">
        <v>110</v>
      </c>
      <c r="U88" s="86">
        <v>33</v>
      </c>
      <c r="V88" s="118">
        <f>U88+(U88*15%)</f>
        <v>37.950000000000003</v>
      </c>
      <c r="W88" s="118">
        <f>R88*V88</f>
        <v>37.950000000000003</v>
      </c>
      <c r="Y88" s="4"/>
      <c r="AA88" s="9"/>
      <c r="AB88" s="120"/>
      <c r="AC88" s="86" t="s">
        <v>599</v>
      </c>
      <c r="AD88" s="86">
        <v>1</v>
      </c>
      <c r="AE88" s="86">
        <v>0.3</v>
      </c>
      <c r="AF88" s="86">
        <v>110</v>
      </c>
      <c r="AG88" s="86">
        <f>AE88*AF88</f>
        <v>33</v>
      </c>
      <c r="AH88" s="118">
        <f>AG88+(AG88*15%)</f>
        <v>37.950000000000003</v>
      </c>
      <c r="AI88" s="118">
        <f>AD88*AH88</f>
        <v>37.950000000000003</v>
      </c>
      <c r="AK88" s="4"/>
      <c r="AM88" s="9"/>
      <c r="AN88" s="120"/>
      <c r="AO88" s="86" t="s">
        <v>599</v>
      </c>
      <c r="AP88" s="86">
        <v>1</v>
      </c>
      <c r="AQ88" s="86">
        <v>5</v>
      </c>
      <c r="AR88" s="86">
        <v>110</v>
      </c>
      <c r="AS88" s="86">
        <f>AQ88*AR88</f>
        <v>550</v>
      </c>
      <c r="AT88" s="118">
        <f>AS88+(AS88*15%)</f>
        <v>632.5</v>
      </c>
      <c r="AU88" s="118">
        <f>AP88*AT88</f>
        <v>632.5</v>
      </c>
      <c r="AW88" s="4"/>
    </row>
    <row r="89" spans="3:49" ht="13.5" customHeight="1">
      <c r="C89" s="9"/>
      <c r="D89" s="120"/>
      <c r="E89" s="86" t="s">
        <v>600</v>
      </c>
      <c r="F89" s="86">
        <v>3</v>
      </c>
      <c r="G89" s="86">
        <v>0.5</v>
      </c>
      <c r="H89" s="86">
        <v>110</v>
      </c>
      <c r="I89" s="86">
        <f>G89*H89</f>
        <v>55</v>
      </c>
      <c r="J89" s="86">
        <f>I89+(I89*15%)</f>
        <v>63.25</v>
      </c>
      <c r="K89" s="86">
        <f>F89*J89</f>
        <v>189.75</v>
      </c>
      <c r="M89" s="4"/>
      <c r="O89" s="9"/>
      <c r="P89" s="120"/>
      <c r="Q89" s="86" t="s">
        <v>600</v>
      </c>
      <c r="R89" s="86">
        <v>3</v>
      </c>
      <c r="S89" s="86">
        <v>0.5</v>
      </c>
      <c r="T89" s="86">
        <v>110</v>
      </c>
      <c r="U89" s="86">
        <f>S89*T89</f>
        <v>55</v>
      </c>
      <c r="V89" s="86">
        <f>U89+(U89*15%)</f>
        <v>63.25</v>
      </c>
      <c r="W89" s="86">
        <f>R89*V89</f>
        <v>189.75</v>
      </c>
      <c r="Y89" s="4"/>
      <c r="AA89" s="9"/>
      <c r="AB89" s="120"/>
      <c r="AC89" s="86" t="s">
        <v>600</v>
      </c>
      <c r="AD89" s="86">
        <v>3</v>
      </c>
      <c r="AE89" s="86">
        <v>0.5</v>
      </c>
      <c r="AF89" s="86">
        <v>110</v>
      </c>
      <c r="AG89" s="86">
        <f>AE89*AF89</f>
        <v>55</v>
      </c>
      <c r="AH89" s="86">
        <f>AG89+(AG89*15%)</f>
        <v>63.25</v>
      </c>
      <c r="AI89" s="86">
        <f>AD89*AH89</f>
        <v>189.75</v>
      </c>
      <c r="AK89" s="4"/>
      <c r="AM89" s="9"/>
      <c r="AN89" s="120"/>
      <c r="AO89" s="86" t="s">
        <v>600</v>
      </c>
      <c r="AP89" s="86">
        <v>3</v>
      </c>
      <c r="AQ89" s="86">
        <v>0.5</v>
      </c>
      <c r="AR89" s="86">
        <v>110</v>
      </c>
      <c r="AS89" s="86">
        <f>AQ89*AR89</f>
        <v>55</v>
      </c>
      <c r="AT89" s="86">
        <f>AS89+(AS89*15%)</f>
        <v>63.25</v>
      </c>
      <c r="AU89" s="86">
        <f>AP89*AT89</f>
        <v>189.75</v>
      </c>
      <c r="AW89" s="4"/>
    </row>
    <row r="90" spans="3:49" ht="13.5" customHeight="1" thickBot="1">
      <c r="C90" s="11"/>
      <c r="D90" s="126"/>
      <c r="E90" s="126"/>
      <c r="F90" s="126"/>
      <c r="G90" s="126"/>
      <c r="H90" s="126"/>
      <c r="I90" s="126"/>
      <c r="J90" s="126"/>
      <c r="K90" s="126">
        <f>SUM(K86:K88)</f>
        <v>1138.5</v>
      </c>
      <c r="L90" s="107"/>
      <c r="M90" s="5"/>
      <c r="O90" s="11"/>
      <c r="P90" s="126"/>
      <c r="Q90" s="126"/>
      <c r="R90" s="126"/>
      <c r="S90" s="126"/>
      <c r="T90" s="126"/>
      <c r="U90" s="126"/>
      <c r="V90" s="126"/>
      <c r="W90" s="126">
        <f>SUM(W86:W88)</f>
        <v>290.95</v>
      </c>
      <c r="X90" s="107"/>
      <c r="Y90" s="5"/>
      <c r="AA90" s="11"/>
      <c r="AB90" s="126"/>
      <c r="AC90" s="126"/>
      <c r="AD90" s="126"/>
      <c r="AE90" s="126"/>
      <c r="AF90" s="126"/>
      <c r="AG90" s="126"/>
      <c r="AH90" s="126"/>
      <c r="AI90" s="126">
        <f>SUM(AI86:AI89)</f>
        <v>480.7</v>
      </c>
      <c r="AJ90" s="107"/>
      <c r="AK90" s="5"/>
      <c r="AM90" s="11"/>
      <c r="AN90" s="126"/>
      <c r="AO90" s="126"/>
      <c r="AP90" s="126"/>
      <c r="AQ90" s="126"/>
      <c r="AR90" s="126"/>
      <c r="AS90" s="126"/>
      <c r="AT90" s="126"/>
      <c r="AU90" s="126">
        <f>SUM(AU86:AU89)</f>
        <v>1328.25</v>
      </c>
      <c r="AV90" s="107"/>
      <c r="AW90" s="5"/>
    </row>
    <row r="91" spans="3:49" ht="13.5" customHeight="1">
      <c r="D91" s="120"/>
      <c r="E91" s="120"/>
      <c r="F91" s="120"/>
      <c r="G91" s="120"/>
      <c r="H91" s="120"/>
      <c r="I91" s="120"/>
      <c r="J91" s="120"/>
      <c r="K91" s="120"/>
      <c r="P91" s="120"/>
      <c r="Q91" s="120"/>
      <c r="R91" s="120"/>
      <c r="S91" s="120"/>
      <c r="T91" s="120"/>
      <c r="U91" s="120"/>
      <c r="V91" s="120"/>
      <c r="W91" s="120"/>
      <c r="AB91" s="120"/>
      <c r="AC91" s="120"/>
      <c r="AD91" s="120"/>
      <c r="AE91" s="120"/>
      <c r="AF91" s="120"/>
      <c r="AG91" s="120"/>
      <c r="AH91" s="120"/>
      <c r="AI91" s="120"/>
      <c r="AN91" s="120"/>
      <c r="AO91" s="120"/>
      <c r="AP91" s="120"/>
      <c r="AQ91" s="120"/>
      <c r="AR91" s="120"/>
      <c r="AS91" s="120"/>
      <c r="AT91" s="120"/>
      <c r="AU91" s="120"/>
    </row>
    <row r="92" spans="3:49">
      <c r="D92" s="120"/>
      <c r="P92" s="120"/>
      <c r="AB92" s="120"/>
      <c r="AN92" s="120"/>
    </row>
    <row r="93" spans="3:49">
      <c r="D93" s="120"/>
      <c r="P93" s="120"/>
      <c r="AB93" s="120"/>
      <c r="AN93" s="120"/>
    </row>
    <row r="94" spans="3:49">
      <c r="K94" s="295">
        <f>SUM(K70:K72)+SUM(K64:K66)+SUM(K55:K59)+SUM(K45:K51)+SUM(K39:K41)+SUM(K34:K35)</f>
        <v>8467.91</v>
      </c>
      <c r="L94" s="295">
        <f t="shared" ref="L94:AW94" si="24">SUM(L70:L72)+SUM(L64:L66)+SUM(L55:L59)+SUM(L45:L51)+SUM(L39:L41)+SUM(L34:L35)</f>
        <v>0</v>
      </c>
      <c r="M94" s="295">
        <f t="shared" si="24"/>
        <v>0</v>
      </c>
      <c r="N94" s="295">
        <f t="shared" si="24"/>
        <v>0</v>
      </c>
      <c r="O94" s="295">
        <f t="shared" si="24"/>
        <v>0</v>
      </c>
      <c r="P94" s="295">
        <f t="shared" si="24"/>
        <v>0</v>
      </c>
      <c r="Q94" s="295">
        <f t="shared" si="24"/>
        <v>0</v>
      </c>
      <c r="R94" s="295">
        <f t="shared" si="24"/>
        <v>32</v>
      </c>
      <c r="S94" s="295">
        <f t="shared" si="24"/>
        <v>50.579999999999991</v>
      </c>
      <c r="T94" s="295">
        <f t="shared" si="24"/>
        <v>2640</v>
      </c>
      <c r="U94" s="295">
        <f t="shared" si="24"/>
        <v>7026.8</v>
      </c>
      <c r="V94" s="295">
        <f t="shared" si="24"/>
        <v>8080.8200000000006</v>
      </c>
      <c r="W94" s="295">
        <f t="shared" si="24"/>
        <v>8467.91</v>
      </c>
      <c r="X94" s="295">
        <f t="shared" si="24"/>
        <v>0</v>
      </c>
      <c r="Y94" s="295">
        <f t="shared" si="24"/>
        <v>0</v>
      </c>
      <c r="Z94" s="295">
        <f t="shared" si="24"/>
        <v>0</v>
      </c>
      <c r="AA94" s="295">
        <f t="shared" si="24"/>
        <v>0</v>
      </c>
      <c r="AB94" s="295">
        <f t="shared" si="24"/>
        <v>0</v>
      </c>
      <c r="AC94" s="295">
        <f t="shared" si="24"/>
        <v>0</v>
      </c>
      <c r="AD94" s="295">
        <f t="shared" si="24"/>
        <v>26</v>
      </c>
      <c r="AE94" s="295">
        <f t="shared" si="24"/>
        <v>50.05</v>
      </c>
      <c r="AF94" s="295">
        <f t="shared" si="24"/>
        <v>2420</v>
      </c>
      <c r="AG94" s="295">
        <f t="shared" si="24"/>
        <v>6968.4999999999991</v>
      </c>
      <c r="AH94" s="295">
        <f t="shared" si="24"/>
        <v>8013.7750000000005</v>
      </c>
      <c r="AI94" s="295">
        <f>SUM(AI70:AI72)+SUM(AI64:AI66)+SUM(AI55:AI59)+SUM(AI45:AI51)+SUM(AI39:AI41)+SUM(AI34:AI35)</f>
        <v>8266.7750000000015</v>
      </c>
      <c r="AJ94" s="295">
        <f t="shared" si="24"/>
        <v>0</v>
      </c>
      <c r="AK94" s="295">
        <f t="shared" si="24"/>
        <v>0</v>
      </c>
      <c r="AL94" s="295">
        <f t="shared" si="24"/>
        <v>0</v>
      </c>
      <c r="AM94" s="295">
        <f t="shared" si="24"/>
        <v>0</v>
      </c>
      <c r="AN94" s="295">
        <f t="shared" si="24"/>
        <v>0</v>
      </c>
      <c r="AO94" s="295">
        <f t="shared" si="24"/>
        <v>0</v>
      </c>
      <c r="AP94" s="295">
        <f t="shared" si="24"/>
        <v>19</v>
      </c>
      <c r="AQ94" s="295">
        <f t="shared" si="24"/>
        <v>48.949999999999996</v>
      </c>
      <c r="AR94" s="295">
        <f t="shared" si="24"/>
        <v>2090</v>
      </c>
      <c r="AS94" s="295">
        <f t="shared" si="24"/>
        <v>6847.4999999999991</v>
      </c>
      <c r="AT94" s="295">
        <f t="shared" si="24"/>
        <v>7874.625</v>
      </c>
      <c r="AU94" s="295">
        <f t="shared" si="24"/>
        <v>7874.625</v>
      </c>
      <c r="AV94" s="295">
        <f t="shared" si="24"/>
        <v>0</v>
      </c>
      <c r="AW94" s="295">
        <f t="shared" si="24"/>
        <v>0</v>
      </c>
    </row>
  </sheetData>
  <mergeCells count="48">
    <mergeCell ref="AN83:AV83"/>
    <mergeCell ref="AN3:AV3"/>
    <mergeCell ref="AN5:AV5"/>
    <mergeCell ref="AN12:AV12"/>
    <mergeCell ref="AN30:AU30"/>
    <mergeCell ref="AP32:AU32"/>
    <mergeCell ref="AP37:AU37"/>
    <mergeCell ref="AP44:AU44"/>
    <mergeCell ref="AP55:AU55"/>
    <mergeCell ref="AP63:AU63"/>
    <mergeCell ref="AP69:AU69"/>
    <mergeCell ref="AN75:AV75"/>
    <mergeCell ref="AD44:AI44"/>
    <mergeCell ref="AD54:AI54"/>
    <mergeCell ref="AD62:AI62"/>
    <mergeCell ref="AD68:AI68"/>
    <mergeCell ref="AB74:AJ74"/>
    <mergeCell ref="AB83:AJ83"/>
    <mergeCell ref="R62:W62"/>
    <mergeCell ref="R68:W68"/>
    <mergeCell ref="P74:X74"/>
    <mergeCell ref="P83:X83"/>
    <mergeCell ref="AB3:AJ3"/>
    <mergeCell ref="AB5:AJ5"/>
    <mergeCell ref="AB12:AJ12"/>
    <mergeCell ref="AB30:AI30"/>
    <mergeCell ref="AD32:AI32"/>
    <mergeCell ref="AD37:AI37"/>
    <mergeCell ref="D74:L74"/>
    <mergeCell ref="D83:L83"/>
    <mergeCell ref="P3:X3"/>
    <mergeCell ref="P5:X5"/>
    <mergeCell ref="P12:X12"/>
    <mergeCell ref="P30:W30"/>
    <mergeCell ref="R32:W32"/>
    <mergeCell ref="R37:W37"/>
    <mergeCell ref="R43:W43"/>
    <mergeCell ref="R53:W53"/>
    <mergeCell ref="D3:L3"/>
    <mergeCell ref="D12:L12"/>
    <mergeCell ref="F68:K68"/>
    <mergeCell ref="F62:K62"/>
    <mergeCell ref="F53:K53"/>
    <mergeCell ref="F43:K43"/>
    <mergeCell ref="F37:K37"/>
    <mergeCell ref="F32:K32"/>
    <mergeCell ref="D30:K30"/>
    <mergeCell ref="D5:L5"/>
  </mergeCells>
  <pageMargins left="0.7" right="0.7" top="0.75" bottom="0.75" header="0.3" footer="0.3"/>
  <pageSetup paperSize="9" orientation="portrait" horizontalDpi="1200" verticalDpi="12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C2795-757A-4C66-8DA8-CBDF8EE715F8}">
  <dimension ref="C1:AP119"/>
  <sheetViews>
    <sheetView showGridLines="0" zoomScale="80" zoomScaleNormal="80" workbookViewId="0">
      <selection activeCell="J100" sqref="J100"/>
    </sheetView>
  </sheetViews>
  <sheetFormatPr baseColWidth="10" defaultRowHeight="15"/>
  <cols>
    <col min="3" max="3" width="34" bestFit="1" customWidth="1"/>
    <col min="4" max="4" width="49.5703125" bestFit="1" customWidth="1"/>
    <col min="5" max="5" width="34" hidden="1" customWidth="1"/>
    <col min="6" max="6" width="20.140625" hidden="1" customWidth="1"/>
    <col min="7" max="7" width="29.140625" hidden="1" customWidth="1"/>
    <col min="8" max="8" width="35" hidden="1" customWidth="1"/>
    <col min="9" max="9" width="25" customWidth="1"/>
    <col min="13" max="13" width="4.85546875" customWidth="1"/>
    <col min="14" max="14" width="15.5703125" customWidth="1"/>
    <col min="15" max="15" width="42" customWidth="1"/>
    <col min="16" max="16" width="20" customWidth="1"/>
    <col min="17" max="17" width="16" customWidth="1"/>
    <col min="18" max="18" width="26.28515625" customWidth="1"/>
    <col min="19" max="19" width="36.28515625" customWidth="1"/>
    <col min="20" max="20" width="18.140625" customWidth="1"/>
    <col min="23" max="23" width="8.140625" customWidth="1"/>
    <col min="24" max="24" width="14.7109375" customWidth="1"/>
    <col min="25" max="25" width="36.28515625" customWidth="1"/>
    <col min="26" max="26" width="20" customWidth="1"/>
    <col min="27" max="27" width="19.140625" customWidth="1"/>
    <col min="28" max="28" width="23.42578125" customWidth="1"/>
    <col min="29" max="29" width="36" customWidth="1"/>
    <col min="30" max="30" width="20.5703125" customWidth="1"/>
    <col min="35" max="35" width="31" bestFit="1" customWidth="1"/>
    <col min="36" max="36" width="20.140625" customWidth="1"/>
    <col min="37" max="37" width="20.85546875" bestFit="1" customWidth="1"/>
    <col min="38" max="38" width="26.5703125" customWidth="1"/>
    <col min="39" max="39" width="36.5703125" customWidth="1"/>
    <col min="40" max="40" width="18.5703125" customWidth="1"/>
  </cols>
  <sheetData>
    <row r="1" spans="3:42" ht="15.75" thickBot="1">
      <c r="X1" s="8"/>
      <c r="Y1" s="104"/>
      <c r="Z1" s="104"/>
      <c r="AA1" s="104"/>
      <c r="AB1" s="104"/>
      <c r="AC1" s="104"/>
      <c r="AD1" s="104"/>
      <c r="AE1" s="104"/>
      <c r="AF1" s="3"/>
    </row>
    <row r="2" spans="3:42">
      <c r="C2" s="8"/>
      <c r="D2" s="104"/>
      <c r="E2" s="104"/>
      <c r="F2" s="104"/>
      <c r="G2" s="104"/>
      <c r="H2" s="104"/>
      <c r="I2" s="104"/>
      <c r="J2" s="104"/>
      <c r="K2" s="3"/>
      <c r="N2" s="8"/>
      <c r="O2" s="104"/>
      <c r="P2" s="104"/>
      <c r="Q2" s="104"/>
      <c r="R2" s="104"/>
      <c r="S2" s="104"/>
      <c r="T2" s="104"/>
      <c r="U2" s="104"/>
      <c r="V2" s="3"/>
      <c r="X2" s="8"/>
      <c r="Y2" s="104"/>
      <c r="Z2" s="104"/>
      <c r="AA2" s="104"/>
      <c r="AB2" s="104"/>
      <c r="AC2" s="104"/>
      <c r="AD2" s="104"/>
      <c r="AE2" s="104"/>
      <c r="AF2" s="3"/>
      <c r="AH2" s="8"/>
      <c r="AI2" s="104"/>
      <c r="AJ2" s="104"/>
      <c r="AK2" s="104"/>
      <c r="AL2" s="104"/>
      <c r="AM2" s="104"/>
      <c r="AN2" s="104"/>
      <c r="AO2" s="104"/>
      <c r="AP2" s="3"/>
    </row>
    <row r="3" spans="3:42">
      <c r="C3" s="9"/>
      <c r="D3" s="1097" t="s">
        <v>494</v>
      </c>
      <c r="E3" s="1097"/>
      <c r="F3" s="1097"/>
      <c r="G3" s="1097"/>
      <c r="H3" s="1097"/>
      <c r="K3" s="4"/>
      <c r="N3" s="9"/>
      <c r="O3" s="1097" t="s">
        <v>495</v>
      </c>
      <c r="P3" s="1097"/>
      <c r="Q3" s="1097"/>
      <c r="R3" s="1097"/>
      <c r="S3" s="1097"/>
      <c r="V3" s="4"/>
      <c r="X3" s="9"/>
      <c r="Y3" s="1097" t="s">
        <v>496</v>
      </c>
      <c r="Z3" s="1097"/>
      <c r="AA3" s="1097"/>
      <c r="AB3" s="1097"/>
      <c r="AC3" s="1097"/>
      <c r="AF3" s="4"/>
      <c r="AH3" s="9"/>
      <c r="AI3" s="1097" t="s">
        <v>497</v>
      </c>
      <c r="AJ3" s="1097"/>
      <c r="AK3" s="1097"/>
      <c r="AL3" s="1097"/>
      <c r="AM3" s="1097"/>
      <c r="AP3" s="4"/>
    </row>
    <row r="4" spans="3:42" ht="30">
      <c r="C4" s="105"/>
      <c r="D4" s="1190" t="s">
        <v>504</v>
      </c>
      <c r="E4" s="1190"/>
      <c r="F4" s="91" t="s">
        <v>567</v>
      </c>
      <c r="G4" s="91" t="s">
        <v>568</v>
      </c>
      <c r="H4" s="91" t="s">
        <v>505</v>
      </c>
      <c r="K4" s="4"/>
      <c r="N4" s="9"/>
      <c r="O4" s="1190" t="s">
        <v>504</v>
      </c>
      <c r="P4" s="1190"/>
      <c r="Q4" s="91" t="s">
        <v>567</v>
      </c>
      <c r="R4" s="91" t="s">
        <v>568</v>
      </c>
      <c r="S4" s="91" t="s">
        <v>505</v>
      </c>
      <c r="V4" s="4"/>
      <c r="X4" s="9"/>
      <c r="Y4" s="1190" t="s">
        <v>504</v>
      </c>
      <c r="Z4" s="1190"/>
      <c r="AA4" s="91" t="s">
        <v>567</v>
      </c>
      <c r="AB4" s="91" t="s">
        <v>568</v>
      </c>
      <c r="AC4" s="91" t="s">
        <v>505</v>
      </c>
      <c r="AF4" s="4"/>
      <c r="AH4" s="9"/>
      <c r="AI4" s="1190" t="s">
        <v>504</v>
      </c>
      <c r="AJ4" s="1190"/>
      <c r="AK4" s="91" t="s">
        <v>567</v>
      </c>
      <c r="AL4" s="91" t="s">
        <v>568</v>
      </c>
      <c r="AM4" s="91" t="s">
        <v>505</v>
      </c>
      <c r="AP4" s="4"/>
    </row>
    <row r="5" spans="3:42">
      <c r="C5" s="1192"/>
      <c r="D5" s="1189" t="s">
        <v>501</v>
      </c>
      <c r="E5" s="89" t="s">
        <v>498</v>
      </c>
      <c r="F5" s="90">
        <v>7</v>
      </c>
      <c r="G5" s="90">
        <v>6.7</v>
      </c>
      <c r="H5" s="1191">
        <f>AVERAGE(G5:G13)</f>
        <v>6.0333333333333332</v>
      </c>
      <c r="K5" s="4"/>
      <c r="N5" s="9"/>
      <c r="O5" s="1184" t="s">
        <v>501</v>
      </c>
      <c r="P5" s="92" t="s">
        <v>498</v>
      </c>
      <c r="Q5" s="94">
        <v>7</v>
      </c>
      <c r="R5" s="94">
        <v>6.49</v>
      </c>
      <c r="S5" s="1186">
        <f>AVERAGE(R5:R13)</f>
        <v>6.4944444444444454</v>
      </c>
      <c r="V5" s="4"/>
      <c r="X5" s="9"/>
      <c r="Y5" s="1189" t="s">
        <v>501</v>
      </c>
      <c r="Z5" s="89" t="s">
        <v>498</v>
      </c>
      <c r="AA5" s="90">
        <v>7</v>
      </c>
      <c r="AB5" s="90">
        <v>6</v>
      </c>
      <c r="AC5" s="1186">
        <f>AVERAGE(AB5:AB13)</f>
        <v>6.3433333333333337</v>
      </c>
      <c r="AF5" s="4"/>
      <c r="AH5" s="9"/>
      <c r="AI5" s="1189" t="s">
        <v>501</v>
      </c>
      <c r="AJ5" s="89" t="s">
        <v>498</v>
      </c>
      <c r="AK5" s="90">
        <v>7</v>
      </c>
      <c r="AL5" s="90">
        <v>6.48</v>
      </c>
      <c r="AM5" s="1186">
        <f>AVERAGE(AL5:AL13)</f>
        <v>6.4588888888888896</v>
      </c>
      <c r="AP5" s="4"/>
    </row>
    <row r="6" spans="3:42">
      <c r="C6" s="1192"/>
      <c r="D6" s="1189"/>
      <c r="E6" s="89" t="s">
        <v>499</v>
      </c>
      <c r="F6" s="90">
        <v>7</v>
      </c>
      <c r="G6" s="90">
        <v>6.6</v>
      </c>
      <c r="H6" s="1191"/>
      <c r="K6" s="4"/>
      <c r="N6" s="9"/>
      <c r="O6" s="1189"/>
      <c r="P6" s="89" t="s">
        <v>499</v>
      </c>
      <c r="Q6" s="90">
        <v>7</v>
      </c>
      <c r="R6" s="90">
        <v>6.49</v>
      </c>
      <c r="S6" s="1187"/>
      <c r="V6" s="4"/>
      <c r="X6" s="9"/>
      <c r="Y6" s="1189"/>
      <c r="Z6" s="89" t="s">
        <v>499</v>
      </c>
      <c r="AA6" s="90">
        <v>7</v>
      </c>
      <c r="AB6" s="90">
        <v>6.1</v>
      </c>
      <c r="AC6" s="1187"/>
      <c r="AF6" s="4"/>
      <c r="AH6" s="9"/>
      <c r="AI6" s="1189"/>
      <c r="AJ6" s="89" t="s">
        <v>499</v>
      </c>
      <c r="AK6" s="90">
        <v>7</v>
      </c>
      <c r="AL6" s="90">
        <v>6.5</v>
      </c>
      <c r="AM6" s="1187"/>
      <c r="AP6" s="4"/>
    </row>
    <row r="7" spans="3:42">
      <c r="C7" s="1192"/>
      <c r="D7" s="1189"/>
      <c r="E7" s="89" t="s">
        <v>500</v>
      </c>
      <c r="F7" s="90">
        <v>7</v>
      </c>
      <c r="G7" s="90">
        <v>6.5</v>
      </c>
      <c r="H7" s="1191"/>
      <c r="K7" s="4"/>
      <c r="N7" s="9"/>
      <c r="O7" s="1189"/>
      <c r="P7" s="89" t="s">
        <v>500</v>
      </c>
      <c r="Q7" s="90">
        <v>7</v>
      </c>
      <c r="R7" s="90">
        <v>6.5</v>
      </c>
      <c r="S7" s="1187"/>
      <c r="V7" s="4"/>
      <c r="X7" s="9"/>
      <c r="Y7" s="1189"/>
      <c r="Z7" s="89" t="s">
        <v>500</v>
      </c>
      <c r="AA7" s="90">
        <v>7</v>
      </c>
      <c r="AB7" s="90">
        <v>6</v>
      </c>
      <c r="AC7" s="1187"/>
      <c r="AF7" s="4"/>
      <c r="AH7" s="9"/>
      <c r="AI7" s="1189"/>
      <c r="AJ7" s="89" t="s">
        <v>500</v>
      </c>
      <c r="AK7" s="90">
        <v>7</v>
      </c>
      <c r="AL7" s="90">
        <v>6.5</v>
      </c>
      <c r="AM7" s="1187"/>
      <c r="AP7" s="4"/>
    </row>
    <row r="8" spans="3:42">
      <c r="C8" s="1192"/>
      <c r="D8" s="1189" t="s">
        <v>502</v>
      </c>
      <c r="E8" s="89" t="s">
        <v>498</v>
      </c>
      <c r="F8" s="90">
        <v>7</v>
      </c>
      <c r="G8" s="90">
        <v>5.5</v>
      </c>
      <c r="H8" s="1191"/>
      <c r="K8" s="4"/>
      <c r="N8" s="9"/>
      <c r="O8" s="1189" t="s">
        <v>502</v>
      </c>
      <c r="P8" s="89" t="s">
        <v>498</v>
      </c>
      <c r="Q8" s="90">
        <v>7</v>
      </c>
      <c r="R8" s="90">
        <v>6.5</v>
      </c>
      <c r="S8" s="1187"/>
      <c r="V8" s="4"/>
      <c r="X8" s="9"/>
      <c r="Y8" s="1189" t="s">
        <v>502</v>
      </c>
      <c r="Z8" s="89" t="s">
        <v>498</v>
      </c>
      <c r="AA8" s="90">
        <v>7</v>
      </c>
      <c r="AB8" s="90">
        <v>6.5</v>
      </c>
      <c r="AC8" s="1187"/>
      <c r="AF8" s="4"/>
      <c r="AH8" s="9"/>
      <c r="AI8" s="1189" t="s">
        <v>502</v>
      </c>
      <c r="AJ8" s="89" t="s">
        <v>498</v>
      </c>
      <c r="AK8" s="90">
        <v>7</v>
      </c>
      <c r="AL8" s="90">
        <v>6.4</v>
      </c>
      <c r="AM8" s="1187"/>
      <c r="AP8" s="4"/>
    </row>
    <row r="9" spans="3:42">
      <c r="C9" s="1192"/>
      <c r="D9" s="1189"/>
      <c r="E9" s="89" t="s">
        <v>499</v>
      </c>
      <c r="F9" s="90">
        <v>7</v>
      </c>
      <c r="G9" s="90">
        <v>6</v>
      </c>
      <c r="H9" s="1191"/>
      <c r="K9" s="4"/>
      <c r="N9" s="9"/>
      <c r="O9" s="1189"/>
      <c r="P9" s="89" t="s">
        <v>499</v>
      </c>
      <c r="Q9" s="90">
        <v>7</v>
      </c>
      <c r="R9" s="90">
        <v>6.5</v>
      </c>
      <c r="S9" s="1187"/>
      <c r="V9" s="4"/>
      <c r="X9" s="9"/>
      <c r="Y9" s="1189"/>
      <c r="Z9" s="89" t="s">
        <v>499</v>
      </c>
      <c r="AA9" s="90">
        <v>7</v>
      </c>
      <c r="AB9" s="90">
        <v>6.5</v>
      </c>
      <c r="AC9" s="1187"/>
      <c r="AF9" s="4"/>
      <c r="AH9" s="9"/>
      <c r="AI9" s="1189"/>
      <c r="AJ9" s="89" t="s">
        <v>499</v>
      </c>
      <c r="AK9" s="90">
        <v>7</v>
      </c>
      <c r="AL9" s="90">
        <v>6.45</v>
      </c>
      <c r="AM9" s="1187"/>
      <c r="AP9" s="4"/>
    </row>
    <row r="10" spans="3:42">
      <c r="C10" s="1192"/>
      <c r="D10" s="1189"/>
      <c r="E10" s="89" t="s">
        <v>500</v>
      </c>
      <c r="F10" s="90">
        <v>7</v>
      </c>
      <c r="G10" s="90">
        <v>5.5</v>
      </c>
      <c r="H10" s="1191"/>
      <c r="K10" s="4"/>
      <c r="N10" s="9"/>
      <c r="O10" s="1189"/>
      <c r="P10" s="89" t="s">
        <v>500</v>
      </c>
      <c r="Q10" s="90">
        <v>7</v>
      </c>
      <c r="R10" s="90">
        <v>6.48</v>
      </c>
      <c r="S10" s="1187"/>
      <c r="V10" s="4"/>
      <c r="X10" s="9"/>
      <c r="Y10" s="1189"/>
      <c r="Z10" s="89" t="s">
        <v>500</v>
      </c>
      <c r="AA10" s="90">
        <v>7</v>
      </c>
      <c r="AB10" s="90">
        <v>6.5</v>
      </c>
      <c r="AC10" s="1187"/>
      <c r="AF10" s="4"/>
      <c r="AH10" s="9"/>
      <c r="AI10" s="1189"/>
      <c r="AJ10" s="89" t="s">
        <v>500</v>
      </c>
      <c r="AK10" s="90">
        <v>7</v>
      </c>
      <c r="AL10" s="90">
        <v>6.4</v>
      </c>
      <c r="AM10" s="1187"/>
      <c r="AP10" s="4"/>
    </row>
    <row r="11" spans="3:42" ht="18.75" customHeight="1">
      <c r="C11" s="1192"/>
      <c r="D11" s="1189" t="s">
        <v>503</v>
      </c>
      <c r="E11" s="89" t="s">
        <v>498</v>
      </c>
      <c r="F11" s="90">
        <v>7</v>
      </c>
      <c r="G11" s="90">
        <v>5.5</v>
      </c>
      <c r="H11" s="1191"/>
      <c r="K11" s="4"/>
      <c r="N11" s="9"/>
      <c r="O11" s="1189" t="s">
        <v>503</v>
      </c>
      <c r="P11" s="89" t="s">
        <v>498</v>
      </c>
      <c r="Q11" s="90">
        <v>7</v>
      </c>
      <c r="R11" s="90">
        <v>6.49</v>
      </c>
      <c r="S11" s="1187"/>
      <c r="V11" s="4"/>
      <c r="X11" s="9"/>
      <c r="Y11" s="1189" t="s">
        <v>503</v>
      </c>
      <c r="Z11" s="89" t="s">
        <v>498</v>
      </c>
      <c r="AA11" s="90">
        <v>7</v>
      </c>
      <c r="AB11" s="90">
        <v>6.5</v>
      </c>
      <c r="AC11" s="1187"/>
      <c r="AF11" s="4"/>
      <c r="AH11" s="9"/>
      <c r="AI11" s="1189" t="s">
        <v>503</v>
      </c>
      <c r="AJ11" s="89" t="s">
        <v>498</v>
      </c>
      <c r="AK11" s="90">
        <v>7</v>
      </c>
      <c r="AL11" s="90">
        <v>6.5</v>
      </c>
      <c r="AM11" s="1187"/>
      <c r="AP11" s="4"/>
    </row>
    <row r="12" spans="3:42">
      <c r="C12" s="1192"/>
      <c r="D12" s="1189"/>
      <c r="E12" s="89" t="s">
        <v>499</v>
      </c>
      <c r="F12" s="90">
        <v>7</v>
      </c>
      <c r="G12" s="90">
        <v>6</v>
      </c>
      <c r="H12" s="1191"/>
      <c r="K12" s="4"/>
      <c r="N12" s="9"/>
      <c r="O12" s="1189"/>
      <c r="P12" s="89" t="s">
        <v>499</v>
      </c>
      <c r="Q12" s="90">
        <v>7</v>
      </c>
      <c r="R12" s="90">
        <v>6.5</v>
      </c>
      <c r="S12" s="1187"/>
      <c r="V12" s="4"/>
      <c r="X12" s="9"/>
      <c r="Y12" s="1189"/>
      <c r="Z12" s="89" t="s">
        <v>499</v>
      </c>
      <c r="AA12" s="90">
        <v>7</v>
      </c>
      <c r="AB12" s="90">
        <v>6.49</v>
      </c>
      <c r="AC12" s="1187"/>
      <c r="AF12" s="4"/>
      <c r="AH12" s="9"/>
      <c r="AI12" s="1189"/>
      <c r="AJ12" s="89" t="s">
        <v>499</v>
      </c>
      <c r="AK12" s="90">
        <v>7</v>
      </c>
      <c r="AL12" s="90">
        <v>6.4</v>
      </c>
      <c r="AM12" s="1187"/>
      <c r="AP12" s="4"/>
    </row>
    <row r="13" spans="3:42">
      <c r="C13" s="1192"/>
      <c r="D13" s="1189"/>
      <c r="E13" s="89" t="s">
        <v>500</v>
      </c>
      <c r="F13" s="90">
        <v>7</v>
      </c>
      <c r="G13" s="90">
        <v>6</v>
      </c>
      <c r="H13" s="1191"/>
      <c r="K13" s="4"/>
      <c r="N13" s="9"/>
      <c r="O13" s="1189"/>
      <c r="P13" s="89" t="s">
        <v>500</v>
      </c>
      <c r="Q13" s="90">
        <v>7</v>
      </c>
      <c r="R13" s="90">
        <v>6.5</v>
      </c>
      <c r="S13" s="1188"/>
      <c r="V13" s="4"/>
      <c r="X13" s="9"/>
      <c r="Y13" s="1189"/>
      <c r="Z13" s="89" t="s">
        <v>500</v>
      </c>
      <c r="AA13" s="90">
        <v>7</v>
      </c>
      <c r="AB13" s="90">
        <v>6.5</v>
      </c>
      <c r="AC13" s="1188"/>
      <c r="AF13" s="4"/>
      <c r="AH13" s="9"/>
      <c r="AI13" s="1189"/>
      <c r="AJ13" s="89" t="s">
        <v>500</v>
      </c>
      <c r="AK13" s="90">
        <v>7</v>
      </c>
      <c r="AL13" s="90">
        <v>6.5</v>
      </c>
      <c r="AM13" s="1188"/>
      <c r="AP13" s="4"/>
    </row>
    <row r="14" spans="3:42" ht="18.75">
      <c r="C14" s="106"/>
      <c r="D14" s="95"/>
      <c r="E14" s="96"/>
      <c r="F14" s="97"/>
      <c r="G14" s="97"/>
      <c r="H14" s="98"/>
      <c r="K14" s="4"/>
      <c r="N14" s="9"/>
      <c r="V14" s="4"/>
      <c r="X14" s="9"/>
      <c r="AF14" s="4"/>
      <c r="AH14" s="9"/>
      <c r="AP14" s="4"/>
    </row>
    <row r="15" spans="3:42" ht="32.25" customHeight="1">
      <c r="C15" s="106"/>
      <c r="D15" s="91" t="s">
        <v>506</v>
      </c>
      <c r="E15" s="1147" t="s">
        <v>507</v>
      </c>
      <c r="F15" s="1147"/>
      <c r="G15" s="1147"/>
      <c r="H15" s="1147"/>
      <c r="I15" s="1147"/>
      <c r="K15" s="4"/>
      <c r="N15" s="9"/>
      <c r="O15" s="91" t="s">
        <v>506</v>
      </c>
      <c r="P15" s="1147" t="s">
        <v>507</v>
      </c>
      <c r="Q15" s="1147"/>
      <c r="R15" s="1147"/>
      <c r="S15" s="1147"/>
      <c r="T15" s="1147"/>
      <c r="V15" s="4"/>
      <c r="X15" s="9"/>
      <c r="Y15" s="91" t="s">
        <v>506</v>
      </c>
      <c r="Z15" s="1147" t="s">
        <v>507</v>
      </c>
      <c r="AA15" s="1147"/>
      <c r="AB15" s="1147"/>
      <c r="AC15" s="1147"/>
      <c r="AD15" s="1147"/>
      <c r="AF15" s="4"/>
      <c r="AH15" s="9"/>
      <c r="AI15" s="91" t="s">
        <v>506</v>
      </c>
      <c r="AJ15" s="1147" t="s">
        <v>507</v>
      </c>
      <c r="AK15" s="1147"/>
      <c r="AL15" s="1147"/>
      <c r="AM15" s="1147"/>
      <c r="AN15" s="1147"/>
      <c r="AP15" s="4"/>
    </row>
    <row r="16" spans="3:42" ht="49.5" customHeight="1">
      <c r="C16" s="106"/>
      <c r="D16" s="91" t="s">
        <v>509</v>
      </c>
      <c r="E16" s="91" t="s">
        <v>508</v>
      </c>
      <c r="F16" s="91" t="s">
        <v>512</v>
      </c>
      <c r="G16" s="91" t="s">
        <v>565</v>
      </c>
      <c r="H16" s="91" t="s">
        <v>566</v>
      </c>
      <c r="I16" s="91" t="s">
        <v>505</v>
      </c>
      <c r="K16" s="4"/>
      <c r="N16" s="9"/>
      <c r="O16" s="91" t="s">
        <v>509</v>
      </c>
      <c r="P16" s="91" t="s">
        <v>508</v>
      </c>
      <c r="Q16" s="91" t="s">
        <v>512</v>
      </c>
      <c r="R16" s="91" t="s">
        <v>565</v>
      </c>
      <c r="S16" s="91" t="s">
        <v>566</v>
      </c>
      <c r="T16" s="91" t="s">
        <v>505</v>
      </c>
      <c r="V16" s="4"/>
      <c r="X16" s="9"/>
      <c r="Y16" s="91" t="s">
        <v>509</v>
      </c>
      <c r="Z16" s="91" t="s">
        <v>508</v>
      </c>
      <c r="AA16" s="91" t="s">
        <v>512</v>
      </c>
      <c r="AB16" s="91" t="s">
        <v>565</v>
      </c>
      <c r="AC16" s="91" t="s">
        <v>566</v>
      </c>
      <c r="AD16" s="91" t="s">
        <v>505</v>
      </c>
      <c r="AF16" s="108"/>
      <c r="AH16" s="9"/>
      <c r="AI16" s="91" t="s">
        <v>509</v>
      </c>
      <c r="AJ16" s="91" t="s">
        <v>508</v>
      </c>
      <c r="AK16" s="91" t="s">
        <v>512</v>
      </c>
      <c r="AL16" s="91" t="s">
        <v>565</v>
      </c>
      <c r="AM16" s="91" t="s">
        <v>566</v>
      </c>
      <c r="AN16" s="91" t="s">
        <v>505</v>
      </c>
      <c r="AP16" s="4"/>
    </row>
    <row r="17" spans="3:42" ht="18.75">
      <c r="C17" s="106"/>
      <c r="D17" s="1189" t="s">
        <v>429</v>
      </c>
      <c r="E17" s="1182" t="s">
        <v>511</v>
      </c>
      <c r="F17" s="90" t="s">
        <v>498</v>
      </c>
      <c r="G17" s="90">
        <v>7</v>
      </c>
      <c r="H17" s="90">
        <v>6</v>
      </c>
      <c r="I17" s="1169">
        <f>AVERAGE(H17:H19)</f>
        <v>6.0333333333333341</v>
      </c>
      <c r="K17" s="4"/>
      <c r="N17" s="9"/>
      <c r="O17" s="1161" t="s">
        <v>394</v>
      </c>
      <c r="P17" s="1154" t="s">
        <v>511</v>
      </c>
      <c r="Q17" s="85" t="s">
        <v>498</v>
      </c>
      <c r="R17" s="90">
        <v>7</v>
      </c>
      <c r="S17" s="90">
        <v>7.6</v>
      </c>
      <c r="T17" s="1160">
        <f>AVERAGE(S17:S19)</f>
        <v>7.5666666666666664</v>
      </c>
      <c r="V17" s="4"/>
      <c r="W17" s="84"/>
      <c r="X17" s="9"/>
      <c r="Y17" s="1161" t="s">
        <v>394</v>
      </c>
      <c r="Z17" s="1154" t="s">
        <v>511</v>
      </c>
      <c r="AA17" s="85" t="s">
        <v>498</v>
      </c>
      <c r="AB17" s="90">
        <v>7</v>
      </c>
      <c r="AC17" s="90">
        <v>7.6</v>
      </c>
      <c r="AD17" s="1160">
        <f>AVERAGE(AC17:AC19)</f>
        <v>7.5666666666666664</v>
      </c>
      <c r="AF17" s="108"/>
      <c r="AH17" s="9"/>
      <c r="AI17" s="1161" t="s">
        <v>394</v>
      </c>
      <c r="AJ17" s="1154" t="s">
        <v>511</v>
      </c>
      <c r="AK17" s="85" t="s">
        <v>498</v>
      </c>
      <c r="AL17" s="90">
        <v>7</v>
      </c>
      <c r="AM17" s="90">
        <v>7.6</v>
      </c>
      <c r="AN17" s="1160">
        <f>AVERAGE(AM17:AM19)</f>
        <v>7.5666666666666664</v>
      </c>
      <c r="AP17" s="4"/>
    </row>
    <row r="18" spans="3:42" ht="18.75">
      <c r="C18" s="106"/>
      <c r="D18" s="1189"/>
      <c r="E18" s="1183"/>
      <c r="F18" s="90" t="s">
        <v>499</v>
      </c>
      <c r="G18" s="90">
        <v>7</v>
      </c>
      <c r="H18" s="90">
        <v>6</v>
      </c>
      <c r="I18" s="587"/>
      <c r="K18" s="4"/>
      <c r="N18" s="9"/>
      <c r="O18" s="1162"/>
      <c r="P18" s="1155"/>
      <c r="Q18" s="85" t="s">
        <v>499</v>
      </c>
      <c r="R18" s="90">
        <v>7</v>
      </c>
      <c r="S18" s="90">
        <v>7.5</v>
      </c>
      <c r="T18" s="1170"/>
      <c r="V18" s="4"/>
      <c r="W18" s="84"/>
      <c r="X18" s="9"/>
      <c r="Y18" s="1162"/>
      <c r="Z18" s="1155"/>
      <c r="AA18" s="85" t="s">
        <v>499</v>
      </c>
      <c r="AB18" s="90">
        <v>7</v>
      </c>
      <c r="AC18" s="90">
        <v>7.5</v>
      </c>
      <c r="AD18" s="1158"/>
      <c r="AF18" s="108"/>
      <c r="AH18" s="9"/>
      <c r="AI18" s="1162"/>
      <c r="AJ18" s="1155"/>
      <c r="AK18" s="85" t="s">
        <v>499</v>
      </c>
      <c r="AL18" s="90">
        <v>7</v>
      </c>
      <c r="AM18" s="90">
        <v>7.5</v>
      </c>
      <c r="AN18" s="1158"/>
      <c r="AP18" s="4"/>
    </row>
    <row r="19" spans="3:42" ht="18.75">
      <c r="C19" s="106"/>
      <c r="D19" s="1189"/>
      <c r="E19" s="1184"/>
      <c r="F19" s="90" t="s">
        <v>500</v>
      </c>
      <c r="G19" s="90">
        <v>7</v>
      </c>
      <c r="H19" s="90">
        <v>6.1</v>
      </c>
      <c r="I19" s="587"/>
      <c r="K19" s="4"/>
      <c r="N19" s="9"/>
      <c r="O19" s="1163"/>
      <c r="P19" s="1156"/>
      <c r="Q19" s="85" t="s">
        <v>500</v>
      </c>
      <c r="R19" s="90">
        <v>7</v>
      </c>
      <c r="S19" s="90">
        <v>7.6</v>
      </c>
      <c r="T19" s="1171"/>
      <c r="V19" s="4"/>
      <c r="W19" s="84"/>
      <c r="X19" s="9"/>
      <c r="Y19" s="1163"/>
      <c r="Z19" s="1156"/>
      <c r="AA19" s="85" t="s">
        <v>500</v>
      </c>
      <c r="AB19" s="90">
        <v>7</v>
      </c>
      <c r="AC19" s="90">
        <v>7.6</v>
      </c>
      <c r="AD19" s="1159"/>
      <c r="AF19" s="108"/>
      <c r="AH19" s="9"/>
      <c r="AI19" s="1163"/>
      <c r="AJ19" s="1156"/>
      <c r="AK19" s="85" t="s">
        <v>500</v>
      </c>
      <c r="AL19" s="90">
        <v>7</v>
      </c>
      <c r="AM19" s="90">
        <v>7.6</v>
      </c>
      <c r="AN19" s="1159"/>
      <c r="AP19" s="4"/>
    </row>
    <row r="20" spans="3:42" ht="18.75">
      <c r="C20" s="106"/>
      <c r="D20" s="1189" t="s">
        <v>430</v>
      </c>
      <c r="E20" s="1182" t="s">
        <v>511</v>
      </c>
      <c r="F20" s="90" t="s">
        <v>498</v>
      </c>
      <c r="G20" s="90">
        <v>7</v>
      </c>
      <c r="H20" s="90">
        <v>6.9</v>
      </c>
      <c r="I20" s="1169">
        <f>AVERAGE(H20:H22)</f>
        <v>6.8666666666666671</v>
      </c>
      <c r="K20" s="4"/>
      <c r="N20" s="9"/>
      <c r="O20" s="1161" t="s">
        <v>446</v>
      </c>
      <c r="P20" s="1154" t="s">
        <v>511</v>
      </c>
      <c r="Q20" s="85" t="s">
        <v>498</v>
      </c>
      <c r="R20" s="90">
        <v>7</v>
      </c>
      <c r="S20" s="90">
        <v>7</v>
      </c>
      <c r="T20" s="1160">
        <f>AVERAGE(S20:S22)</f>
        <v>6.9666666666666659</v>
      </c>
      <c r="V20" s="4"/>
      <c r="W20" s="84"/>
      <c r="X20" s="9"/>
      <c r="Y20" s="1161" t="s">
        <v>446</v>
      </c>
      <c r="Z20" s="1154" t="s">
        <v>511</v>
      </c>
      <c r="AA20" s="85" t="s">
        <v>498</v>
      </c>
      <c r="AB20" s="90">
        <v>7</v>
      </c>
      <c r="AC20" s="90">
        <v>7</v>
      </c>
      <c r="AD20" s="1160">
        <f>AVERAGE(AC20:AC22)</f>
        <v>6.9666666666666659</v>
      </c>
      <c r="AF20" s="108"/>
      <c r="AH20" s="9"/>
      <c r="AI20" s="1161" t="s">
        <v>446</v>
      </c>
      <c r="AJ20" s="1154" t="s">
        <v>511</v>
      </c>
      <c r="AK20" s="85" t="s">
        <v>498</v>
      </c>
      <c r="AL20" s="90">
        <v>7</v>
      </c>
      <c r="AM20" s="90">
        <v>7</v>
      </c>
      <c r="AN20" s="1160">
        <f>AVERAGE(AM20:AM22)</f>
        <v>6.9666666666666659</v>
      </c>
      <c r="AP20" s="4"/>
    </row>
    <row r="21" spans="3:42" ht="18.75">
      <c r="C21" s="106"/>
      <c r="D21" s="1189"/>
      <c r="E21" s="1183"/>
      <c r="F21" s="90" t="s">
        <v>499</v>
      </c>
      <c r="G21" s="90">
        <v>7</v>
      </c>
      <c r="H21" s="90">
        <v>6.8</v>
      </c>
      <c r="I21" s="587"/>
      <c r="K21" s="4"/>
      <c r="N21" s="9"/>
      <c r="O21" s="1162"/>
      <c r="P21" s="1155"/>
      <c r="Q21" s="85" t="s">
        <v>499</v>
      </c>
      <c r="R21" s="90">
        <v>7</v>
      </c>
      <c r="S21" s="90">
        <v>6.9</v>
      </c>
      <c r="T21" s="1170"/>
      <c r="V21" s="4"/>
      <c r="W21" s="84"/>
      <c r="X21" s="9"/>
      <c r="Y21" s="1162"/>
      <c r="Z21" s="1155"/>
      <c r="AA21" s="85" t="s">
        <v>499</v>
      </c>
      <c r="AB21" s="90">
        <v>7</v>
      </c>
      <c r="AC21" s="90">
        <v>6.9</v>
      </c>
      <c r="AD21" s="1158"/>
      <c r="AF21" s="108"/>
      <c r="AH21" s="9"/>
      <c r="AI21" s="1162"/>
      <c r="AJ21" s="1155"/>
      <c r="AK21" s="85" t="s">
        <v>499</v>
      </c>
      <c r="AL21" s="90">
        <v>7</v>
      </c>
      <c r="AM21" s="90">
        <v>6.9</v>
      </c>
      <c r="AN21" s="1158"/>
      <c r="AP21" s="4"/>
    </row>
    <row r="22" spans="3:42" ht="18.75">
      <c r="C22" s="106"/>
      <c r="D22" s="1189"/>
      <c r="E22" s="1184"/>
      <c r="F22" s="90" t="s">
        <v>500</v>
      </c>
      <c r="G22" s="90">
        <v>7</v>
      </c>
      <c r="H22" s="90">
        <v>6.9</v>
      </c>
      <c r="I22" s="587"/>
      <c r="K22" s="4"/>
      <c r="N22" s="9"/>
      <c r="O22" s="1163"/>
      <c r="P22" s="1156"/>
      <c r="Q22" s="85" t="s">
        <v>500</v>
      </c>
      <c r="R22" s="90">
        <v>7</v>
      </c>
      <c r="S22" s="90">
        <v>7</v>
      </c>
      <c r="T22" s="1171"/>
      <c r="V22" s="4"/>
      <c r="W22" s="84"/>
      <c r="X22" s="9"/>
      <c r="Y22" s="1163"/>
      <c r="Z22" s="1156"/>
      <c r="AA22" s="85" t="s">
        <v>500</v>
      </c>
      <c r="AB22" s="90">
        <v>7</v>
      </c>
      <c r="AC22" s="90">
        <v>7</v>
      </c>
      <c r="AD22" s="1159"/>
      <c r="AF22" s="108"/>
      <c r="AH22" s="9"/>
      <c r="AI22" s="1163"/>
      <c r="AJ22" s="1156"/>
      <c r="AK22" s="85" t="s">
        <v>500</v>
      </c>
      <c r="AL22" s="90">
        <v>7</v>
      </c>
      <c r="AM22" s="90">
        <v>7</v>
      </c>
      <c r="AN22" s="1159"/>
      <c r="AP22" s="4"/>
    </row>
    <row r="23" spans="3:42" ht="18.75">
      <c r="C23" s="106"/>
      <c r="D23" s="1189" t="s">
        <v>516</v>
      </c>
      <c r="E23" s="1182" t="s">
        <v>511</v>
      </c>
      <c r="F23" s="90" t="s">
        <v>498</v>
      </c>
      <c r="G23" s="90">
        <v>7</v>
      </c>
      <c r="H23" s="90">
        <v>7</v>
      </c>
      <c r="I23" s="1169">
        <f>AVERAGE(H23:H25)</f>
        <v>6.9666666666666659</v>
      </c>
      <c r="K23" s="4"/>
      <c r="N23" s="9"/>
      <c r="O23" s="1161" t="s">
        <v>393</v>
      </c>
      <c r="P23" s="1154" t="s">
        <v>511</v>
      </c>
      <c r="Q23" s="85" t="s">
        <v>498</v>
      </c>
      <c r="R23" s="90">
        <v>7</v>
      </c>
      <c r="S23" s="90">
        <v>6</v>
      </c>
      <c r="T23" s="1160">
        <f>AVERAGE(S23:S25)</f>
        <v>6.0333333333333341</v>
      </c>
      <c r="V23" s="4"/>
      <c r="X23" s="9"/>
      <c r="Y23" s="1161" t="s">
        <v>393</v>
      </c>
      <c r="Z23" s="1154" t="s">
        <v>511</v>
      </c>
      <c r="AA23" s="85" t="s">
        <v>498</v>
      </c>
      <c r="AB23" s="90">
        <v>7</v>
      </c>
      <c r="AC23" s="90">
        <v>6</v>
      </c>
      <c r="AD23" s="1160">
        <f>AVERAGE(AC23:AC25)</f>
        <v>6.0333333333333341</v>
      </c>
      <c r="AF23" s="108"/>
      <c r="AH23" s="9"/>
      <c r="AI23" s="1161" t="s">
        <v>393</v>
      </c>
      <c r="AJ23" s="1154" t="s">
        <v>511</v>
      </c>
      <c r="AK23" s="85" t="s">
        <v>498</v>
      </c>
      <c r="AL23" s="90">
        <v>7</v>
      </c>
      <c r="AM23" s="90">
        <v>6</v>
      </c>
      <c r="AN23" s="1160">
        <f>AVERAGE(AM23:AM25)</f>
        <v>6.0333333333333341</v>
      </c>
      <c r="AP23" s="4"/>
    </row>
    <row r="24" spans="3:42" ht="18.75">
      <c r="C24" s="106"/>
      <c r="D24" s="1189"/>
      <c r="E24" s="1183"/>
      <c r="F24" s="90" t="s">
        <v>499</v>
      </c>
      <c r="G24" s="90">
        <v>7</v>
      </c>
      <c r="H24" s="90">
        <v>6.9</v>
      </c>
      <c r="I24" s="587"/>
      <c r="K24" s="4"/>
      <c r="N24" s="9"/>
      <c r="O24" s="1162"/>
      <c r="P24" s="1155"/>
      <c r="Q24" s="85" t="s">
        <v>499</v>
      </c>
      <c r="R24" s="90">
        <v>7</v>
      </c>
      <c r="S24" s="90">
        <v>6</v>
      </c>
      <c r="T24" s="1170"/>
      <c r="V24" s="4"/>
      <c r="X24" s="9"/>
      <c r="Y24" s="1162"/>
      <c r="Z24" s="1155"/>
      <c r="AA24" s="85" t="s">
        <v>499</v>
      </c>
      <c r="AB24" s="90">
        <v>7</v>
      </c>
      <c r="AC24" s="90">
        <v>6</v>
      </c>
      <c r="AD24" s="1158"/>
      <c r="AF24" s="108"/>
      <c r="AH24" s="9"/>
      <c r="AI24" s="1162"/>
      <c r="AJ24" s="1155"/>
      <c r="AK24" s="85" t="s">
        <v>499</v>
      </c>
      <c r="AL24" s="90">
        <v>7</v>
      </c>
      <c r="AM24" s="90">
        <v>6</v>
      </c>
      <c r="AN24" s="1158"/>
      <c r="AP24" s="4"/>
    </row>
    <row r="25" spans="3:42" ht="18.75">
      <c r="C25" s="106"/>
      <c r="D25" s="1189"/>
      <c r="E25" s="1184"/>
      <c r="F25" s="90" t="s">
        <v>500</v>
      </c>
      <c r="G25" s="90">
        <v>7</v>
      </c>
      <c r="H25" s="90">
        <v>7</v>
      </c>
      <c r="I25" s="587"/>
      <c r="K25" s="4"/>
      <c r="N25" s="9"/>
      <c r="O25" s="1163"/>
      <c r="P25" s="1156"/>
      <c r="Q25" s="85" t="s">
        <v>500</v>
      </c>
      <c r="R25" s="90">
        <v>7</v>
      </c>
      <c r="S25" s="90">
        <v>6.1</v>
      </c>
      <c r="T25" s="1171"/>
      <c r="V25" s="4"/>
      <c r="X25" s="9"/>
      <c r="Y25" s="1163"/>
      <c r="Z25" s="1156"/>
      <c r="AA25" s="85" t="s">
        <v>500</v>
      </c>
      <c r="AB25" s="90">
        <v>7</v>
      </c>
      <c r="AC25" s="90">
        <v>6.1</v>
      </c>
      <c r="AD25" s="1159"/>
      <c r="AF25" s="4"/>
      <c r="AH25" s="9"/>
      <c r="AI25" s="1163"/>
      <c r="AJ25" s="1156"/>
      <c r="AK25" s="85" t="s">
        <v>500</v>
      </c>
      <c r="AL25" s="90">
        <v>7</v>
      </c>
      <c r="AM25" s="90">
        <v>6.1</v>
      </c>
      <c r="AN25" s="1159"/>
      <c r="AP25" s="4"/>
    </row>
    <row r="26" spans="3:42" ht="18.75">
      <c r="C26" s="106"/>
      <c r="D26" s="1189" t="s">
        <v>431</v>
      </c>
      <c r="E26" s="1182" t="s">
        <v>511</v>
      </c>
      <c r="F26" s="90" t="s">
        <v>498</v>
      </c>
      <c r="G26" s="90">
        <v>7</v>
      </c>
      <c r="H26" s="90">
        <v>6</v>
      </c>
      <c r="I26" s="1169">
        <f>AVERAGE(H26:H28)</f>
        <v>6.0333333333333341</v>
      </c>
      <c r="K26" s="4"/>
      <c r="N26" s="9"/>
      <c r="O26" s="1161" t="s">
        <v>447</v>
      </c>
      <c r="P26" s="1154" t="s">
        <v>511</v>
      </c>
      <c r="Q26" s="85" t="s">
        <v>498</v>
      </c>
      <c r="R26" s="90">
        <v>7</v>
      </c>
      <c r="S26" s="90">
        <v>6.9</v>
      </c>
      <c r="T26" s="1160">
        <f>AVERAGE(S26:S28)</f>
        <v>6.9333333333333336</v>
      </c>
      <c r="V26" s="4"/>
      <c r="X26" s="9"/>
      <c r="Y26" s="1161" t="s">
        <v>447</v>
      </c>
      <c r="Z26" s="1154" t="s">
        <v>511</v>
      </c>
      <c r="AA26" s="85" t="s">
        <v>498</v>
      </c>
      <c r="AB26" s="90">
        <v>7</v>
      </c>
      <c r="AC26" s="90">
        <v>6.9</v>
      </c>
      <c r="AD26" s="1160">
        <f>AVERAGE(AC26:AC28)</f>
        <v>6.9333333333333336</v>
      </c>
      <c r="AF26" s="4"/>
      <c r="AH26" s="9"/>
      <c r="AI26" s="1161" t="s">
        <v>447</v>
      </c>
      <c r="AJ26" s="1154" t="s">
        <v>511</v>
      </c>
      <c r="AK26" s="85" t="s">
        <v>498</v>
      </c>
      <c r="AL26" s="90">
        <v>7</v>
      </c>
      <c r="AM26" s="90">
        <v>6.9</v>
      </c>
      <c r="AN26" s="1160">
        <f>AVERAGE(AM26:AM28)</f>
        <v>6.9333333333333336</v>
      </c>
      <c r="AP26" s="4"/>
    </row>
    <row r="27" spans="3:42" ht="18.75">
      <c r="C27" s="106"/>
      <c r="D27" s="1189"/>
      <c r="E27" s="1183"/>
      <c r="F27" s="90" t="s">
        <v>499</v>
      </c>
      <c r="G27" s="90">
        <v>7</v>
      </c>
      <c r="H27" s="90">
        <v>6</v>
      </c>
      <c r="I27" s="587"/>
      <c r="K27" s="4"/>
      <c r="N27" s="9"/>
      <c r="O27" s="1162"/>
      <c r="P27" s="1155"/>
      <c r="Q27" s="85" t="s">
        <v>499</v>
      </c>
      <c r="R27" s="90">
        <v>7</v>
      </c>
      <c r="S27" s="90">
        <v>6.9</v>
      </c>
      <c r="T27" s="1170"/>
      <c r="V27" s="4"/>
      <c r="X27" s="9"/>
      <c r="Y27" s="1162"/>
      <c r="Z27" s="1155"/>
      <c r="AA27" s="85" t="s">
        <v>499</v>
      </c>
      <c r="AB27" s="90">
        <v>7</v>
      </c>
      <c r="AC27" s="90">
        <v>6.9</v>
      </c>
      <c r="AD27" s="1158"/>
      <c r="AF27" s="4"/>
      <c r="AH27" s="9"/>
      <c r="AI27" s="1162"/>
      <c r="AJ27" s="1155"/>
      <c r="AK27" s="85" t="s">
        <v>499</v>
      </c>
      <c r="AL27" s="90">
        <v>7</v>
      </c>
      <c r="AM27" s="90">
        <v>6.9</v>
      </c>
      <c r="AN27" s="1158"/>
      <c r="AP27" s="4"/>
    </row>
    <row r="28" spans="3:42" ht="18.75">
      <c r="C28" s="106"/>
      <c r="D28" s="1189"/>
      <c r="E28" s="1184"/>
      <c r="F28" s="90" t="s">
        <v>500</v>
      </c>
      <c r="G28" s="90">
        <v>7</v>
      </c>
      <c r="H28" s="90">
        <v>6.1</v>
      </c>
      <c r="I28" s="587"/>
      <c r="K28" s="4"/>
      <c r="N28" s="9"/>
      <c r="O28" s="1163"/>
      <c r="P28" s="1156"/>
      <c r="Q28" s="85" t="s">
        <v>500</v>
      </c>
      <c r="R28" s="90">
        <v>7</v>
      </c>
      <c r="S28" s="90">
        <v>7</v>
      </c>
      <c r="T28" s="1171"/>
      <c r="V28" s="4"/>
      <c r="X28" s="9"/>
      <c r="Y28" s="1163"/>
      <c r="Z28" s="1156"/>
      <c r="AA28" s="85" t="s">
        <v>500</v>
      </c>
      <c r="AB28" s="90">
        <v>7</v>
      </c>
      <c r="AC28" s="90">
        <v>7</v>
      </c>
      <c r="AD28" s="1159"/>
      <c r="AF28" s="4"/>
      <c r="AH28" s="9"/>
      <c r="AI28" s="1163"/>
      <c r="AJ28" s="1156"/>
      <c r="AK28" s="85" t="s">
        <v>500</v>
      </c>
      <c r="AL28" s="90">
        <v>7</v>
      </c>
      <c r="AM28" s="90">
        <v>7</v>
      </c>
      <c r="AN28" s="1159"/>
      <c r="AP28" s="4"/>
    </row>
    <row r="29" spans="3:42" ht="18.75">
      <c r="C29" s="106"/>
      <c r="D29" s="1189" t="s">
        <v>432</v>
      </c>
      <c r="E29" s="1182" t="s">
        <v>511</v>
      </c>
      <c r="F29" s="90" t="s">
        <v>498</v>
      </c>
      <c r="G29" s="90">
        <v>7</v>
      </c>
      <c r="H29" s="90">
        <v>7</v>
      </c>
      <c r="I29" s="1169">
        <f>AVERAGE(H29:H31)</f>
        <v>7</v>
      </c>
      <c r="K29" s="4"/>
      <c r="N29" s="9"/>
      <c r="O29" s="1185" t="s">
        <v>448</v>
      </c>
      <c r="P29" s="1172" t="s">
        <v>511</v>
      </c>
      <c r="Q29" s="85" t="s">
        <v>498</v>
      </c>
      <c r="R29" s="90">
        <v>7</v>
      </c>
      <c r="S29" s="90">
        <v>7</v>
      </c>
      <c r="T29" s="1160">
        <f>AVERAGE(S29:S31)</f>
        <v>7</v>
      </c>
      <c r="V29" s="4"/>
      <c r="X29" s="9"/>
      <c r="Y29" s="1161" t="s">
        <v>455</v>
      </c>
      <c r="Z29" s="1154" t="s">
        <v>511</v>
      </c>
      <c r="AA29" s="85" t="s">
        <v>498</v>
      </c>
      <c r="AB29" s="90">
        <v>7</v>
      </c>
      <c r="AC29" s="90">
        <v>7</v>
      </c>
      <c r="AD29" s="1160">
        <f>AVERAGE(AC29:AC31)</f>
        <v>7</v>
      </c>
      <c r="AF29" s="4"/>
      <c r="AH29" s="9"/>
      <c r="AI29" s="1161" t="s">
        <v>547</v>
      </c>
      <c r="AJ29" s="1154" t="s">
        <v>511</v>
      </c>
      <c r="AK29" s="85" t="s">
        <v>498</v>
      </c>
      <c r="AL29" s="90">
        <v>7</v>
      </c>
      <c r="AM29" s="90">
        <v>7</v>
      </c>
      <c r="AN29" s="1160">
        <f>AVERAGE(AM29:AM31)</f>
        <v>7</v>
      </c>
      <c r="AP29" s="4"/>
    </row>
    <row r="30" spans="3:42" ht="18.75">
      <c r="C30" s="106"/>
      <c r="D30" s="1189"/>
      <c r="E30" s="1183"/>
      <c r="F30" s="90" t="s">
        <v>499</v>
      </c>
      <c r="G30" s="90">
        <v>7</v>
      </c>
      <c r="H30" s="90">
        <v>7</v>
      </c>
      <c r="I30" s="587"/>
      <c r="K30" s="4"/>
      <c r="N30" s="9"/>
      <c r="O30" s="1185"/>
      <c r="P30" s="1172"/>
      <c r="Q30" s="85" t="s">
        <v>499</v>
      </c>
      <c r="R30" s="90">
        <v>7</v>
      </c>
      <c r="S30" s="90">
        <v>7</v>
      </c>
      <c r="T30" s="1170"/>
      <c r="V30" s="4"/>
      <c r="X30" s="9"/>
      <c r="Y30" s="1162"/>
      <c r="Z30" s="1155"/>
      <c r="AA30" s="85" t="s">
        <v>499</v>
      </c>
      <c r="AB30" s="90">
        <v>7</v>
      </c>
      <c r="AC30" s="90">
        <v>7</v>
      </c>
      <c r="AD30" s="1158"/>
      <c r="AF30" s="4"/>
      <c r="AH30" s="9"/>
      <c r="AI30" s="1162"/>
      <c r="AJ30" s="1155"/>
      <c r="AK30" s="85" t="s">
        <v>499</v>
      </c>
      <c r="AL30" s="90">
        <v>7</v>
      </c>
      <c r="AM30" s="90">
        <v>7</v>
      </c>
      <c r="AN30" s="1158"/>
      <c r="AP30" s="4"/>
    </row>
    <row r="31" spans="3:42" ht="18.75">
      <c r="C31" s="106"/>
      <c r="D31" s="1189"/>
      <c r="E31" s="1184"/>
      <c r="F31" s="90" t="s">
        <v>500</v>
      </c>
      <c r="G31" s="90">
        <v>7</v>
      </c>
      <c r="H31" s="90">
        <v>7</v>
      </c>
      <c r="I31" s="587"/>
      <c r="K31" s="4"/>
      <c r="N31" s="9"/>
      <c r="O31" s="1185"/>
      <c r="P31" s="1172"/>
      <c r="Q31" s="85" t="s">
        <v>500</v>
      </c>
      <c r="R31" s="90">
        <v>7</v>
      </c>
      <c r="S31" s="90">
        <v>7</v>
      </c>
      <c r="T31" s="1171"/>
      <c r="V31" s="4"/>
      <c r="X31" s="9"/>
      <c r="Y31" s="1163"/>
      <c r="Z31" s="1156"/>
      <c r="AA31" s="85" t="s">
        <v>500</v>
      </c>
      <c r="AB31" s="90">
        <v>7</v>
      </c>
      <c r="AC31" s="90">
        <v>7</v>
      </c>
      <c r="AD31" s="1159"/>
      <c r="AF31" s="4"/>
      <c r="AH31" s="9"/>
      <c r="AI31" s="1163"/>
      <c r="AJ31" s="1156"/>
      <c r="AK31" s="85" t="s">
        <v>500</v>
      </c>
      <c r="AL31" s="90">
        <v>7</v>
      </c>
      <c r="AM31" s="90">
        <v>7</v>
      </c>
      <c r="AN31" s="1159"/>
      <c r="AP31" s="4"/>
    </row>
    <row r="32" spans="3:42" ht="18.75">
      <c r="C32" s="106"/>
      <c r="D32" s="1189" t="s">
        <v>433</v>
      </c>
      <c r="E32" s="1182" t="s">
        <v>511</v>
      </c>
      <c r="F32" s="90" t="s">
        <v>498</v>
      </c>
      <c r="G32" s="90">
        <v>7</v>
      </c>
      <c r="H32" s="90">
        <v>7.6</v>
      </c>
      <c r="I32" s="1169">
        <f>AVERAGE(H32:H34)</f>
        <v>7.5666666666666664</v>
      </c>
      <c r="K32" s="4"/>
      <c r="N32" s="9"/>
      <c r="O32" s="1161" t="s">
        <v>546</v>
      </c>
      <c r="P32" s="1154" t="s">
        <v>511</v>
      </c>
      <c r="Q32" s="85" t="s">
        <v>498</v>
      </c>
      <c r="R32" s="90">
        <v>7</v>
      </c>
      <c r="S32" s="90">
        <v>3.8</v>
      </c>
      <c r="T32" s="1160">
        <f>AVERAGE(S32:S34)</f>
        <v>3.8666666666666667</v>
      </c>
      <c r="V32" s="4"/>
      <c r="X32" s="9"/>
      <c r="Y32" s="1161" t="s">
        <v>548</v>
      </c>
      <c r="Z32" s="1154" t="s">
        <v>511</v>
      </c>
      <c r="AA32" s="85" t="s">
        <v>525</v>
      </c>
      <c r="AB32" s="90">
        <v>7</v>
      </c>
      <c r="AC32" s="115">
        <v>8</v>
      </c>
      <c r="AD32" s="1160">
        <f>AVERAGE(AC32:AC34)</f>
        <v>8</v>
      </c>
      <c r="AF32" s="4"/>
      <c r="AH32" s="9"/>
      <c r="AI32" s="1161" t="s">
        <v>548</v>
      </c>
      <c r="AJ32" s="1154" t="s">
        <v>511</v>
      </c>
      <c r="AK32" s="85" t="s">
        <v>525</v>
      </c>
      <c r="AL32" s="90">
        <v>7</v>
      </c>
      <c r="AM32" s="90">
        <v>8</v>
      </c>
      <c r="AN32" s="1160">
        <f>AVERAGE(AM32:AM34)</f>
        <v>8</v>
      </c>
      <c r="AP32" s="4"/>
    </row>
    <row r="33" spans="3:42" ht="18.75">
      <c r="C33" s="106"/>
      <c r="D33" s="1189"/>
      <c r="E33" s="1183"/>
      <c r="F33" s="90" t="s">
        <v>499</v>
      </c>
      <c r="G33" s="90">
        <v>7</v>
      </c>
      <c r="H33" s="90">
        <v>7.5</v>
      </c>
      <c r="I33" s="587"/>
      <c r="K33" s="4"/>
      <c r="N33" s="9"/>
      <c r="O33" s="1162"/>
      <c r="P33" s="1155"/>
      <c r="Q33" s="85" t="s">
        <v>499</v>
      </c>
      <c r="R33" s="90">
        <v>7</v>
      </c>
      <c r="S33" s="90">
        <v>4</v>
      </c>
      <c r="T33" s="1170"/>
      <c r="V33" s="4"/>
      <c r="X33" s="9"/>
      <c r="Y33" s="1162"/>
      <c r="Z33" s="1155"/>
      <c r="AA33" s="85" t="s">
        <v>526</v>
      </c>
      <c r="AB33" s="90">
        <v>7</v>
      </c>
      <c r="AC33" s="115">
        <v>8</v>
      </c>
      <c r="AD33" s="1158"/>
      <c r="AF33" s="4"/>
      <c r="AH33" s="9"/>
      <c r="AI33" s="1162"/>
      <c r="AJ33" s="1155"/>
      <c r="AK33" s="85" t="s">
        <v>526</v>
      </c>
      <c r="AL33" s="90">
        <v>7</v>
      </c>
      <c r="AM33" s="90">
        <v>8</v>
      </c>
      <c r="AN33" s="1158"/>
      <c r="AP33" s="4"/>
    </row>
    <row r="34" spans="3:42" ht="18.75">
      <c r="C34" s="106"/>
      <c r="D34" s="1189"/>
      <c r="E34" s="1184"/>
      <c r="F34" s="90" t="s">
        <v>500</v>
      </c>
      <c r="G34" s="90">
        <v>7</v>
      </c>
      <c r="H34" s="90">
        <v>7.6</v>
      </c>
      <c r="I34" s="587"/>
      <c r="K34" s="4"/>
      <c r="N34" s="9"/>
      <c r="O34" s="1163"/>
      <c r="P34" s="1156"/>
      <c r="Q34" s="85" t="s">
        <v>500</v>
      </c>
      <c r="R34" s="90">
        <v>7</v>
      </c>
      <c r="S34" s="90">
        <v>3.8</v>
      </c>
      <c r="T34" s="1171"/>
      <c r="V34" s="4"/>
      <c r="X34" s="9"/>
      <c r="Y34" s="1163"/>
      <c r="Z34" s="1156"/>
      <c r="AA34" s="85" t="s">
        <v>527</v>
      </c>
      <c r="AB34" s="90">
        <v>7</v>
      </c>
      <c r="AC34" s="115">
        <v>8</v>
      </c>
      <c r="AD34" s="1159"/>
      <c r="AF34" s="4"/>
      <c r="AH34" s="9"/>
      <c r="AI34" s="1163"/>
      <c r="AJ34" s="1156"/>
      <c r="AK34" s="85" t="s">
        <v>527</v>
      </c>
      <c r="AL34" s="90">
        <v>7</v>
      </c>
      <c r="AM34" s="90">
        <v>8</v>
      </c>
      <c r="AN34" s="1159"/>
      <c r="AP34" s="4"/>
    </row>
    <row r="35" spans="3:42" ht="18.75">
      <c r="C35" s="106"/>
      <c r="D35" s="1189" t="s">
        <v>434</v>
      </c>
      <c r="E35" s="1182" t="s">
        <v>511</v>
      </c>
      <c r="F35" s="90" t="s">
        <v>498</v>
      </c>
      <c r="G35" s="90">
        <v>7</v>
      </c>
      <c r="H35" s="90">
        <v>6.9</v>
      </c>
      <c r="I35" s="1169">
        <f>AVERAGE(H35:H37)</f>
        <v>6.9333333333333336</v>
      </c>
      <c r="K35" s="4"/>
      <c r="N35" s="9"/>
      <c r="V35" s="4"/>
      <c r="X35" s="9"/>
      <c r="Y35" s="1161" t="s">
        <v>546</v>
      </c>
      <c r="Z35" s="1154" t="s">
        <v>511</v>
      </c>
      <c r="AA35" s="85" t="s">
        <v>498</v>
      </c>
      <c r="AB35" s="90">
        <v>7</v>
      </c>
      <c r="AC35" s="90">
        <v>3.8</v>
      </c>
      <c r="AD35" s="1160">
        <f>AVERAGE(AC35:AC37)</f>
        <v>3.8666666666666667</v>
      </c>
      <c r="AF35" s="4"/>
      <c r="AH35" s="9"/>
      <c r="AI35" s="1161" t="s">
        <v>549</v>
      </c>
      <c r="AJ35" s="1154" t="s">
        <v>511</v>
      </c>
      <c r="AK35" s="85" t="s">
        <v>528</v>
      </c>
      <c r="AL35" s="90">
        <v>7</v>
      </c>
      <c r="AM35" s="90">
        <v>7</v>
      </c>
      <c r="AN35" s="1160">
        <f>AVERAGE(AM35:AM37)</f>
        <v>7</v>
      </c>
      <c r="AP35" s="4"/>
    </row>
    <row r="36" spans="3:42" ht="18.75">
      <c r="C36" s="106"/>
      <c r="D36" s="1189"/>
      <c r="E36" s="1183"/>
      <c r="F36" s="90" t="s">
        <v>499</v>
      </c>
      <c r="G36" s="90">
        <v>7</v>
      </c>
      <c r="H36" s="90">
        <v>6.9</v>
      </c>
      <c r="I36" s="587"/>
      <c r="K36" s="4"/>
      <c r="N36" s="9"/>
      <c r="V36" s="4"/>
      <c r="X36" s="9"/>
      <c r="Y36" s="1162"/>
      <c r="Z36" s="1155"/>
      <c r="AA36" s="85" t="s">
        <v>499</v>
      </c>
      <c r="AB36" s="90">
        <v>7</v>
      </c>
      <c r="AC36" s="90">
        <v>4</v>
      </c>
      <c r="AD36" s="1158"/>
      <c r="AF36" s="4"/>
      <c r="AH36" s="9"/>
      <c r="AI36" s="1162"/>
      <c r="AJ36" s="1155"/>
      <c r="AK36" s="85" t="s">
        <v>529</v>
      </c>
      <c r="AL36" s="90">
        <v>7</v>
      </c>
      <c r="AM36" s="90">
        <v>7</v>
      </c>
      <c r="AN36" s="1158"/>
      <c r="AP36" s="4"/>
    </row>
    <row r="37" spans="3:42" ht="45" customHeight="1">
      <c r="C37" s="106"/>
      <c r="D37" s="1189"/>
      <c r="E37" s="1184"/>
      <c r="F37" s="90" t="s">
        <v>500</v>
      </c>
      <c r="G37" s="90">
        <v>7</v>
      </c>
      <c r="H37" s="90">
        <v>7</v>
      </c>
      <c r="I37" s="587"/>
      <c r="K37" s="4"/>
      <c r="N37" s="9"/>
      <c r="O37" s="91" t="s">
        <v>506</v>
      </c>
      <c r="P37" s="1147" t="s">
        <v>514</v>
      </c>
      <c r="Q37" s="1147"/>
      <c r="R37" s="1147"/>
      <c r="S37" s="1147"/>
      <c r="T37" s="1147"/>
      <c r="V37" s="4"/>
      <c r="X37" s="9"/>
      <c r="Y37" s="1163"/>
      <c r="Z37" s="1156"/>
      <c r="AA37" s="85" t="s">
        <v>500</v>
      </c>
      <c r="AB37" s="90">
        <v>7</v>
      </c>
      <c r="AC37" s="90">
        <v>3.8</v>
      </c>
      <c r="AD37" s="1159"/>
      <c r="AF37" s="4"/>
      <c r="AH37" s="9"/>
      <c r="AI37" s="1163"/>
      <c r="AJ37" s="1156"/>
      <c r="AK37" s="85" t="s">
        <v>530</v>
      </c>
      <c r="AL37" s="90">
        <v>7</v>
      </c>
      <c r="AM37" s="90">
        <v>7</v>
      </c>
      <c r="AN37" s="1159"/>
      <c r="AP37" s="4"/>
    </row>
    <row r="38" spans="3:42" ht="30">
      <c r="C38" s="106"/>
      <c r="D38" s="1189" t="s">
        <v>435</v>
      </c>
      <c r="E38" s="1182" t="s">
        <v>511</v>
      </c>
      <c r="F38" s="90" t="s">
        <v>498</v>
      </c>
      <c r="G38" s="90">
        <v>7</v>
      </c>
      <c r="H38" s="90">
        <v>7</v>
      </c>
      <c r="I38" s="1169">
        <f>AVERAGE(H38:H40)</f>
        <v>6.9666666666666659</v>
      </c>
      <c r="K38" s="4"/>
      <c r="N38" s="9"/>
      <c r="O38" s="91" t="s">
        <v>513</v>
      </c>
      <c r="P38" s="91" t="s">
        <v>508</v>
      </c>
      <c r="Q38" s="91" t="s">
        <v>512</v>
      </c>
      <c r="R38" s="91" t="s">
        <v>493</v>
      </c>
      <c r="S38" s="91" t="s">
        <v>510</v>
      </c>
      <c r="T38" s="91" t="s">
        <v>505</v>
      </c>
      <c r="V38" s="4"/>
      <c r="X38" s="9"/>
      <c r="AF38" s="4"/>
      <c r="AH38" s="9"/>
      <c r="AI38" s="1161" t="s">
        <v>429</v>
      </c>
      <c r="AJ38" s="1154" t="s">
        <v>511</v>
      </c>
      <c r="AK38" s="85" t="s">
        <v>531</v>
      </c>
      <c r="AL38" s="90">
        <v>7</v>
      </c>
      <c r="AM38" s="90">
        <v>6</v>
      </c>
      <c r="AN38" s="1160">
        <f>AVERAGE(AM38:AM40)</f>
        <v>6</v>
      </c>
      <c r="AP38" s="4"/>
    </row>
    <row r="39" spans="3:42" ht="45" customHeight="1">
      <c r="C39" s="106"/>
      <c r="D39" s="1189"/>
      <c r="E39" s="1183"/>
      <c r="F39" s="90" t="s">
        <v>499</v>
      </c>
      <c r="G39" s="90">
        <v>7</v>
      </c>
      <c r="H39" s="90">
        <v>7</v>
      </c>
      <c r="I39" s="587"/>
      <c r="K39" s="4"/>
      <c r="N39" s="9"/>
      <c r="O39" s="1151" t="s">
        <v>550</v>
      </c>
      <c r="P39" s="1154" t="s">
        <v>511</v>
      </c>
      <c r="Q39" s="85" t="s">
        <v>498</v>
      </c>
      <c r="R39" s="90">
        <v>7</v>
      </c>
      <c r="S39" s="115">
        <v>7</v>
      </c>
      <c r="T39" s="1164">
        <f>AVERAGE(S39:S41)</f>
        <v>7</v>
      </c>
      <c r="V39" s="4"/>
      <c r="X39" s="9"/>
      <c r="Y39" s="91" t="s">
        <v>506</v>
      </c>
      <c r="Z39" s="1147" t="s">
        <v>514</v>
      </c>
      <c r="AA39" s="1147"/>
      <c r="AB39" s="1147"/>
      <c r="AC39" s="1147"/>
      <c r="AD39" s="1147"/>
      <c r="AF39" s="4"/>
      <c r="AH39" s="9"/>
      <c r="AI39" s="1162"/>
      <c r="AJ39" s="1155"/>
      <c r="AK39" s="85" t="s">
        <v>532</v>
      </c>
      <c r="AL39" s="90">
        <v>7</v>
      </c>
      <c r="AM39" s="90">
        <v>6</v>
      </c>
      <c r="AN39" s="1158"/>
      <c r="AP39" s="4"/>
    </row>
    <row r="40" spans="3:42" ht="31.5" customHeight="1">
      <c r="C40" s="106"/>
      <c r="D40" s="1189"/>
      <c r="E40" s="1184"/>
      <c r="F40" s="90" t="s">
        <v>500</v>
      </c>
      <c r="G40" s="90">
        <v>7</v>
      </c>
      <c r="H40" s="90">
        <v>6.9</v>
      </c>
      <c r="I40" s="587"/>
      <c r="K40" s="4"/>
      <c r="N40" s="9"/>
      <c r="O40" s="1152"/>
      <c r="P40" s="1155"/>
      <c r="Q40" s="85" t="s">
        <v>499</v>
      </c>
      <c r="R40" s="90">
        <v>7</v>
      </c>
      <c r="S40" s="115">
        <v>7</v>
      </c>
      <c r="T40" s="1165"/>
      <c r="V40" s="4"/>
      <c r="X40" s="9"/>
      <c r="Y40" s="91" t="s">
        <v>513</v>
      </c>
      <c r="Z40" s="91" t="s">
        <v>508</v>
      </c>
      <c r="AA40" s="91" t="s">
        <v>512</v>
      </c>
      <c r="AB40" s="91" t="s">
        <v>493</v>
      </c>
      <c r="AC40" s="91" t="s">
        <v>510</v>
      </c>
      <c r="AD40" s="91" t="s">
        <v>505</v>
      </c>
      <c r="AF40" s="4"/>
      <c r="AH40" s="9"/>
      <c r="AI40" s="1163"/>
      <c r="AJ40" s="1156"/>
      <c r="AK40" s="85" t="s">
        <v>533</v>
      </c>
      <c r="AL40" s="90">
        <v>7</v>
      </c>
      <c r="AM40" s="90">
        <v>6</v>
      </c>
      <c r="AN40" s="1159"/>
      <c r="AP40" s="4"/>
    </row>
    <row r="41" spans="3:42" ht="18.75">
      <c r="C41" s="106"/>
      <c r="D41" s="1189" t="s">
        <v>436</v>
      </c>
      <c r="E41" s="1182" t="s">
        <v>511</v>
      </c>
      <c r="F41" s="90" t="s">
        <v>498</v>
      </c>
      <c r="G41" s="90">
        <v>7</v>
      </c>
      <c r="H41" s="90">
        <v>7</v>
      </c>
      <c r="I41" s="1169">
        <f>AVERAGE(H41:H43)</f>
        <v>6.9666666666666659</v>
      </c>
      <c r="K41" s="4"/>
      <c r="N41" s="9"/>
      <c r="O41" s="1153"/>
      <c r="P41" s="1156"/>
      <c r="Q41" s="85" t="s">
        <v>500</v>
      </c>
      <c r="R41" s="90">
        <v>7</v>
      </c>
      <c r="S41" s="115">
        <v>7</v>
      </c>
      <c r="T41" s="1166"/>
      <c r="V41" s="4"/>
      <c r="X41" s="9"/>
      <c r="Y41" s="1167" t="s">
        <v>574</v>
      </c>
      <c r="Z41" s="1172" t="s">
        <v>523</v>
      </c>
      <c r="AA41" s="86" t="s">
        <v>498</v>
      </c>
      <c r="AB41" s="90">
        <v>7</v>
      </c>
      <c r="AC41" s="115">
        <v>7</v>
      </c>
      <c r="AD41" s="1193">
        <f>AVERAGE(AC41:AC43)</f>
        <v>7</v>
      </c>
      <c r="AF41" s="4"/>
      <c r="AH41" s="9"/>
      <c r="AI41" s="1161" t="s">
        <v>546</v>
      </c>
      <c r="AJ41" s="1154" t="s">
        <v>511</v>
      </c>
      <c r="AK41" s="85" t="s">
        <v>498</v>
      </c>
      <c r="AL41" s="90">
        <v>7</v>
      </c>
      <c r="AM41" s="90">
        <v>3.8</v>
      </c>
      <c r="AN41" s="1160">
        <f>AVERAGE(AM41:AM43)</f>
        <v>3.8666666666666667</v>
      </c>
      <c r="AP41" s="4"/>
    </row>
    <row r="42" spans="3:42" ht="18.75">
      <c r="C42" s="106"/>
      <c r="D42" s="1189"/>
      <c r="E42" s="1183"/>
      <c r="F42" s="90" t="s">
        <v>499</v>
      </c>
      <c r="G42" s="90">
        <v>7</v>
      </c>
      <c r="H42" s="90">
        <v>6.9</v>
      </c>
      <c r="I42" s="587"/>
      <c r="K42" s="4"/>
      <c r="N42" s="9"/>
      <c r="O42" s="1151" t="s">
        <v>572</v>
      </c>
      <c r="P42" s="1154" t="s">
        <v>522</v>
      </c>
      <c r="Q42" s="85" t="s">
        <v>498</v>
      </c>
      <c r="R42" s="90">
        <v>7</v>
      </c>
      <c r="S42" s="115" t="s">
        <v>569</v>
      </c>
      <c r="T42" s="1164" t="s">
        <v>569</v>
      </c>
      <c r="V42" s="4"/>
      <c r="X42" s="9"/>
      <c r="Y42" s="1167"/>
      <c r="Z42" s="1172"/>
      <c r="AA42" s="86" t="s">
        <v>499</v>
      </c>
      <c r="AB42" s="90">
        <v>7</v>
      </c>
      <c r="AC42" s="115">
        <v>7</v>
      </c>
      <c r="AD42" s="1122"/>
      <c r="AF42" s="4"/>
      <c r="AH42" s="9"/>
      <c r="AI42" s="1162"/>
      <c r="AJ42" s="1155"/>
      <c r="AK42" s="85" t="s">
        <v>499</v>
      </c>
      <c r="AL42" s="90">
        <v>7</v>
      </c>
      <c r="AM42" s="90">
        <v>4</v>
      </c>
      <c r="AN42" s="1158"/>
      <c r="AP42" s="4"/>
    </row>
    <row r="43" spans="3:42" ht="18.75" customHeight="1">
      <c r="C43" s="106"/>
      <c r="D43" s="1189"/>
      <c r="E43" s="1184"/>
      <c r="F43" s="90" t="s">
        <v>500</v>
      </c>
      <c r="G43" s="90">
        <v>7</v>
      </c>
      <c r="H43" s="90">
        <v>7</v>
      </c>
      <c r="I43" s="587"/>
      <c r="J43" s="294">
        <f>AVERAGE(I17:I43)</f>
        <v>6.8148148148148158</v>
      </c>
      <c r="K43" s="4"/>
      <c r="N43" s="9"/>
      <c r="O43" s="1152"/>
      <c r="P43" s="1155"/>
      <c r="Q43" s="85" t="s">
        <v>499</v>
      </c>
      <c r="R43" s="90">
        <v>7</v>
      </c>
      <c r="S43" s="115" t="s">
        <v>569</v>
      </c>
      <c r="T43" s="1165"/>
      <c r="V43" s="4"/>
      <c r="X43" s="9"/>
      <c r="Y43" s="1167"/>
      <c r="Z43" s="1172"/>
      <c r="AA43" s="86" t="s">
        <v>500</v>
      </c>
      <c r="AB43" s="90">
        <v>7</v>
      </c>
      <c r="AC43" s="115">
        <v>7</v>
      </c>
      <c r="AD43" s="1122"/>
      <c r="AF43" s="4"/>
      <c r="AH43" s="9"/>
      <c r="AI43" s="1163"/>
      <c r="AJ43" s="1156"/>
      <c r="AK43" s="85" t="s">
        <v>500</v>
      </c>
      <c r="AL43" s="90">
        <v>7</v>
      </c>
      <c r="AM43" s="90">
        <v>3.8</v>
      </c>
      <c r="AN43" s="1159"/>
      <c r="AP43" s="4"/>
    </row>
    <row r="44" spans="3:42" ht="27.75" customHeight="1">
      <c r="C44" s="9"/>
      <c r="K44" s="4"/>
      <c r="N44" s="9"/>
      <c r="O44" s="1153"/>
      <c r="P44" s="1156"/>
      <c r="Q44" s="85" t="s">
        <v>500</v>
      </c>
      <c r="R44" s="90">
        <v>7</v>
      </c>
      <c r="S44" s="115" t="s">
        <v>569</v>
      </c>
      <c r="T44" s="1166"/>
      <c r="V44" s="4"/>
      <c r="X44" s="9"/>
      <c r="Y44" s="1167" t="s">
        <v>554</v>
      </c>
      <c r="Z44" s="1172" t="s">
        <v>522</v>
      </c>
      <c r="AA44" s="86" t="s">
        <v>498</v>
      </c>
      <c r="AB44" s="90">
        <v>7</v>
      </c>
      <c r="AC44" s="115" t="s">
        <v>569</v>
      </c>
      <c r="AD44" s="1193" t="s">
        <v>569</v>
      </c>
      <c r="AF44" s="4"/>
      <c r="AH44" s="9"/>
      <c r="AP44" s="4"/>
    </row>
    <row r="45" spans="3:42" ht="45" customHeight="1">
      <c r="C45" s="9"/>
      <c r="K45" s="4"/>
      <c r="N45" s="9"/>
      <c r="O45" s="1151" t="s">
        <v>573</v>
      </c>
      <c r="P45" s="1154" t="s">
        <v>522</v>
      </c>
      <c r="Q45" s="85" t="s">
        <v>498</v>
      </c>
      <c r="R45" s="90">
        <v>7</v>
      </c>
      <c r="S45" s="115" t="s">
        <v>569</v>
      </c>
      <c r="T45" s="1164" t="s">
        <v>569</v>
      </c>
      <c r="V45" s="4"/>
      <c r="X45" s="9"/>
      <c r="Y45" s="1167"/>
      <c r="Z45" s="1172"/>
      <c r="AA45" s="86" t="s">
        <v>499</v>
      </c>
      <c r="AB45" s="90">
        <v>7</v>
      </c>
      <c r="AC45" s="115" t="s">
        <v>569</v>
      </c>
      <c r="AD45" s="1122"/>
      <c r="AF45" s="4"/>
      <c r="AH45" s="9"/>
      <c r="AI45" s="91" t="s">
        <v>506</v>
      </c>
      <c r="AJ45" s="1147" t="s">
        <v>514</v>
      </c>
      <c r="AK45" s="1147"/>
      <c r="AL45" s="1147"/>
      <c r="AM45" s="1147"/>
      <c r="AN45" s="1147"/>
      <c r="AP45" s="4"/>
    </row>
    <row r="46" spans="3:42" ht="15" customHeight="1">
      <c r="C46" s="9"/>
      <c r="D46" s="91" t="s">
        <v>506</v>
      </c>
      <c r="E46" s="1147" t="s">
        <v>514</v>
      </c>
      <c r="F46" s="1147"/>
      <c r="G46" s="1147"/>
      <c r="H46" s="1147"/>
      <c r="I46" s="1147"/>
      <c r="K46" s="4"/>
      <c r="N46" s="9"/>
      <c r="O46" s="1152"/>
      <c r="P46" s="1155"/>
      <c r="Q46" s="85" t="s">
        <v>499</v>
      </c>
      <c r="R46" s="90">
        <v>7</v>
      </c>
      <c r="S46" s="115" t="s">
        <v>569</v>
      </c>
      <c r="T46" s="1165"/>
      <c r="V46" s="4"/>
      <c r="X46" s="9"/>
      <c r="Y46" s="1167"/>
      <c r="Z46" s="1172"/>
      <c r="AA46" s="86" t="s">
        <v>500</v>
      </c>
      <c r="AB46" s="90">
        <v>7</v>
      </c>
      <c r="AC46" s="115" t="s">
        <v>569</v>
      </c>
      <c r="AD46" s="1122"/>
      <c r="AF46" s="4"/>
      <c r="AH46" s="9"/>
      <c r="AI46" s="91" t="s">
        <v>513</v>
      </c>
      <c r="AJ46" s="91" t="s">
        <v>508</v>
      </c>
      <c r="AK46" s="91" t="s">
        <v>512</v>
      </c>
      <c r="AL46" s="91" t="s">
        <v>493</v>
      </c>
      <c r="AM46" s="91" t="s">
        <v>510</v>
      </c>
      <c r="AN46" s="91" t="s">
        <v>505</v>
      </c>
      <c r="AP46" s="4"/>
    </row>
    <row r="47" spans="3:42" ht="30.75" customHeight="1">
      <c r="C47" s="9"/>
      <c r="D47" s="91" t="s">
        <v>513</v>
      </c>
      <c r="E47" s="91" t="s">
        <v>508</v>
      </c>
      <c r="F47" s="91" t="s">
        <v>512</v>
      </c>
      <c r="G47" s="91" t="s">
        <v>493</v>
      </c>
      <c r="H47" s="91" t="s">
        <v>510</v>
      </c>
      <c r="I47" s="91" t="s">
        <v>505</v>
      </c>
      <c r="K47" s="4"/>
      <c r="N47" s="9"/>
      <c r="O47" s="1153"/>
      <c r="P47" s="1156"/>
      <c r="Q47" s="85" t="s">
        <v>500</v>
      </c>
      <c r="R47" s="90">
        <v>7</v>
      </c>
      <c r="S47" s="115" t="s">
        <v>569</v>
      </c>
      <c r="T47" s="1166"/>
      <c r="V47" s="4"/>
      <c r="X47" s="9"/>
      <c r="Y47" s="1167" t="s">
        <v>555</v>
      </c>
      <c r="Z47" s="1172" t="s">
        <v>259</v>
      </c>
      <c r="AA47" s="86" t="s">
        <v>498</v>
      </c>
      <c r="AB47" s="90">
        <v>7</v>
      </c>
      <c r="AC47" s="115">
        <v>6.9</v>
      </c>
      <c r="AD47" s="1193">
        <f>AVERAGE(AC47:AC49)</f>
        <v>6.9333333333333336</v>
      </c>
      <c r="AF47" s="4"/>
      <c r="AH47" s="9"/>
      <c r="AI47" s="1151" t="s">
        <v>562</v>
      </c>
      <c r="AJ47" s="1154" t="s">
        <v>577</v>
      </c>
      <c r="AK47" s="86" t="s">
        <v>498</v>
      </c>
      <c r="AL47" s="90">
        <v>7</v>
      </c>
      <c r="AM47" s="119">
        <v>7</v>
      </c>
      <c r="AN47" s="1164">
        <f>AVERAGE(AM47:AM49)</f>
        <v>7</v>
      </c>
      <c r="AP47" s="4"/>
    </row>
    <row r="48" spans="3:42">
      <c r="C48" s="9"/>
      <c r="D48" s="1167" t="s">
        <v>515</v>
      </c>
      <c r="E48" s="1172" t="s">
        <v>522</v>
      </c>
      <c r="F48" s="90" t="s">
        <v>498</v>
      </c>
      <c r="G48" s="90">
        <v>7</v>
      </c>
      <c r="H48" s="86" t="s">
        <v>569</v>
      </c>
      <c r="I48" s="1181" t="s">
        <v>569</v>
      </c>
      <c r="K48" s="4"/>
      <c r="N48" s="9"/>
      <c r="O48" s="1151" t="s">
        <v>570</v>
      </c>
      <c r="P48" s="1154" t="s">
        <v>524</v>
      </c>
      <c r="Q48" s="85" t="s">
        <v>498</v>
      </c>
      <c r="R48" s="90">
        <v>7</v>
      </c>
      <c r="S48" s="115">
        <v>6.5</v>
      </c>
      <c r="T48" s="1164">
        <f>AVERAGE(S48:S50)</f>
        <v>6.5</v>
      </c>
      <c r="V48" s="4"/>
      <c r="X48" s="9"/>
      <c r="Y48" s="1167"/>
      <c r="Z48" s="1172"/>
      <c r="AA48" s="86" t="s">
        <v>499</v>
      </c>
      <c r="AB48" s="90">
        <v>7</v>
      </c>
      <c r="AC48" s="115">
        <v>6.9</v>
      </c>
      <c r="AD48" s="1122"/>
      <c r="AF48" s="4"/>
      <c r="AH48" s="9"/>
      <c r="AI48" s="1152"/>
      <c r="AJ48" s="1155"/>
      <c r="AK48" s="86" t="s">
        <v>499</v>
      </c>
      <c r="AL48" s="90">
        <v>7</v>
      </c>
      <c r="AM48" s="119">
        <v>7</v>
      </c>
      <c r="AN48" s="1173"/>
      <c r="AP48" s="4"/>
    </row>
    <row r="49" spans="3:42" ht="15" customHeight="1">
      <c r="C49" s="9"/>
      <c r="D49" s="1167"/>
      <c r="E49" s="1172"/>
      <c r="F49" s="90" t="s">
        <v>499</v>
      </c>
      <c r="G49" s="90">
        <v>7</v>
      </c>
      <c r="H49" s="86" t="s">
        <v>569</v>
      </c>
      <c r="I49" s="1181"/>
      <c r="K49" s="4"/>
      <c r="N49" s="9"/>
      <c r="O49" s="1152"/>
      <c r="P49" s="1155"/>
      <c r="Q49" s="85" t="s">
        <v>499</v>
      </c>
      <c r="R49" s="90">
        <v>7</v>
      </c>
      <c r="S49" s="115">
        <v>6.5</v>
      </c>
      <c r="T49" s="1165"/>
      <c r="V49" s="4"/>
      <c r="X49" s="9"/>
      <c r="Y49" s="1167"/>
      <c r="Z49" s="1172"/>
      <c r="AA49" s="86" t="s">
        <v>500</v>
      </c>
      <c r="AB49" s="90">
        <v>7</v>
      </c>
      <c r="AC49" s="115">
        <v>7</v>
      </c>
      <c r="AD49" s="1122"/>
      <c r="AF49" s="4"/>
      <c r="AH49" s="9"/>
      <c r="AI49" s="1153"/>
      <c r="AJ49" s="1156"/>
      <c r="AK49" s="86" t="s">
        <v>500</v>
      </c>
      <c r="AL49" s="90">
        <v>7</v>
      </c>
      <c r="AM49" s="119">
        <v>7</v>
      </c>
      <c r="AN49" s="1174"/>
      <c r="AP49" s="4"/>
    </row>
    <row r="50" spans="3:42">
      <c r="C50" s="9"/>
      <c r="D50" s="1167"/>
      <c r="E50" s="1172"/>
      <c r="F50" s="90" t="s">
        <v>500</v>
      </c>
      <c r="G50" s="90">
        <v>7</v>
      </c>
      <c r="H50" s="86" t="s">
        <v>569</v>
      </c>
      <c r="I50" s="1181"/>
      <c r="K50" s="4"/>
      <c r="N50" s="9"/>
      <c r="O50" s="1153"/>
      <c r="P50" s="1156"/>
      <c r="Q50" s="85" t="s">
        <v>500</v>
      </c>
      <c r="R50" s="90">
        <v>7</v>
      </c>
      <c r="S50" s="115">
        <v>6.5</v>
      </c>
      <c r="T50" s="1166"/>
      <c r="V50" s="4"/>
      <c r="X50" s="9"/>
      <c r="Y50" s="1167" t="s">
        <v>556</v>
      </c>
      <c r="Z50" s="1172" t="s">
        <v>522</v>
      </c>
      <c r="AA50" s="86" t="s">
        <v>498</v>
      </c>
      <c r="AB50" s="90">
        <v>7</v>
      </c>
      <c r="AC50" s="115" t="s">
        <v>569</v>
      </c>
      <c r="AD50" s="1193" t="s">
        <v>569</v>
      </c>
      <c r="AF50" s="4"/>
      <c r="AH50" s="9"/>
      <c r="AI50" s="1151" t="s">
        <v>554</v>
      </c>
      <c r="AJ50" s="1154" t="s">
        <v>522</v>
      </c>
      <c r="AK50" s="86" t="s">
        <v>498</v>
      </c>
      <c r="AL50" s="90">
        <v>7</v>
      </c>
      <c r="AM50" s="119" t="s">
        <v>569</v>
      </c>
      <c r="AN50" s="1164" t="s">
        <v>569</v>
      </c>
      <c r="AP50" s="4"/>
    </row>
    <row r="51" spans="3:42" ht="30" customHeight="1">
      <c r="C51" s="9"/>
      <c r="D51" s="1167" t="s">
        <v>517</v>
      </c>
      <c r="E51" s="1172" t="s">
        <v>523</v>
      </c>
      <c r="F51" s="90" t="s">
        <v>498</v>
      </c>
      <c r="G51" s="90">
        <v>7</v>
      </c>
      <c r="H51" s="86" t="s">
        <v>569</v>
      </c>
      <c r="I51" s="1181" t="s">
        <v>569</v>
      </c>
      <c r="K51" s="4"/>
      <c r="N51" s="9"/>
      <c r="O51" s="1151" t="s">
        <v>551</v>
      </c>
      <c r="P51" s="1154" t="s">
        <v>522</v>
      </c>
      <c r="Q51" s="85" t="s">
        <v>498</v>
      </c>
      <c r="R51" s="90">
        <v>7</v>
      </c>
      <c r="S51" s="115" t="s">
        <v>569</v>
      </c>
      <c r="T51" s="1164" t="s">
        <v>569</v>
      </c>
      <c r="V51" s="4"/>
      <c r="X51" s="9"/>
      <c r="Y51" s="1167"/>
      <c r="Z51" s="1172"/>
      <c r="AA51" s="86" t="s">
        <v>499</v>
      </c>
      <c r="AB51" s="90">
        <v>7</v>
      </c>
      <c r="AC51" s="115" t="s">
        <v>569</v>
      </c>
      <c r="AD51" s="1122"/>
      <c r="AF51" s="4"/>
      <c r="AH51" s="9"/>
      <c r="AI51" s="1152"/>
      <c r="AJ51" s="1155"/>
      <c r="AK51" s="86" t="s">
        <v>499</v>
      </c>
      <c r="AL51" s="90">
        <v>7</v>
      </c>
      <c r="AM51" s="119" t="s">
        <v>569</v>
      </c>
      <c r="AN51" s="1173"/>
      <c r="AP51" s="4"/>
    </row>
    <row r="52" spans="3:42" ht="15" customHeight="1">
      <c r="C52" s="9"/>
      <c r="D52" s="1167"/>
      <c r="E52" s="1172"/>
      <c r="F52" s="90" t="s">
        <v>499</v>
      </c>
      <c r="G52" s="90">
        <v>7</v>
      </c>
      <c r="H52" s="86" t="s">
        <v>569</v>
      </c>
      <c r="I52" s="1181"/>
      <c r="K52" s="4"/>
      <c r="N52" s="9"/>
      <c r="O52" s="1152"/>
      <c r="P52" s="1155"/>
      <c r="Q52" s="85" t="s">
        <v>499</v>
      </c>
      <c r="R52" s="90">
        <v>7</v>
      </c>
      <c r="S52" s="115" t="s">
        <v>569</v>
      </c>
      <c r="T52" s="1165"/>
      <c r="V52" s="4"/>
      <c r="X52" s="9"/>
      <c r="Y52" s="1167"/>
      <c r="Z52" s="1172"/>
      <c r="AA52" s="86" t="s">
        <v>500</v>
      </c>
      <c r="AB52" s="90">
        <v>7</v>
      </c>
      <c r="AC52" s="115" t="s">
        <v>569</v>
      </c>
      <c r="AD52" s="1122"/>
      <c r="AF52" s="4"/>
      <c r="AH52" s="9"/>
      <c r="AI52" s="1153"/>
      <c r="AJ52" s="1156"/>
      <c r="AK52" s="86" t="s">
        <v>500</v>
      </c>
      <c r="AL52" s="90">
        <v>7</v>
      </c>
      <c r="AM52" s="119" t="s">
        <v>569</v>
      </c>
      <c r="AN52" s="1174"/>
      <c r="AP52" s="4"/>
    </row>
    <row r="53" spans="3:42">
      <c r="C53" s="9"/>
      <c r="D53" s="1167"/>
      <c r="E53" s="1172"/>
      <c r="F53" s="90" t="s">
        <v>500</v>
      </c>
      <c r="G53" s="90">
        <v>7</v>
      </c>
      <c r="H53" s="86" t="s">
        <v>569</v>
      </c>
      <c r="I53" s="1181"/>
      <c r="K53" s="4"/>
      <c r="N53" s="9"/>
      <c r="O53" s="1153"/>
      <c r="P53" s="1156"/>
      <c r="Q53" s="85" t="s">
        <v>500</v>
      </c>
      <c r="R53" s="90">
        <v>7</v>
      </c>
      <c r="S53" s="115" t="s">
        <v>569</v>
      </c>
      <c r="T53" s="1166"/>
      <c r="V53" s="4"/>
      <c r="X53" s="9"/>
      <c r="Y53" s="1167" t="s">
        <v>557</v>
      </c>
      <c r="Z53" s="1172" t="s">
        <v>522</v>
      </c>
      <c r="AA53" s="86" t="s">
        <v>498</v>
      </c>
      <c r="AB53" s="90">
        <v>7</v>
      </c>
      <c r="AC53" s="115" t="s">
        <v>569</v>
      </c>
      <c r="AD53" s="1193" t="s">
        <v>569</v>
      </c>
      <c r="AF53" s="4"/>
      <c r="AH53" s="9"/>
      <c r="AI53" s="1151" t="s">
        <v>555</v>
      </c>
      <c r="AJ53" s="1154" t="s">
        <v>259</v>
      </c>
      <c r="AK53" s="86" t="s">
        <v>498</v>
      </c>
      <c r="AL53" s="90">
        <v>7</v>
      </c>
      <c r="AM53" s="119">
        <v>7</v>
      </c>
      <c r="AN53" s="1164">
        <f>AVERAGE(AM53:AM55)</f>
        <v>7</v>
      </c>
      <c r="AP53" s="4"/>
    </row>
    <row r="54" spans="3:42">
      <c r="C54" s="9"/>
      <c r="D54" s="1167" t="s">
        <v>518</v>
      </c>
      <c r="E54" s="1172" t="s">
        <v>523</v>
      </c>
      <c r="F54" s="90" t="s">
        <v>498</v>
      </c>
      <c r="G54" s="90">
        <v>7</v>
      </c>
      <c r="H54" s="86" t="s">
        <v>569</v>
      </c>
      <c r="I54" s="1181" t="s">
        <v>569</v>
      </c>
      <c r="K54" s="4"/>
      <c r="N54" s="9"/>
      <c r="O54" s="1151" t="s">
        <v>571</v>
      </c>
      <c r="P54" s="1154" t="s">
        <v>522</v>
      </c>
      <c r="Q54" s="85" t="s">
        <v>498</v>
      </c>
      <c r="R54" s="90">
        <v>7</v>
      </c>
      <c r="S54" s="115" t="s">
        <v>569</v>
      </c>
      <c r="T54" s="1164" t="s">
        <v>569</v>
      </c>
      <c r="V54" s="4"/>
      <c r="X54" s="9"/>
      <c r="Y54" s="1167"/>
      <c r="Z54" s="1172"/>
      <c r="AA54" s="86" t="s">
        <v>499</v>
      </c>
      <c r="AB54" s="90">
        <v>7</v>
      </c>
      <c r="AC54" s="115" t="s">
        <v>569</v>
      </c>
      <c r="AD54" s="1122"/>
      <c r="AF54" s="4"/>
      <c r="AH54" s="9"/>
      <c r="AI54" s="1152"/>
      <c r="AJ54" s="1155"/>
      <c r="AK54" s="86" t="s">
        <v>499</v>
      </c>
      <c r="AL54" s="90">
        <v>7</v>
      </c>
      <c r="AM54" s="119">
        <v>7</v>
      </c>
      <c r="AN54" s="1173"/>
      <c r="AP54" s="4"/>
    </row>
    <row r="55" spans="3:42" ht="15" customHeight="1">
      <c r="C55" s="9"/>
      <c r="D55" s="1167"/>
      <c r="E55" s="1172"/>
      <c r="F55" s="90" t="s">
        <v>499</v>
      </c>
      <c r="G55" s="90">
        <v>7</v>
      </c>
      <c r="H55" s="86" t="s">
        <v>569</v>
      </c>
      <c r="I55" s="1181"/>
      <c r="K55" s="4"/>
      <c r="N55" s="9"/>
      <c r="O55" s="1152"/>
      <c r="P55" s="1155"/>
      <c r="Q55" s="85" t="s">
        <v>499</v>
      </c>
      <c r="R55" s="90">
        <v>7</v>
      </c>
      <c r="S55" s="115" t="s">
        <v>569</v>
      </c>
      <c r="T55" s="1165"/>
      <c r="V55" s="4"/>
      <c r="X55" s="9"/>
      <c r="Y55" s="1167"/>
      <c r="Z55" s="1172"/>
      <c r="AA55" s="86" t="s">
        <v>500</v>
      </c>
      <c r="AB55" s="90">
        <v>7</v>
      </c>
      <c r="AC55" s="115" t="s">
        <v>569</v>
      </c>
      <c r="AD55" s="1122"/>
      <c r="AF55" s="4"/>
      <c r="AH55" s="9"/>
      <c r="AI55" s="1153"/>
      <c r="AJ55" s="1156"/>
      <c r="AK55" s="86" t="s">
        <v>500</v>
      </c>
      <c r="AL55" s="90">
        <v>7</v>
      </c>
      <c r="AM55" s="119">
        <v>7</v>
      </c>
      <c r="AN55" s="1174"/>
      <c r="AP55" s="4"/>
    </row>
    <row r="56" spans="3:42">
      <c r="C56" s="9"/>
      <c r="D56" s="1167"/>
      <c r="E56" s="1172"/>
      <c r="F56" s="90" t="s">
        <v>500</v>
      </c>
      <c r="G56" s="90">
        <v>7</v>
      </c>
      <c r="H56" s="86" t="s">
        <v>569</v>
      </c>
      <c r="I56" s="1181"/>
      <c r="K56" s="4"/>
      <c r="N56" s="9"/>
      <c r="O56" s="1153"/>
      <c r="P56" s="1156"/>
      <c r="Q56" s="85" t="s">
        <v>500</v>
      </c>
      <c r="R56" s="90">
        <v>7</v>
      </c>
      <c r="S56" s="115" t="s">
        <v>569</v>
      </c>
      <c r="T56" s="1166"/>
      <c r="V56" s="4"/>
      <c r="X56" s="9"/>
      <c r="Y56" s="1167" t="s">
        <v>576</v>
      </c>
      <c r="Z56" s="1172" t="s">
        <v>524</v>
      </c>
      <c r="AA56" s="86" t="s">
        <v>498</v>
      </c>
      <c r="AB56" s="90">
        <v>7</v>
      </c>
      <c r="AC56" s="115">
        <v>6.5</v>
      </c>
      <c r="AD56" s="1193">
        <f>AVERAGE(AC56:AC58)</f>
        <v>6.5</v>
      </c>
      <c r="AF56" s="4"/>
      <c r="AH56" s="9"/>
      <c r="AI56" s="1151" t="s">
        <v>556</v>
      </c>
      <c r="AJ56" s="1154" t="s">
        <v>522</v>
      </c>
      <c r="AK56" s="86" t="s">
        <v>498</v>
      </c>
      <c r="AL56" s="90">
        <v>7</v>
      </c>
      <c r="AM56" s="119" t="s">
        <v>569</v>
      </c>
      <c r="AN56" s="1164" t="s">
        <v>569</v>
      </c>
      <c r="AP56" s="4"/>
    </row>
    <row r="57" spans="3:42" ht="30" customHeight="1">
      <c r="C57" s="9"/>
      <c r="D57" s="1167" t="s">
        <v>519</v>
      </c>
      <c r="E57" s="1154" t="s">
        <v>523</v>
      </c>
      <c r="F57" s="90" t="s">
        <v>498</v>
      </c>
      <c r="G57" s="90">
        <v>7</v>
      </c>
      <c r="H57" s="116">
        <v>6.2</v>
      </c>
      <c r="I57" s="1168">
        <f>AVERAGE(H57:H59)</f>
        <v>6.1333333333333329</v>
      </c>
      <c r="K57" s="4"/>
      <c r="N57" s="9"/>
      <c r="O57" s="1151" t="s">
        <v>551</v>
      </c>
      <c r="P57" s="1154" t="s">
        <v>522</v>
      </c>
      <c r="Q57" s="85" t="s">
        <v>498</v>
      </c>
      <c r="R57" s="90">
        <v>7</v>
      </c>
      <c r="S57" s="115" t="s">
        <v>569</v>
      </c>
      <c r="T57" s="1164" t="s">
        <v>569</v>
      </c>
      <c r="V57" s="4"/>
      <c r="X57" s="9"/>
      <c r="Y57" s="1167"/>
      <c r="Z57" s="1172"/>
      <c r="AA57" s="86" t="s">
        <v>499</v>
      </c>
      <c r="AB57" s="90">
        <v>7</v>
      </c>
      <c r="AC57" s="115">
        <v>6.5</v>
      </c>
      <c r="AD57" s="1122"/>
      <c r="AF57" s="4"/>
      <c r="AH57" s="9"/>
      <c r="AI57" s="1152"/>
      <c r="AJ57" s="1155"/>
      <c r="AK57" s="86" t="s">
        <v>499</v>
      </c>
      <c r="AL57" s="90">
        <v>7</v>
      </c>
      <c r="AM57" s="119" t="s">
        <v>569</v>
      </c>
      <c r="AN57" s="1173"/>
      <c r="AP57" s="4"/>
    </row>
    <row r="58" spans="3:42" ht="15" customHeight="1">
      <c r="C58" s="9"/>
      <c r="D58" s="1167"/>
      <c r="E58" s="1155"/>
      <c r="F58" s="90" t="s">
        <v>499</v>
      </c>
      <c r="G58" s="90">
        <v>7</v>
      </c>
      <c r="H58" s="116">
        <v>6.1</v>
      </c>
      <c r="I58" s="1168"/>
      <c r="K58" s="4"/>
      <c r="N58" s="9"/>
      <c r="O58" s="1152"/>
      <c r="P58" s="1155"/>
      <c r="Q58" s="85" t="s">
        <v>499</v>
      </c>
      <c r="R58" s="90">
        <v>7</v>
      </c>
      <c r="S58" s="115" t="s">
        <v>569</v>
      </c>
      <c r="T58" s="1165"/>
      <c r="V58" s="4"/>
      <c r="X58" s="9"/>
      <c r="Y58" s="1167"/>
      <c r="Z58" s="1172"/>
      <c r="AA58" s="86" t="s">
        <v>500</v>
      </c>
      <c r="AB58" s="90">
        <v>7</v>
      </c>
      <c r="AC58" s="115">
        <v>6.5</v>
      </c>
      <c r="AD58" s="1122"/>
      <c r="AF58" s="4"/>
      <c r="AH58" s="9"/>
      <c r="AI58" s="1153"/>
      <c r="AJ58" s="1156"/>
      <c r="AK58" s="86" t="s">
        <v>500</v>
      </c>
      <c r="AL58" s="90">
        <v>7</v>
      </c>
      <c r="AM58" s="119" t="s">
        <v>569</v>
      </c>
      <c r="AN58" s="1174"/>
      <c r="AP58" s="4"/>
    </row>
    <row r="59" spans="3:42">
      <c r="C59" s="9"/>
      <c r="D59" s="1167"/>
      <c r="E59" s="1156"/>
      <c r="F59" s="90" t="s">
        <v>500</v>
      </c>
      <c r="G59" s="90">
        <v>7</v>
      </c>
      <c r="H59" s="116">
        <v>6.1</v>
      </c>
      <c r="I59" s="1168"/>
      <c r="K59" s="4"/>
      <c r="N59" s="9"/>
      <c r="O59" s="1153"/>
      <c r="P59" s="1156"/>
      <c r="Q59" s="85" t="s">
        <v>500</v>
      </c>
      <c r="R59" s="90">
        <v>7</v>
      </c>
      <c r="S59" s="115" t="s">
        <v>569</v>
      </c>
      <c r="T59" s="1166"/>
      <c r="V59" s="4"/>
      <c r="X59" s="9"/>
      <c r="Y59" s="1167" t="s">
        <v>558</v>
      </c>
      <c r="Z59" s="1172" t="s">
        <v>522</v>
      </c>
      <c r="AA59" s="86" t="s">
        <v>498</v>
      </c>
      <c r="AB59" s="90">
        <v>7</v>
      </c>
      <c r="AC59" s="115" t="s">
        <v>569</v>
      </c>
      <c r="AD59" s="1193" t="s">
        <v>569</v>
      </c>
      <c r="AF59" s="4"/>
      <c r="AH59" s="9"/>
      <c r="AI59" s="1151" t="s">
        <v>557</v>
      </c>
      <c r="AJ59" s="1154" t="s">
        <v>522</v>
      </c>
      <c r="AK59" s="86" t="s">
        <v>498</v>
      </c>
      <c r="AL59" s="90">
        <v>7</v>
      </c>
      <c r="AM59" s="119" t="s">
        <v>569</v>
      </c>
      <c r="AN59" s="1164" t="s">
        <v>569</v>
      </c>
      <c r="AP59" s="4"/>
    </row>
    <row r="60" spans="3:42" ht="30" customHeight="1">
      <c r="C60" s="9"/>
      <c r="D60" s="1167" t="s">
        <v>520</v>
      </c>
      <c r="E60" s="1172" t="s">
        <v>522</v>
      </c>
      <c r="F60" s="90" t="s">
        <v>498</v>
      </c>
      <c r="G60" s="90">
        <v>7</v>
      </c>
      <c r="H60" s="116">
        <v>6.1</v>
      </c>
      <c r="I60" s="1168">
        <f>AVERAGE(H60:H62)</f>
        <v>6.0999999999999988</v>
      </c>
      <c r="K60" s="4"/>
      <c r="N60" s="9"/>
      <c r="O60" s="1151" t="s">
        <v>553</v>
      </c>
      <c r="P60" s="1154" t="s">
        <v>522</v>
      </c>
      <c r="Q60" s="85" t="s">
        <v>498</v>
      </c>
      <c r="R60" s="90">
        <v>7</v>
      </c>
      <c r="S60" s="115" t="s">
        <v>569</v>
      </c>
      <c r="T60" s="1164" t="s">
        <v>569</v>
      </c>
      <c r="V60" s="4"/>
      <c r="X60" s="9"/>
      <c r="Y60" s="1167"/>
      <c r="Z60" s="1172"/>
      <c r="AA60" s="86" t="s">
        <v>499</v>
      </c>
      <c r="AB60" s="90">
        <v>7</v>
      </c>
      <c r="AC60" s="115" t="s">
        <v>569</v>
      </c>
      <c r="AD60" s="1122"/>
      <c r="AF60" s="4"/>
      <c r="AH60" s="9"/>
      <c r="AI60" s="1152"/>
      <c r="AJ60" s="1155"/>
      <c r="AK60" s="86" t="s">
        <v>499</v>
      </c>
      <c r="AL60" s="90">
        <v>7</v>
      </c>
      <c r="AM60" s="119" t="s">
        <v>569</v>
      </c>
      <c r="AN60" s="1173"/>
      <c r="AP60" s="4"/>
    </row>
    <row r="61" spans="3:42" ht="15" customHeight="1">
      <c r="C61" s="9"/>
      <c r="D61" s="1167"/>
      <c r="E61" s="1172"/>
      <c r="F61" s="90" t="s">
        <v>499</v>
      </c>
      <c r="G61" s="90">
        <v>7</v>
      </c>
      <c r="H61" s="116">
        <v>6.1</v>
      </c>
      <c r="I61" s="1168"/>
      <c r="K61" s="4"/>
      <c r="N61" s="9"/>
      <c r="O61" s="1152"/>
      <c r="P61" s="1155"/>
      <c r="Q61" s="85" t="s">
        <v>499</v>
      </c>
      <c r="R61" s="90">
        <v>7</v>
      </c>
      <c r="S61" s="115" t="s">
        <v>569</v>
      </c>
      <c r="T61" s="1165"/>
      <c r="V61" s="4"/>
      <c r="X61" s="9"/>
      <c r="Y61" s="1167"/>
      <c r="Z61" s="1172"/>
      <c r="AA61" s="86" t="s">
        <v>500</v>
      </c>
      <c r="AB61" s="90">
        <v>7</v>
      </c>
      <c r="AC61" s="115" t="s">
        <v>569</v>
      </c>
      <c r="AD61" s="1122"/>
      <c r="AF61" s="4"/>
      <c r="AH61" s="9"/>
      <c r="AI61" s="1153"/>
      <c r="AJ61" s="1156"/>
      <c r="AK61" s="86" t="s">
        <v>500</v>
      </c>
      <c r="AL61" s="90">
        <v>7</v>
      </c>
      <c r="AM61" s="119" t="s">
        <v>569</v>
      </c>
      <c r="AN61" s="1174"/>
      <c r="AP61" s="4"/>
    </row>
    <row r="62" spans="3:42">
      <c r="C62" s="9"/>
      <c r="D62" s="1167"/>
      <c r="E62" s="1172"/>
      <c r="F62" s="90" t="s">
        <v>500</v>
      </c>
      <c r="G62" s="90">
        <v>7</v>
      </c>
      <c r="H62" s="116">
        <v>6.1</v>
      </c>
      <c r="I62" s="1168"/>
      <c r="K62" s="4"/>
      <c r="N62" s="9"/>
      <c r="O62" s="1153"/>
      <c r="P62" s="1156"/>
      <c r="Q62" s="85" t="s">
        <v>500</v>
      </c>
      <c r="R62" s="90">
        <v>7</v>
      </c>
      <c r="S62" s="115" t="s">
        <v>569</v>
      </c>
      <c r="T62" s="1166"/>
      <c r="V62" s="4"/>
      <c r="X62" s="9"/>
      <c r="Y62" s="1167" t="s">
        <v>563</v>
      </c>
      <c r="Z62" s="1172" t="s">
        <v>522</v>
      </c>
      <c r="AA62" s="86" t="s">
        <v>498</v>
      </c>
      <c r="AB62" s="90">
        <v>7</v>
      </c>
      <c r="AC62" s="115" t="s">
        <v>569</v>
      </c>
      <c r="AD62" s="1193" t="s">
        <v>569</v>
      </c>
      <c r="AF62" s="4"/>
      <c r="AH62" s="9"/>
      <c r="AI62" s="1151" t="s">
        <v>575</v>
      </c>
      <c r="AJ62" s="1154" t="s">
        <v>578</v>
      </c>
      <c r="AK62" s="86" t="s">
        <v>498</v>
      </c>
      <c r="AL62" s="90">
        <v>7</v>
      </c>
      <c r="AM62" s="119">
        <v>6.6</v>
      </c>
      <c r="AN62" s="1164">
        <f>AVERAGE(AM62:AM64)</f>
        <v>6.5666666666666664</v>
      </c>
      <c r="AP62" s="4"/>
    </row>
    <row r="63" spans="3:42" ht="30" customHeight="1">
      <c r="C63" s="9"/>
      <c r="D63" s="1178" t="s">
        <v>521</v>
      </c>
      <c r="E63" s="1154" t="s">
        <v>524</v>
      </c>
      <c r="F63" s="90" t="s">
        <v>498</v>
      </c>
      <c r="G63" s="90">
        <v>7</v>
      </c>
      <c r="H63" s="115">
        <v>6.05</v>
      </c>
      <c r="I63" s="1168">
        <f>AVERAGE(H63:H65)</f>
        <v>6.05</v>
      </c>
      <c r="K63" s="4"/>
      <c r="N63" s="9"/>
      <c r="O63" s="1151" t="s">
        <v>552</v>
      </c>
      <c r="P63" s="1154" t="s">
        <v>522</v>
      </c>
      <c r="Q63" s="85" t="s">
        <v>498</v>
      </c>
      <c r="R63" s="90">
        <v>7</v>
      </c>
      <c r="S63" s="115">
        <v>6.5</v>
      </c>
      <c r="T63" s="1164">
        <f>AVERAGE(S63:S65)</f>
        <v>6.5</v>
      </c>
      <c r="V63" s="4"/>
      <c r="X63" s="9"/>
      <c r="Y63" s="1167"/>
      <c r="Z63" s="1172"/>
      <c r="AA63" s="86" t="s">
        <v>499</v>
      </c>
      <c r="AB63" s="90">
        <v>7</v>
      </c>
      <c r="AC63" s="115" t="s">
        <v>569</v>
      </c>
      <c r="AD63" s="1122"/>
      <c r="AF63" s="4"/>
      <c r="AH63" s="9"/>
      <c r="AI63" s="1152"/>
      <c r="AJ63" s="1155"/>
      <c r="AK63" s="86" t="s">
        <v>499</v>
      </c>
      <c r="AL63" s="90">
        <v>7</v>
      </c>
      <c r="AM63" s="119">
        <v>6.6</v>
      </c>
      <c r="AN63" s="1173"/>
      <c r="AP63" s="4"/>
    </row>
    <row r="64" spans="3:42" ht="15" customHeight="1">
      <c r="C64" s="9"/>
      <c r="D64" s="1179"/>
      <c r="E64" s="1155"/>
      <c r="F64" s="90" t="s">
        <v>499</v>
      </c>
      <c r="G64" s="90">
        <v>7</v>
      </c>
      <c r="H64" s="115">
        <v>6</v>
      </c>
      <c r="I64" s="1168"/>
      <c r="K64" s="4"/>
      <c r="N64" s="9"/>
      <c r="O64" s="1152"/>
      <c r="P64" s="1155"/>
      <c r="Q64" s="85" t="s">
        <v>499</v>
      </c>
      <c r="R64" s="90">
        <v>7</v>
      </c>
      <c r="S64" s="115">
        <v>6.5</v>
      </c>
      <c r="T64" s="1165"/>
      <c r="V64" s="4"/>
      <c r="X64" s="9"/>
      <c r="Y64" s="1167"/>
      <c r="Z64" s="1172"/>
      <c r="AA64" s="86" t="s">
        <v>500</v>
      </c>
      <c r="AB64" s="90">
        <v>7</v>
      </c>
      <c r="AC64" s="115" t="s">
        <v>569</v>
      </c>
      <c r="AD64" s="1122"/>
      <c r="AF64" s="4"/>
      <c r="AH64" s="9"/>
      <c r="AI64" s="1153"/>
      <c r="AJ64" s="1156"/>
      <c r="AK64" s="86" t="s">
        <v>500</v>
      </c>
      <c r="AL64" s="90">
        <v>7</v>
      </c>
      <c r="AM64" s="119">
        <v>6.5</v>
      </c>
      <c r="AN64" s="1174"/>
      <c r="AP64" s="4"/>
    </row>
    <row r="65" spans="3:42">
      <c r="C65" s="9"/>
      <c r="D65" s="1180"/>
      <c r="E65" s="1156"/>
      <c r="F65" s="90" t="s">
        <v>500</v>
      </c>
      <c r="G65" s="90">
        <v>7</v>
      </c>
      <c r="H65" s="115">
        <v>6.1</v>
      </c>
      <c r="I65" s="1168"/>
      <c r="J65" s="294">
        <f>AVERAGE(I57:I65)</f>
        <v>6.0944444444444441</v>
      </c>
      <c r="K65" s="4"/>
      <c r="N65" s="9"/>
      <c r="O65" s="1153"/>
      <c r="P65" s="1156"/>
      <c r="Q65" s="85" t="s">
        <v>500</v>
      </c>
      <c r="R65" s="90">
        <v>7</v>
      </c>
      <c r="S65" s="115">
        <v>6.5</v>
      </c>
      <c r="T65" s="1166"/>
      <c r="V65" s="4"/>
      <c r="X65" s="9"/>
      <c r="Y65" s="1167" t="s">
        <v>559</v>
      </c>
      <c r="Z65" s="1172" t="s">
        <v>522</v>
      </c>
      <c r="AA65" s="86" t="s">
        <v>498</v>
      </c>
      <c r="AB65" s="90">
        <v>7</v>
      </c>
      <c r="AC65" s="115" t="s">
        <v>569</v>
      </c>
      <c r="AD65" s="1193" t="s">
        <v>569</v>
      </c>
      <c r="AF65" s="4"/>
      <c r="AH65" s="9"/>
      <c r="AI65" s="1151" t="s">
        <v>558</v>
      </c>
      <c r="AJ65" s="1154" t="s">
        <v>522</v>
      </c>
      <c r="AK65" s="86" t="s">
        <v>498</v>
      </c>
      <c r="AL65" s="90">
        <v>7</v>
      </c>
      <c r="AM65" s="119" t="s">
        <v>569</v>
      </c>
      <c r="AN65" s="1164" t="s">
        <v>569</v>
      </c>
      <c r="AP65" s="4"/>
    </row>
    <row r="66" spans="3:42" ht="30" customHeight="1">
      <c r="C66" s="9"/>
      <c r="G66" s="90">
        <v>7</v>
      </c>
      <c r="K66" s="4"/>
      <c r="N66" s="9"/>
      <c r="P66" s="99"/>
      <c r="V66" s="4"/>
      <c r="X66" s="9"/>
      <c r="Y66" s="1167"/>
      <c r="Z66" s="1172"/>
      <c r="AA66" s="86" t="s">
        <v>499</v>
      </c>
      <c r="AB66" s="90">
        <v>7</v>
      </c>
      <c r="AC66" s="115" t="s">
        <v>569</v>
      </c>
      <c r="AD66" s="1122"/>
      <c r="AF66" s="4"/>
      <c r="AH66" s="9"/>
      <c r="AI66" s="1152"/>
      <c r="AJ66" s="1155"/>
      <c r="AK66" s="86" t="s">
        <v>499</v>
      </c>
      <c r="AL66" s="90">
        <v>7</v>
      </c>
      <c r="AM66" s="119" t="s">
        <v>569</v>
      </c>
      <c r="AN66" s="1173"/>
      <c r="AP66" s="4"/>
    </row>
    <row r="67" spans="3:42">
      <c r="C67" s="9"/>
      <c r="D67" s="91" t="s">
        <v>506</v>
      </c>
      <c r="E67" s="1147" t="s">
        <v>534</v>
      </c>
      <c r="F67" s="1147"/>
      <c r="G67" s="1147"/>
      <c r="H67" s="1147"/>
      <c r="I67" s="1147"/>
      <c r="K67" s="4"/>
      <c r="N67" s="9"/>
      <c r="O67" s="91" t="s">
        <v>506</v>
      </c>
      <c r="P67" s="1195" t="s">
        <v>534</v>
      </c>
      <c r="Q67" s="1196"/>
      <c r="R67" s="1196"/>
      <c r="S67" s="1196"/>
      <c r="T67" s="1197"/>
      <c r="V67" s="4"/>
      <c r="X67" s="9"/>
      <c r="Y67" s="1167"/>
      <c r="Z67" s="1172"/>
      <c r="AA67" s="86" t="s">
        <v>500</v>
      </c>
      <c r="AB67" s="90">
        <v>7</v>
      </c>
      <c r="AC67" s="115" t="s">
        <v>569</v>
      </c>
      <c r="AD67" s="1122"/>
      <c r="AF67" s="4"/>
      <c r="AH67" s="9"/>
      <c r="AI67" s="1153"/>
      <c r="AJ67" s="1156"/>
      <c r="AK67" s="86" t="s">
        <v>500</v>
      </c>
      <c r="AL67" s="90">
        <v>7</v>
      </c>
      <c r="AM67" s="119" t="s">
        <v>569</v>
      </c>
      <c r="AN67" s="1174"/>
      <c r="AP67" s="4"/>
    </row>
    <row r="68" spans="3:42" ht="30">
      <c r="C68" s="9"/>
      <c r="D68" s="91" t="s">
        <v>513</v>
      </c>
      <c r="E68" s="91" t="s">
        <v>508</v>
      </c>
      <c r="F68" s="91" t="s">
        <v>512</v>
      </c>
      <c r="G68" s="91" t="s">
        <v>493</v>
      </c>
      <c r="H68" s="91" t="s">
        <v>510</v>
      </c>
      <c r="I68" s="91" t="s">
        <v>505</v>
      </c>
      <c r="K68" s="4"/>
      <c r="N68" s="9"/>
      <c r="O68" s="91" t="s">
        <v>513</v>
      </c>
      <c r="P68" s="91" t="s">
        <v>508</v>
      </c>
      <c r="Q68" s="91" t="s">
        <v>512</v>
      </c>
      <c r="R68" s="91" t="s">
        <v>493</v>
      </c>
      <c r="S68" s="91" t="s">
        <v>510</v>
      </c>
      <c r="T68" s="91" t="s">
        <v>505</v>
      </c>
      <c r="V68" s="4"/>
      <c r="X68" s="9"/>
      <c r="Y68" s="1167" t="s">
        <v>560</v>
      </c>
      <c r="Z68" s="1172" t="s">
        <v>522</v>
      </c>
      <c r="AA68" s="86" t="s">
        <v>498</v>
      </c>
      <c r="AB68" s="90">
        <v>7</v>
      </c>
      <c r="AC68" s="115" t="s">
        <v>569</v>
      </c>
      <c r="AD68" s="1193" t="s">
        <v>569</v>
      </c>
      <c r="AF68" s="4"/>
      <c r="AH68" s="9"/>
      <c r="AI68" s="1151" t="s">
        <v>564</v>
      </c>
      <c r="AJ68" s="1154" t="s">
        <v>522</v>
      </c>
      <c r="AK68" s="86" t="s">
        <v>498</v>
      </c>
      <c r="AL68" s="90">
        <v>7</v>
      </c>
      <c r="AM68" s="119" t="s">
        <v>569</v>
      </c>
      <c r="AN68" s="1164" t="s">
        <v>569</v>
      </c>
      <c r="AP68" s="4"/>
    </row>
    <row r="69" spans="3:42" ht="15" customHeight="1">
      <c r="C69" s="9"/>
      <c r="D69" s="1172" t="s">
        <v>536</v>
      </c>
      <c r="E69" s="1172" t="s">
        <v>511</v>
      </c>
      <c r="F69" s="86" t="s">
        <v>498</v>
      </c>
      <c r="G69" s="90">
        <v>7</v>
      </c>
      <c r="H69" s="115">
        <v>6.05</v>
      </c>
      <c r="I69" s="1164">
        <f>AVERAGE(H69:H71)</f>
        <v>6.05</v>
      </c>
      <c r="K69" s="4"/>
      <c r="N69" s="9"/>
      <c r="O69" s="1157" t="s">
        <v>536</v>
      </c>
      <c r="P69" s="1157" t="s">
        <v>511</v>
      </c>
      <c r="Q69" s="86" t="s">
        <v>498</v>
      </c>
      <c r="R69" s="90">
        <v>7</v>
      </c>
      <c r="S69" s="115">
        <v>6.5</v>
      </c>
      <c r="T69" s="1164">
        <f>AVERAGE(S69:S71)</f>
        <v>6.5</v>
      </c>
      <c r="V69" s="4"/>
      <c r="X69" s="9"/>
      <c r="Y69" s="1167"/>
      <c r="Z69" s="1172"/>
      <c r="AA69" s="86" t="s">
        <v>499</v>
      </c>
      <c r="AB69" s="90">
        <v>7</v>
      </c>
      <c r="AC69" s="115" t="s">
        <v>569</v>
      </c>
      <c r="AD69" s="1122"/>
      <c r="AF69" s="4"/>
      <c r="AH69" s="9"/>
      <c r="AI69" s="1152"/>
      <c r="AJ69" s="1155"/>
      <c r="AK69" s="86" t="s">
        <v>499</v>
      </c>
      <c r="AL69" s="90">
        <v>7</v>
      </c>
      <c r="AM69" s="119" t="s">
        <v>569</v>
      </c>
      <c r="AN69" s="1173"/>
      <c r="AP69" s="4"/>
    </row>
    <row r="70" spans="3:42">
      <c r="C70" s="9"/>
      <c r="D70" s="1172"/>
      <c r="E70" s="1172"/>
      <c r="F70" s="86" t="s">
        <v>499</v>
      </c>
      <c r="G70" s="90">
        <v>7</v>
      </c>
      <c r="H70" s="115">
        <v>6</v>
      </c>
      <c r="I70" s="1173"/>
      <c r="K70" s="4"/>
      <c r="N70" s="9"/>
      <c r="O70" s="1158"/>
      <c r="P70" s="1158"/>
      <c r="Q70" s="86" t="s">
        <v>499</v>
      </c>
      <c r="R70" s="90">
        <v>7</v>
      </c>
      <c r="S70" s="115">
        <v>6.5</v>
      </c>
      <c r="T70" s="1165"/>
      <c r="V70" s="4"/>
      <c r="X70" s="9"/>
      <c r="Y70" s="1167"/>
      <c r="Z70" s="1172"/>
      <c r="AA70" s="86" t="s">
        <v>500</v>
      </c>
      <c r="AB70" s="90">
        <v>7</v>
      </c>
      <c r="AC70" s="115" t="s">
        <v>569</v>
      </c>
      <c r="AD70" s="1122"/>
      <c r="AF70" s="4"/>
      <c r="AH70" s="9"/>
      <c r="AI70" s="1153"/>
      <c r="AJ70" s="1156"/>
      <c r="AK70" s="86" t="s">
        <v>500</v>
      </c>
      <c r="AL70" s="90">
        <v>7</v>
      </c>
      <c r="AM70" s="119" t="s">
        <v>569</v>
      </c>
      <c r="AN70" s="1174"/>
      <c r="AP70" s="4"/>
    </row>
    <row r="71" spans="3:42">
      <c r="C71" s="9"/>
      <c r="D71" s="1172"/>
      <c r="E71" s="1172"/>
      <c r="F71" s="86" t="s">
        <v>500</v>
      </c>
      <c r="G71" s="90">
        <v>7</v>
      </c>
      <c r="H71" s="115">
        <v>6.1</v>
      </c>
      <c r="I71" s="1174"/>
      <c r="K71" s="4"/>
      <c r="N71" s="9"/>
      <c r="O71" s="1159"/>
      <c r="P71" s="1159"/>
      <c r="Q71" s="86" t="s">
        <v>500</v>
      </c>
      <c r="R71" s="90">
        <v>7</v>
      </c>
      <c r="S71" s="115">
        <v>6.5</v>
      </c>
      <c r="T71" s="1166"/>
      <c r="V71" s="4"/>
      <c r="X71" s="9"/>
      <c r="Y71" s="1167" t="s">
        <v>561</v>
      </c>
      <c r="Z71" s="1172" t="s">
        <v>522</v>
      </c>
      <c r="AA71" s="86" t="s">
        <v>498</v>
      </c>
      <c r="AB71" s="90">
        <v>7</v>
      </c>
      <c r="AC71" s="115">
        <v>6.5</v>
      </c>
      <c r="AD71" s="1193">
        <f>AVERAGE(AC71:AC73)</f>
        <v>6.5</v>
      </c>
      <c r="AF71" s="4"/>
      <c r="AH71" s="9"/>
      <c r="AI71" s="1151" t="s">
        <v>559</v>
      </c>
      <c r="AJ71" s="1154" t="s">
        <v>522</v>
      </c>
      <c r="AK71" s="86" t="s">
        <v>498</v>
      </c>
      <c r="AL71" s="90">
        <v>7</v>
      </c>
      <c r="AM71" s="119" t="s">
        <v>569</v>
      </c>
      <c r="AN71" s="1164" t="s">
        <v>569</v>
      </c>
      <c r="AP71" s="4"/>
    </row>
    <row r="72" spans="3:42" ht="15" customHeight="1">
      <c r="C72" s="9"/>
      <c r="D72" s="1172" t="s">
        <v>537</v>
      </c>
      <c r="E72" s="1172" t="s">
        <v>511</v>
      </c>
      <c r="F72" s="86" t="s">
        <v>498</v>
      </c>
      <c r="G72" s="90">
        <v>7</v>
      </c>
      <c r="H72" s="115">
        <v>6.05</v>
      </c>
      <c r="I72" s="1164">
        <f>AVERAGE(H72:H74)</f>
        <v>6.05</v>
      </c>
      <c r="K72" s="4"/>
      <c r="N72" s="9"/>
      <c r="O72" s="1157" t="s">
        <v>537</v>
      </c>
      <c r="P72" s="1157" t="s">
        <v>511</v>
      </c>
      <c r="Q72" s="86" t="s">
        <v>498</v>
      </c>
      <c r="R72" s="90">
        <v>7</v>
      </c>
      <c r="S72" s="115">
        <v>6.5</v>
      </c>
      <c r="T72" s="1164">
        <f>AVERAGE(S72:S74)</f>
        <v>6.5</v>
      </c>
      <c r="V72" s="4"/>
      <c r="X72" s="9"/>
      <c r="Y72" s="1167"/>
      <c r="Z72" s="1172"/>
      <c r="AA72" s="86" t="s">
        <v>499</v>
      </c>
      <c r="AB72" s="90">
        <v>7</v>
      </c>
      <c r="AC72" s="115">
        <v>6.5</v>
      </c>
      <c r="AD72" s="1122"/>
      <c r="AF72" s="4"/>
      <c r="AH72" s="9"/>
      <c r="AI72" s="1152"/>
      <c r="AJ72" s="1155"/>
      <c r="AK72" s="86" t="s">
        <v>499</v>
      </c>
      <c r="AL72" s="90">
        <v>7</v>
      </c>
      <c r="AM72" s="119" t="s">
        <v>569</v>
      </c>
      <c r="AN72" s="1173"/>
      <c r="AP72" s="4"/>
    </row>
    <row r="73" spans="3:42">
      <c r="C73" s="9"/>
      <c r="D73" s="1172"/>
      <c r="E73" s="1172"/>
      <c r="F73" s="86" t="s">
        <v>499</v>
      </c>
      <c r="G73" s="90">
        <v>7</v>
      </c>
      <c r="H73" s="115">
        <v>6</v>
      </c>
      <c r="I73" s="1173"/>
      <c r="K73" s="4"/>
      <c r="N73" s="9"/>
      <c r="O73" s="1158"/>
      <c r="P73" s="1158"/>
      <c r="Q73" s="86" t="s">
        <v>499</v>
      </c>
      <c r="R73" s="90">
        <v>7</v>
      </c>
      <c r="S73" s="115">
        <v>6.5</v>
      </c>
      <c r="T73" s="1165"/>
      <c r="V73" s="4"/>
      <c r="X73" s="9"/>
      <c r="Y73" s="1167"/>
      <c r="Z73" s="1172"/>
      <c r="AA73" s="86" t="s">
        <v>500</v>
      </c>
      <c r="AB73" s="90">
        <v>7</v>
      </c>
      <c r="AC73" s="115">
        <v>6.5</v>
      </c>
      <c r="AD73" s="1122"/>
      <c r="AF73" s="4"/>
      <c r="AH73" s="9"/>
      <c r="AI73" s="1153"/>
      <c r="AJ73" s="1156"/>
      <c r="AK73" s="86" t="s">
        <v>500</v>
      </c>
      <c r="AL73" s="90">
        <v>7</v>
      </c>
      <c r="AM73" s="119" t="s">
        <v>569</v>
      </c>
      <c r="AN73" s="1174"/>
      <c r="AP73" s="4"/>
    </row>
    <row r="74" spans="3:42">
      <c r="C74" s="9"/>
      <c r="D74" s="1172"/>
      <c r="E74" s="1172"/>
      <c r="F74" s="86" t="s">
        <v>500</v>
      </c>
      <c r="G74" s="90">
        <v>7</v>
      </c>
      <c r="H74" s="115">
        <v>6.1</v>
      </c>
      <c r="I74" s="1174"/>
      <c r="K74" s="4"/>
      <c r="N74" s="9"/>
      <c r="O74" s="1159"/>
      <c r="P74" s="1159"/>
      <c r="Q74" s="86" t="s">
        <v>500</v>
      </c>
      <c r="R74" s="90">
        <v>7</v>
      </c>
      <c r="S74" s="115">
        <v>6.5</v>
      </c>
      <c r="T74" s="1166"/>
      <c r="V74" s="4"/>
      <c r="X74" s="9"/>
      <c r="AF74" s="4"/>
      <c r="AH74" s="9"/>
      <c r="AI74" s="1151" t="s">
        <v>560</v>
      </c>
      <c r="AJ74" s="1154" t="s">
        <v>522</v>
      </c>
      <c r="AK74" s="86" t="s">
        <v>498</v>
      </c>
      <c r="AL74" s="90">
        <v>7</v>
      </c>
      <c r="AM74" s="119" t="s">
        <v>569</v>
      </c>
      <c r="AN74" s="1164" t="s">
        <v>569</v>
      </c>
      <c r="AP74" s="4"/>
    </row>
    <row r="75" spans="3:42">
      <c r="C75" s="9"/>
      <c r="D75" s="1172" t="s">
        <v>535</v>
      </c>
      <c r="E75" s="1172" t="s">
        <v>540</v>
      </c>
      <c r="F75" s="86" t="s">
        <v>498</v>
      </c>
      <c r="G75" s="90">
        <v>7</v>
      </c>
      <c r="H75" s="115">
        <v>6.05</v>
      </c>
      <c r="I75" s="1164">
        <f>AVERAGE(H75:H77)</f>
        <v>6.05</v>
      </c>
      <c r="K75" s="4"/>
      <c r="N75" s="9"/>
      <c r="O75" s="1157" t="s">
        <v>535</v>
      </c>
      <c r="P75" s="1151" t="s">
        <v>540</v>
      </c>
      <c r="Q75" s="86" t="s">
        <v>498</v>
      </c>
      <c r="R75" s="90">
        <v>7</v>
      </c>
      <c r="S75" s="115">
        <v>6.4</v>
      </c>
      <c r="T75" s="1164">
        <f>AVERAGE(S75:S77)</f>
        <v>6.4633333333333338</v>
      </c>
      <c r="V75" s="4"/>
      <c r="X75" s="9"/>
      <c r="Y75" s="91" t="s">
        <v>506</v>
      </c>
      <c r="Z75" s="1147" t="s">
        <v>534</v>
      </c>
      <c r="AA75" s="1147"/>
      <c r="AB75" s="1147"/>
      <c r="AC75" s="1147"/>
      <c r="AD75" s="1147"/>
      <c r="AF75" s="4"/>
      <c r="AH75" s="9"/>
      <c r="AI75" s="1152"/>
      <c r="AJ75" s="1155"/>
      <c r="AK75" s="86" t="s">
        <v>499</v>
      </c>
      <c r="AL75" s="90">
        <v>7</v>
      </c>
      <c r="AM75" s="119" t="s">
        <v>569</v>
      </c>
      <c r="AN75" s="1173"/>
      <c r="AP75" s="4"/>
    </row>
    <row r="76" spans="3:42" ht="30">
      <c r="C76" s="9"/>
      <c r="D76" s="1172"/>
      <c r="E76" s="1172"/>
      <c r="F76" s="86" t="s">
        <v>499</v>
      </c>
      <c r="G76" s="90">
        <v>7</v>
      </c>
      <c r="H76" s="115">
        <v>6</v>
      </c>
      <c r="I76" s="1173"/>
      <c r="K76" s="4"/>
      <c r="N76" s="9"/>
      <c r="O76" s="1158"/>
      <c r="P76" s="1152"/>
      <c r="Q76" s="86" t="s">
        <v>499</v>
      </c>
      <c r="R76" s="90">
        <v>7</v>
      </c>
      <c r="S76" s="115">
        <v>6.5</v>
      </c>
      <c r="T76" s="1165"/>
      <c r="V76" s="4"/>
      <c r="X76" s="9"/>
      <c r="Y76" s="91" t="s">
        <v>513</v>
      </c>
      <c r="Z76" s="91" t="s">
        <v>508</v>
      </c>
      <c r="AA76" s="91" t="s">
        <v>512</v>
      </c>
      <c r="AB76" s="91" t="s">
        <v>493</v>
      </c>
      <c r="AC76" s="91" t="s">
        <v>510</v>
      </c>
      <c r="AD76" s="91" t="s">
        <v>505</v>
      </c>
      <c r="AF76" s="4"/>
      <c r="AH76" s="9"/>
      <c r="AI76" s="1153"/>
      <c r="AJ76" s="1156"/>
      <c r="AK76" s="86" t="s">
        <v>500</v>
      </c>
      <c r="AL76" s="90">
        <v>7</v>
      </c>
      <c r="AM76" s="119" t="s">
        <v>569</v>
      </c>
      <c r="AN76" s="1174"/>
      <c r="AP76" s="4"/>
    </row>
    <row r="77" spans="3:42">
      <c r="C77" s="9"/>
      <c r="D77" s="1172"/>
      <c r="E77" s="1172"/>
      <c r="F77" s="86" t="s">
        <v>500</v>
      </c>
      <c r="G77" s="90">
        <v>7</v>
      </c>
      <c r="H77" s="115">
        <v>6.1</v>
      </c>
      <c r="I77" s="1174"/>
      <c r="K77" s="4"/>
      <c r="N77" s="9"/>
      <c r="O77" s="1159"/>
      <c r="P77" s="1153"/>
      <c r="Q77" s="86" t="s">
        <v>500</v>
      </c>
      <c r="R77" s="90">
        <v>7</v>
      </c>
      <c r="S77" s="115">
        <v>6.49</v>
      </c>
      <c r="T77" s="1166"/>
      <c r="V77" s="4"/>
      <c r="X77" s="9"/>
      <c r="Y77" s="1172" t="s">
        <v>536</v>
      </c>
      <c r="Z77" s="1172" t="s">
        <v>511</v>
      </c>
      <c r="AA77" s="86" t="s">
        <v>498</v>
      </c>
      <c r="AB77" s="90">
        <v>7</v>
      </c>
      <c r="AC77" s="115">
        <v>6.5</v>
      </c>
      <c r="AD77" s="1164">
        <f>AVERAGE(AC77:AC79)</f>
        <v>6.4666666666666659</v>
      </c>
      <c r="AF77" s="4"/>
      <c r="AH77" s="9"/>
      <c r="AI77" s="1151" t="s">
        <v>561</v>
      </c>
      <c r="AJ77" s="1154" t="s">
        <v>522</v>
      </c>
      <c r="AK77" s="86" t="s">
        <v>498</v>
      </c>
      <c r="AL77" s="90">
        <v>7</v>
      </c>
      <c r="AM77" s="119">
        <v>6.5</v>
      </c>
      <c r="AN77" s="1164">
        <f>AVERAGE(AM77:AM79)</f>
        <v>6.5333333333333341</v>
      </c>
      <c r="AP77" s="4"/>
    </row>
    <row r="78" spans="3:42">
      <c r="C78" s="9"/>
      <c r="D78" s="1175" t="s">
        <v>178</v>
      </c>
      <c r="E78" s="1175" t="s">
        <v>541</v>
      </c>
      <c r="F78" s="86" t="s">
        <v>498</v>
      </c>
      <c r="G78" s="90">
        <v>7</v>
      </c>
      <c r="H78" s="115">
        <v>6.9</v>
      </c>
      <c r="I78" s="1164">
        <f>AVERAGE(H78:H80)</f>
        <v>6.9666666666666659</v>
      </c>
      <c r="K78" s="4"/>
      <c r="N78" s="9"/>
      <c r="O78" s="1157" t="s">
        <v>178</v>
      </c>
      <c r="P78" s="1157" t="s">
        <v>541</v>
      </c>
      <c r="Q78" s="86" t="s">
        <v>498</v>
      </c>
      <c r="R78" s="90">
        <v>7</v>
      </c>
      <c r="S78" s="115">
        <v>6.9</v>
      </c>
      <c r="T78" s="1164">
        <f>AVERAGE(S78:S80)</f>
        <v>6.9666666666666659</v>
      </c>
      <c r="V78" s="4"/>
      <c r="X78" s="9"/>
      <c r="Y78" s="1172"/>
      <c r="Z78" s="1172"/>
      <c r="AA78" s="86" t="s">
        <v>499</v>
      </c>
      <c r="AB78" s="90">
        <v>7</v>
      </c>
      <c r="AC78" s="115">
        <v>6.5</v>
      </c>
      <c r="AD78" s="1165"/>
      <c r="AF78" s="4"/>
      <c r="AH78" s="9"/>
      <c r="AI78" s="1152"/>
      <c r="AJ78" s="1155"/>
      <c r="AK78" s="86" t="s">
        <v>499</v>
      </c>
      <c r="AL78" s="90">
        <v>7</v>
      </c>
      <c r="AM78" s="119">
        <v>6.5</v>
      </c>
      <c r="AN78" s="1173"/>
      <c r="AP78" s="4"/>
    </row>
    <row r="79" spans="3:42">
      <c r="C79" s="9"/>
      <c r="D79" s="1175"/>
      <c r="E79" s="1175"/>
      <c r="F79" s="86" t="s">
        <v>499</v>
      </c>
      <c r="G79" s="90">
        <v>7</v>
      </c>
      <c r="H79" s="115">
        <v>7</v>
      </c>
      <c r="I79" s="1173"/>
      <c r="K79" s="4"/>
      <c r="N79" s="9"/>
      <c r="O79" s="1158"/>
      <c r="P79" s="1158"/>
      <c r="Q79" s="86" t="s">
        <v>499</v>
      </c>
      <c r="R79" s="90">
        <v>7</v>
      </c>
      <c r="S79" s="115">
        <v>7</v>
      </c>
      <c r="T79" s="1165"/>
      <c r="V79" s="4"/>
      <c r="X79" s="9"/>
      <c r="Y79" s="1172"/>
      <c r="Z79" s="1172"/>
      <c r="AA79" s="86" t="s">
        <v>500</v>
      </c>
      <c r="AB79" s="90">
        <v>7</v>
      </c>
      <c r="AC79" s="115">
        <v>6.4</v>
      </c>
      <c r="AD79" s="1166"/>
      <c r="AF79" s="4"/>
      <c r="AH79" s="9"/>
      <c r="AI79" s="1153"/>
      <c r="AJ79" s="1156"/>
      <c r="AK79" s="86" t="s">
        <v>500</v>
      </c>
      <c r="AL79" s="90">
        <v>7</v>
      </c>
      <c r="AM79" s="119">
        <v>6.6</v>
      </c>
      <c r="AN79" s="1174"/>
      <c r="AP79" s="4"/>
    </row>
    <row r="80" spans="3:42">
      <c r="C80" s="9"/>
      <c r="D80" s="1175"/>
      <c r="E80" s="1175"/>
      <c r="F80" s="86" t="s">
        <v>500</v>
      </c>
      <c r="G80" s="90">
        <v>7</v>
      </c>
      <c r="H80" s="115">
        <v>7</v>
      </c>
      <c r="I80" s="1174"/>
      <c r="K80" s="4"/>
      <c r="N80" s="9"/>
      <c r="O80" s="1159"/>
      <c r="P80" s="1159"/>
      <c r="Q80" s="86" t="s">
        <v>500</v>
      </c>
      <c r="R80" s="90">
        <v>7</v>
      </c>
      <c r="S80" s="115">
        <v>7</v>
      </c>
      <c r="T80" s="1166"/>
      <c r="V80" s="4"/>
      <c r="X80" s="9"/>
      <c r="Y80" s="1172" t="s">
        <v>537</v>
      </c>
      <c r="Z80" s="1172" t="s">
        <v>511</v>
      </c>
      <c r="AA80" s="86" t="s">
        <v>498</v>
      </c>
      <c r="AB80" s="90">
        <v>7</v>
      </c>
      <c r="AC80" s="115">
        <v>6.4</v>
      </c>
      <c r="AD80" s="1164">
        <f>AVERAGE(AC80:AC82)</f>
        <v>6.4633333333333338</v>
      </c>
      <c r="AF80" s="4"/>
      <c r="AH80" s="9"/>
      <c r="AP80" s="4"/>
    </row>
    <row r="81" spans="3:42">
      <c r="C81" s="9"/>
      <c r="D81" s="1175" t="s">
        <v>538</v>
      </c>
      <c r="E81" s="1177" t="s">
        <v>542</v>
      </c>
      <c r="F81" s="86" t="s">
        <v>498</v>
      </c>
      <c r="G81" s="90">
        <v>7</v>
      </c>
      <c r="H81" s="115">
        <v>6.9</v>
      </c>
      <c r="I81" s="1164">
        <f>AVERAGE(H81:H83)</f>
        <v>6.8666666666666671</v>
      </c>
      <c r="K81" s="4"/>
      <c r="N81" s="9"/>
      <c r="O81" s="1157" t="s">
        <v>538</v>
      </c>
      <c r="P81" s="1151" t="s">
        <v>542</v>
      </c>
      <c r="Q81" s="86" t="s">
        <v>498</v>
      </c>
      <c r="R81" s="90">
        <v>7</v>
      </c>
      <c r="S81" s="115">
        <v>6.9</v>
      </c>
      <c r="T81" s="1164">
        <f>AVERAGE(S81:S83)</f>
        <v>6.8666666666666671</v>
      </c>
      <c r="V81" s="4"/>
      <c r="X81" s="9"/>
      <c r="Y81" s="1172"/>
      <c r="Z81" s="1172"/>
      <c r="AA81" s="86" t="s">
        <v>499</v>
      </c>
      <c r="AB81" s="90">
        <v>7</v>
      </c>
      <c r="AC81" s="115">
        <v>6.49</v>
      </c>
      <c r="AD81" s="1165"/>
      <c r="AF81" s="4"/>
      <c r="AH81" s="9"/>
      <c r="AI81" s="91" t="s">
        <v>506</v>
      </c>
      <c r="AJ81" s="1195" t="s">
        <v>534</v>
      </c>
      <c r="AK81" s="1196"/>
      <c r="AL81" s="1196"/>
      <c r="AM81" s="1196"/>
      <c r="AN81" s="1197"/>
      <c r="AP81" s="4"/>
    </row>
    <row r="82" spans="3:42" ht="30">
      <c r="C82" s="9"/>
      <c r="D82" s="1175"/>
      <c r="E82" s="1177"/>
      <c r="F82" s="86" t="s">
        <v>499</v>
      </c>
      <c r="G82" s="90">
        <v>7</v>
      </c>
      <c r="H82" s="115">
        <v>6.8</v>
      </c>
      <c r="I82" s="1173"/>
      <c r="K82" s="4"/>
      <c r="N82" s="9"/>
      <c r="O82" s="1158"/>
      <c r="P82" s="1152"/>
      <c r="Q82" s="86" t="s">
        <v>499</v>
      </c>
      <c r="R82" s="90">
        <v>7</v>
      </c>
      <c r="S82" s="115">
        <v>6.8</v>
      </c>
      <c r="T82" s="1165"/>
      <c r="V82" s="4"/>
      <c r="X82" s="9"/>
      <c r="Y82" s="1172"/>
      <c r="Z82" s="1172"/>
      <c r="AA82" s="86" t="s">
        <v>500</v>
      </c>
      <c r="AB82" s="90">
        <v>7</v>
      </c>
      <c r="AC82" s="115">
        <v>6.5</v>
      </c>
      <c r="AD82" s="1166"/>
      <c r="AF82" s="4"/>
      <c r="AH82" s="9"/>
      <c r="AI82" s="91" t="s">
        <v>513</v>
      </c>
      <c r="AJ82" s="91" t="s">
        <v>508</v>
      </c>
      <c r="AK82" s="91" t="s">
        <v>512</v>
      </c>
      <c r="AL82" s="91" t="s">
        <v>493</v>
      </c>
      <c r="AM82" s="91" t="s">
        <v>510</v>
      </c>
      <c r="AN82" s="91" t="s">
        <v>505</v>
      </c>
      <c r="AP82" s="4"/>
    </row>
    <row r="83" spans="3:42">
      <c r="C83" s="9"/>
      <c r="D83" s="1175"/>
      <c r="E83" s="1177"/>
      <c r="F83" s="86" t="s">
        <v>500</v>
      </c>
      <c r="G83" s="90">
        <v>7</v>
      </c>
      <c r="H83" s="115">
        <v>6.9</v>
      </c>
      <c r="I83" s="1174"/>
      <c r="K83" s="4"/>
      <c r="N83" s="9"/>
      <c r="O83" s="1158"/>
      <c r="P83" s="1153"/>
      <c r="Q83" s="86" t="s">
        <v>500</v>
      </c>
      <c r="R83" s="90">
        <v>7</v>
      </c>
      <c r="S83" s="115">
        <v>6.9</v>
      </c>
      <c r="T83" s="1166"/>
      <c r="V83" s="4"/>
      <c r="X83" s="9"/>
      <c r="Y83" s="1172" t="s">
        <v>535</v>
      </c>
      <c r="Z83" s="1172" t="s">
        <v>540</v>
      </c>
      <c r="AA83" s="86" t="s">
        <v>498</v>
      </c>
      <c r="AB83" s="90">
        <v>7</v>
      </c>
      <c r="AC83" s="115">
        <v>6.5</v>
      </c>
      <c r="AD83" s="1164">
        <f>AVERAGE(AC83:AC85)</f>
        <v>6.5</v>
      </c>
      <c r="AF83" s="4"/>
      <c r="AH83" s="9"/>
      <c r="AI83" s="1157" t="s">
        <v>536</v>
      </c>
      <c r="AJ83" s="1151" t="s">
        <v>511</v>
      </c>
      <c r="AK83" s="86" t="s">
        <v>498</v>
      </c>
      <c r="AL83" s="90">
        <v>7</v>
      </c>
      <c r="AM83" s="115">
        <v>6.7</v>
      </c>
      <c r="AN83" s="1164">
        <f>AVERAGE(AM83:AM85)</f>
        <v>6.7</v>
      </c>
      <c r="AP83" s="4"/>
    </row>
    <row r="84" spans="3:42">
      <c r="C84" s="9"/>
      <c r="D84" s="1175"/>
      <c r="E84" s="1177" t="s">
        <v>543</v>
      </c>
      <c r="F84" s="86" t="s">
        <v>498</v>
      </c>
      <c r="G84" s="90">
        <v>7</v>
      </c>
      <c r="H84" s="115">
        <v>5.7</v>
      </c>
      <c r="I84" s="1164">
        <f>AVERAGE(H84:H86)</f>
        <v>5.6333333333333329</v>
      </c>
      <c r="K84" s="4"/>
      <c r="N84" s="9"/>
      <c r="O84" s="1158"/>
      <c r="P84" s="1157" t="s">
        <v>543</v>
      </c>
      <c r="Q84" s="86" t="s">
        <v>498</v>
      </c>
      <c r="R84" s="90">
        <v>7</v>
      </c>
      <c r="S84" s="115">
        <v>5.7</v>
      </c>
      <c r="T84" s="1164">
        <f>AVERAGE(S84:S86)</f>
        <v>5.6333333333333329</v>
      </c>
      <c r="V84" s="4"/>
      <c r="X84" s="9"/>
      <c r="Y84" s="1172"/>
      <c r="Z84" s="1172"/>
      <c r="AA84" s="86" t="s">
        <v>499</v>
      </c>
      <c r="AB84" s="90">
        <v>7</v>
      </c>
      <c r="AC84" s="115">
        <v>6.5</v>
      </c>
      <c r="AD84" s="1165"/>
      <c r="AF84" s="4"/>
      <c r="AH84" s="9"/>
      <c r="AI84" s="1158"/>
      <c r="AJ84" s="1152"/>
      <c r="AK84" s="86" t="s">
        <v>499</v>
      </c>
      <c r="AL84" s="90">
        <v>7</v>
      </c>
      <c r="AM84" s="115">
        <v>6.7</v>
      </c>
      <c r="AN84" s="1173"/>
      <c r="AP84" s="4"/>
    </row>
    <row r="85" spans="3:42">
      <c r="C85" s="9"/>
      <c r="D85" s="1175"/>
      <c r="E85" s="1177"/>
      <c r="F85" s="86" t="s">
        <v>499</v>
      </c>
      <c r="G85" s="90">
        <v>7</v>
      </c>
      <c r="H85" s="115">
        <v>5.6</v>
      </c>
      <c r="I85" s="1173"/>
      <c r="K85" s="4"/>
      <c r="N85" s="9"/>
      <c r="O85" s="1158"/>
      <c r="P85" s="1158"/>
      <c r="Q85" s="86" t="s">
        <v>499</v>
      </c>
      <c r="R85" s="90">
        <v>7</v>
      </c>
      <c r="S85" s="115">
        <v>5.6</v>
      </c>
      <c r="T85" s="1165"/>
      <c r="V85" s="4"/>
      <c r="X85" s="9"/>
      <c r="Y85" s="1172"/>
      <c r="Z85" s="1172"/>
      <c r="AA85" s="86" t="s">
        <v>500</v>
      </c>
      <c r="AB85" s="90">
        <v>7</v>
      </c>
      <c r="AC85" s="115">
        <v>6.5</v>
      </c>
      <c r="AD85" s="1166"/>
      <c r="AF85" s="4"/>
      <c r="AH85" s="9"/>
      <c r="AI85" s="1159"/>
      <c r="AJ85" s="1153"/>
      <c r="AK85" s="86" t="s">
        <v>500</v>
      </c>
      <c r="AL85" s="90">
        <v>7</v>
      </c>
      <c r="AM85" s="115">
        <v>6.7</v>
      </c>
      <c r="AN85" s="1174"/>
      <c r="AP85" s="4"/>
    </row>
    <row r="86" spans="3:42">
      <c r="C86" s="9"/>
      <c r="D86" s="1175"/>
      <c r="E86" s="1177"/>
      <c r="F86" s="86" t="s">
        <v>500</v>
      </c>
      <c r="G86" s="90">
        <v>7</v>
      </c>
      <c r="H86" s="115">
        <v>5.6</v>
      </c>
      <c r="I86" s="1174"/>
      <c r="K86" s="4"/>
      <c r="N86" s="9"/>
      <c r="O86" s="1159"/>
      <c r="P86" s="1159"/>
      <c r="Q86" s="86" t="s">
        <v>500</v>
      </c>
      <c r="R86" s="90">
        <v>7</v>
      </c>
      <c r="S86" s="115">
        <v>5.6</v>
      </c>
      <c r="T86" s="1166"/>
      <c r="V86" s="4"/>
      <c r="X86" s="9"/>
      <c r="Y86" s="1175" t="s">
        <v>178</v>
      </c>
      <c r="Z86" s="1175" t="s">
        <v>541</v>
      </c>
      <c r="AA86" s="86" t="s">
        <v>498</v>
      </c>
      <c r="AB86" s="90">
        <v>7</v>
      </c>
      <c r="AC86" s="115">
        <v>7</v>
      </c>
      <c r="AD86" s="1164">
        <f>AVERAGE(AC86:AC88)</f>
        <v>6.9666666666666659</v>
      </c>
      <c r="AF86" s="4"/>
      <c r="AH86" s="9"/>
      <c r="AI86" s="1157" t="s">
        <v>537</v>
      </c>
      <c r="AJ86" s="1151" t="s">
        <v>511</v>
      </c>
      <c r="AK86" s="86" t="s">
        <v>498</v>
      </c>
      <c r="AL86" s="90">
        <v>7</v>
      </c>
      <c r="AM86" s="115">
        <v>6.7</v>
      </c>
      <c r="AN86" s="1164">
        <f>AVERAGE(AM86:AM88)</f>
        <v>6.7</v>
      </c>
      <c r="AP86" s="4"/>
    </row>
    <row r="87" spans="3:42">
      <c r="C87" s="9"/>
      <c r="D87" s="1175" t="s">
        <v>539</v>
      </c>
      <c r="E87" s="1176" t="s">
        <v>542</v>
      </c>
      <c r="F87" s="86" t="s">
        <v>498</v>
      </c>
      <c r="G87" s="90">
        <v>7</v>
      </c>
      <c r="H87" s="115">
        <v>6.9</v>
      </c>
      <c r="I87" s="1164">
        <f>AVERAGE(H87:H89)</f>
        <v>6.9666666666666659</v>
      </c>
      <c r="K87" s="4"/>
      <c r="N87" s="9"/>
      <c r="O87" s="1157" t="s">
        <v>539</v>
      </c>
      <c r="P87" s="1151" t="s">
        <v>542</v>
      </c>
      <c r="Q87" s="86" t="s">
        <v>498</v>
      </c>
      <c r="R87" s="90">
        <v>7</v>
      </c>
      <c r="S87" s="115">
        <v>6.9</v>
      </c>
      <c r="T87" s="1164">
        <f>AVERAGE(S87:S89)</f>
        <v>6.9666666666666659</v>
      </c>
      <c r="V87" s="4"/>
      <c r="X87" s="9"/>
      <c r="Y87" s="1175"/>
      <c r="Z87" s="1175"/>
      <c r="AA87" s="86" t="s">
        <v>499</v>
      </c>
      <c r="AB87" s="90">
        <v>7</v>
      </c>
      <c r="AC87" s="115">
        <v>7</v>
      </c>
      <c r="AD87" s="1165"/>
      <c r="AF87" s="4"/>
      <c r="AH87" s="9"/>
      <c r="AI87" s="1158"/>
      <c r="AJ87" s="1152"/>
      <c r="AK87" s="86" t="s">
        <v>499</v>
      </c>
      <c r="AL87" s="90">
        <v>7</v>
      </c>
      <c r="AM87" s="115">
        <v>6.7</v>
      </c>
      <c r="AN87" s="1173"/>
      <c r="AP87" s="4"/>
    </row>
    <row r="88" spans="3:42">
      <c r="C88" s="9"/>
      <c r="D88" s="1175"/>
      <c r="E88" s="1176"/>
      <c r="F88" s="86" t="s">
        <v>499</v>
      </c>
      <c r="G88" s="90">
        <v>7</v>
      </c>
      <c r="H88" s="115">
        <v>7</v>
      </c>
      <c r="I88" s="1173"/>
      <c r="K88" s="4"/>
      <c r="N88" s="9"/>
      <c r="O88" s="1158"/>
      <c r="P88" s="1152"/>
      <c r="Q88" s="86" t="s">
        <v>499</v>
      </c>
      <c r="R88" s="90">
        <v>7</v>
      </c>
      <c r="S88" s="115">
        <v>7</v>
      </c>
      <c r="T88" s="1165"/>
      <c r="V88" s="4"/>
      <c r="X88" s="9"/>
      <c r="Y88" s="1175"/>
      <c r="Z88" s="1175"/>
      <c r="AA88" s="86" t="s">
        <v>500</v>
      </c>
      <c r="AB88" s="90">
        <v>7</v>
      </c>
      <c r="AC88" s="115">
        <v>6.9</v>
      </c>
      <c r="AD88" s="1166"/>
      <c r="AF88" s="4"/>
      <c r="AH88" s="9"/>
      <c r="AI88" s="1159"/>
      <c r="AJ88" s="1153"/>
      <c r="AK88" s="86" t="s">
        <v>500</v>
      </c>
      <c r="AL88" s="90">
        <v>7</v>
      </c>
      <c r="AM88" s="115">
        <v>6.7</v>
      </c>
      <c r="AN88" s="1174"/>
      <c r="AP88" s="4"/>
    </row>
    <row r="89" spans="3:42">
      <c r="C89" s="9"/>
      <c r="D89" s="1175"/>
      <c r="E89" s="1176"/>
      <c r="F89" s="86" t="s">
        <v>500</v>
      </c>
      <c r="G89" s="90">
        <v>7</v>
      </c>
      <c r="H89" s="115">
        <v>7</v>
      </c>
      <c r="I89" s="1174"/>
      <c r="K89" s="4"/>
      <c r="N89" s="9"/>
      <c r="O89" s="1158"/>
      <c r="P89" s="1153"/>
      <c r="Q89" s="86" t="s">
        <v>500</v>
      </c>
      <c r="R89" s="90">
        <v>7</v>
      </c>
      <c r="S89" s="115">
        <v>7</v>
      </c>
      <c r="T89" s="1166"/>
      <c r="V89" s="4"/>
      <c r="X89" s="9"/>
      <c r="Y89" s="1175" t="s">
        <v>538</v>
      </c>
      <c r="Z89" s="1177" t="s">
        <v>542</v>
      </c>
      <c r="AA89" s="86" t="s">
        <v>498</v>
      </c>
      <c r="AB89" s="90">
        <v>7</v>
      </c>
      <c r="AC89" s="115">
        <v>6.9</v>
      </c>
      <c r="AD89" s="1164">
        <f>AVERAGE(AC89:AC91)</f>
        <v>6.8666666666666671</v>
      </c>
      <c r="AF89" s="4"/>
      <c r="AH89" s="9"/>
      <c r="AI89" s="1157" t="s">
        <v>535</v>
      </c>
      <c r="AJ89" s="1151" t="s">
        <v>540</v>
      </c>
      <c r="AK89" s="86" t="s">
        <v>498</v>
      </c>
      <c r="AL89" s="90">
        <v>7</v>
      </c>
      <c r="AM89" s="115">
        <v>6.7</v>
      </c>
      <c r="AN89" s="1164">
        <f>AVERAGE(AM89:AM91)</f>
        <v>6.7</v>
      </c>
      <c r="AP89" s="4"/>
    </row>
    <row r="90" spans="3:42">
      <c r="C90" s="9"/>
      <c r="D90" s="1175"/>
      <c r="E90" s="1176" t="s">
        <v>543</v>
      </c>
      <c r="F90" s="86" t="s">
        <v>498</v>
      </c>
      <c r="G90" s="90">
        <v>7</v>
      </c>
      <c r="H90" s="115">
        <v>5.4</v>
      </c>
      <c r="I90" s="1164">
        <f>AVERAGE(H90:H92)</f>
        <v>5.4666666666666659</v>
      </c>
      <c r="K90" s="4"/>
      <c r="N90" s="9"/>
      <c r="O90" s="1158"/>
      <c r="P90" s="1157" t="s">
        <v>543</v>
      </c>
      <c r="Q90" s="86" t="s">
        <v>498</v>
      </c>
      <c r="R90" s="90">
        <v>7</v>
      </c>
      <c r="S90" s="115">
        <v>5.4</v>
      </c>
      <c r="T90" s="1164">
        <f>AVERAGE(S90:S92)</f>
        <v>5.4666666666666659</v>
      </c>
      <c r="V90" s="4"/>
      <c r="X90" s="9"/>
      <c r="Y90" s="1175"/>
      <c r="Z90" s="1177"/>
      <c r="AA90" s="86" t="s">
        <v>499</v>
      </c>
      <c r="AB90" s="90">
        <v>7</v>
      </c>
      <c r="AC90" s="115">
        <v>6.8</v>
      </c>
      <c r="AD90" s="1165"/>
      <c r="AF90" s="4"/>
      <c r="AH90" s="9"/>
      <c r="AI90" s="1158"/>
      <c r="AJ90" s="1152"/>
      <c r="AK90" s="86" t="s">
        <v>499</v>
      </c>
      <c r="AL90" s="90">
        <v>7</v>
      </c>
      <c r="AM90" s="115">
        <v>6.7</v>
      </c>
      <c r="AN90" s="1173"/>
      <c r="AP90" s="4"/>
    </row>
    <row r="91" spans="3:42">
      <c r="C91" s="9"/>
      <c r="D91" s="1175"/>
      <c r="E91" s="1176"/>
      <c r="F91" s="86" t="s">
        <v>499</v>
      </c>
      <c r="G91" s="90">
        <v>7</v>
      </c>
      <c r="H91" s="115">
        <v>5.5</v>
      </c>
      <c r="I91" s="1173"/>
      <c r="K91" s="4"/>
      <c r="N91" s="9"/>
      <c r="O91" s="1158"/>
      <c r="P91" s="1158"/>
      <c r="Q91" s="86" t="s">
        <v>499</v>
      </c>
      <c r="R91" s="90">
        <v>7</v>
      </c>
      <c r="S91" s="115">
        <v>5.5</v>
      </c>
      <c r="T91" s="1165"/>
      <c r="V91" s="4"/>
      <c r="X91" s="9"/>
      <c r="Y91" s="1175"/>
      <c r="Z91" s="1177"/>
      <c r="AA91" s="86" t="s">
        <v>500</v>
      </c>
      <c r="AB91" s="90">
        <v>7</v>
      </c>
      <c r="AC91" s="115">
        <v>6.9</v>
      </c>
      <c r="AD91" s="1166"/>
      <c r="AF91" s="4"/>
      <c r="AH91" s="9"/>
      <c r="AI91" s="1159"/>
      <c r="AJ91" s="1153"/>
      <c r="AK91" s="86" t="s">
        <v>500</v>
      </c>
      <c r="AL91" s="90">
        <v>7</v>
      </c>
      <c r="AM91" s="115">
        <v>6.7</v>
      </c>
      <c r="AN91" s="1174"/>
      <c r="AP91" s="4"/>
    </row>
    <row r="92" spans="3:42">
      <c r="C92" s="9"/>
      <c r="D92" s="1175"/>
      <c r="E92" s="1176"/>
      <c r="F92" s="86" t="s">
        <v>500</v>
      </c>
      <c r="G92" s="90">
        <v>7</v>
      </c>
      <c r="H92" s="115">
        <v>5.5</v>
      </c>
      <c r="I92" s="1174"/>
      <c r="J92" s="294">
        <f>AVERAGE(I69:I92)</f>
        <v>6.2562499999999996</v>
      </c>
      <c r="K92" s="4"/>
      <c r="N92" s="9"/>
      <c r="O92" s="1159"/>
      <c r="P92" s="1159"/>
      <c r="Q92" s="86" t="s">
        <v>500</v>
      </c>
      <c r="R92" s="90">
        <v>7</v>
      </c>
      <c r="S92" s="115">
        <v>5.5</v>
      </c>
      <c r="T92" s="1166"/>
      <c r="V92" s="4"/>
      <c r="X92" s="9"/>
      <c r="Y92" s="1175"/>
      <c r="Z92" s="1177" t="s">
        <v>543</v>
      </c>
      <c r="AA92" s="86" t="s">
        <v>498</v>
      </c>
      <c r="AB92" s="90">
        <v>7</v>
      </c>
      <c r="AC92" s="115">
        <v>5.7</v>
      </c>
      <c r="AD92" s="1164">
        <f>AVERAGE(AC92:AC94)</f>
        <v>5.6333333333333329</v>
      </c>
      <c r="AF92" s="4"/>
      <c r="AH92" s="9"/>
      <c r="AI92" s="1157" t="s">
        <v>594</v>
      </c>
      <c r="AJ92" s="1151" t="s">
        <v>595</v>
      </c>
      <c r="AK92" s="86" t="s">
        <v>498</v>
      </c>
      <c r="AL92" s="90">
        <v>7</v>
      </c>
      <c r="AM92" s="115">
        <v>6.7</v>
      </c>
      <c r="AN92" s="123"/>
      <c r="AP92" s="4"/>
    </row>
    <row r="93" spans="3:42">
      <c r="C93" s="9"/>
      <c r="K93" s="4"/>
      <c r="N93" s="9"/>
      <c r="V93" s="4"/>
      <c r="X93" s="9"/>
      <c r="Y93" s="1175"/>
      <c r="Z93" s="1177"/>
      <c r="AA93" s="86" t="s">
        <v>499</v>
      </c>
      <c r="AB93" s="90">
        <v>7</v>
      </c>
      <c r="AC93" s="115">
        <v>5.6</v>
      </c>
      <c r="AD93" s="1165"/>
      <c r="AF93" s="4"/>
      <c r="AH93" s="9"/>
      <c r="AI93" s="1158"/>
      <c r="AJ93" s="1152"/>
      <c r="AK93" s="86" t="s">
        <v>499</v>
      </c>
      <c r="AL93" s="90">
        <v>7</v>
      </c>
      <c r="AM93" s="115">
        <v>6.7</v>
      </c>
      <c r="AN93" s="123"/>
      <c r="AP93" s="4"/>
    </row>
    <row r="94" spans="3:42">
      <c r="C94" s="9"/>
      <c r="K94" s="4"/>
      <c r="N94" s="9"/>
      <c r="V94" s="4"/>
      <c r="X94" s="9"/>
      <c r="Y94" s="1175"/>
      <c r="Z94" s="1177"/>
      <c r="AA94" s="86" t="s">
        <v>500</v>
      </c>
      <c r="AB94" s="90">
        <v>7</v>
      </c>
      <c r="AC94" s="115">
        <v>5.6</v>
      </c>
      <c r="AD94" s="1166"/>
      <c r="AF94" s="4"/>
      <c r="AH94" s="9"/>
      <c r="AI94" s="1159"/>
      <c r="AJ94" s="1153"/>
      <c r="AK94" s="86" t="s">
        <v>500</v>
      </c>
      <c r="AL94" s="90">
        <v>7</v>
      </c>
      <c r="AM94" s="115">
        <v>6.69</v>
      </c>
      <c r="AN94" s="123"/>
      <c r="AP94" s="4"/>
    </row>
    <row r="95" spans="3:42">
      <c r="C95" s="9"/>
      <c r="D95" s="91" t="s">
        <v>506</v>
      </c>
      <c r="E95" s="1147" t="s">
        <v>544</v>
      </c>
      <c r="F95" s="1147"/>
      <c r="G95" s="1147"/>
      <c r="H95" s="1147"/>
      <c r="I95" s="1147"/>
      <c r="K95" s="4"/>
      <c r="N95" s="9"/>
      <c r="O95" s="91" t="s">
        <v>506</v>
      </c>
      <c r="P95" s="1195" t="s">
        <v>544</v>
      </c>
      <c r="Q95" s="1196"/>
      <c r="R95" s="1196"/>
      <c r="S95" s="1196"/>
      <c r="T95" s="1197"/>
      <c r="V95" s="4"/>
      <c r="X95" s="9"/>
      <c r="Y95" s="1175" t="s">
        <v>539</v>
      </c>
      <c r="Z95" s="1176" t="s">
        <v>542</v>
      </c>
      <c r="AA95" s="86" t="s">
        <v>498</v>
      </c>
      <c r="AB95" s="90">
        <v>7</v>
      </c>
      <c r="AC95" s="115">
        <v>6.9</v>
      </c>
      <c r="AD95" s="1164">
        <f>AVERAGE(AC95:AC97)</f>
        <v>6.9666666666666659</v>
      </c>
      <c r="AF95" s="4"/>
      <c r="AH95" s="9"/>
      <c r="AI95" s="1157" t="s">
        <v>178</v>
      </c>
      <c r="AJ95" s="1151" t="s">
        <v>541</v>
      </c>
      <c r="AK95" s="86" t="s">
        <v>498</v>
      </c>
      <c r="AL95" s="90">
        <v>7</v>
      </c>
      <c r="AM95" s="115">
        <v>6.7</v>
      </c>
      <c r="AN95" s="1164">
        <f>AVERAGE(AM95:AM97)</f>
        <v>6.7</v>
      </c>
      <c r="AP95" s="4"/>
    </row>
    <row r="96" spans="3:42" ht="30">
      <c r="C96" s="9"/>
      <c r="D96" s="91" t="s">
        <v>513</v>
      </c>
      <c r="E96" s="91" t="s">
        <v>508</v>
      </c>
      <c r="F96" s="91" t="s">
        <v>512</v>
      </c>
      <c r="G96" s="91" t="s">
        <v>493</v>
      </c>
      <c r="H96" s="91" t="s">
        <v>510</v>
      </c>
      <c r="I96" s="91" t="s">
        <v>505</v>
      </c>
      <c r="K96" s="4"/>
      <c r="N96" s="9"/>
      <c r="O96" s="91" t="s">
        <v>513</v>
      </c>
      <c r="P96" s="91" t="s">
        <v>508</v>
      </c>
      <c r="Q96" s="91" t="s">
        <v>512</v>
      </c>
      <c r="R96" s="91" t="s">
        <v>493</v>
      </c>
      <c r="S96" s="91" t="s">
        <v>510</v>
      </c>
      <c r="T96" s="91" t="s">
        <v>505</v>
      </c>
      <c r="V96" s="4"/>
      <c r="X96" s="9"/>
      <c r="Y96" s="1175"/>
      <c r="Z96" s="1176"/>
      <c r="AA96" s="86" t="s">
        <v>499</v>
      </c>
      <c r="AB96" s="90">
        <v>7</v>
      </c>
      <c r="AC96" s="115">
        <v>7</v>
      </c>
      <c r="AD96" s="1165"/>
      <c r="AF96" s="4"/>
      <c r="AH96" s="9"/>
      <c r="AI96" s="1158"/>
      <c r="AJ96" s="1152"/>
      <c r="AK96" s="86" t="s">
        <v>499</v>
      </c>
      <c r="AL96" s="90">
        <v>7</v>
      </c>
      <c r="AM96" s="115">
        <v>6.7</v>
      </c>
      <c r="AN96" s="1173"/>
      <c r="AP96" s="4"/>
    </row>
    <row r="97" spans="3:42">
      <c r="C97" s="9"/>
      <c r="D97" s="1172" t="s">
        <v>545</v>
      </c>
      <c r="E97" s="1154" t="s">
        <v>286</v>
      </c>
      <c r="F97" s="86" t="s">
        <v>498</v>
      </c>
      <c r="G97" s="90">
        <v>7</v>
      </c>
      <c r="H97" s="115">
        <v>6.7</v>
      </c>
      <c r="I97" s="1164">
        <f>AVERAGE(H97:H99)</f>
        <v>6.666666666666667</v>
      </c>
      <c r="K97" s="4"/>
      <c r="N97" s="9"/>
      <c r="O97" s="87" t="s">
        <v>545</v>
      </c>
      <c r="P97" s="100" t="s">
        <v>286</v>
      </c>
      <c r="Q97" s="86" t="s">
        <v>498</v>
      </c>
      <c r="R97" s="90">
        <v>7</v>
      </c>
      <c r="S97" s="114">
        <v>6.5</v>
      </c>
      <c r="T97" s="1194">
        <f>AVERAGE(S97:S99)</f>
        <v>6.5</v>
      </c>
      <c r="V97" s="4"/>
      <c r="X97" s="9"/>
      <c r="Y97" s="1175"/>
      <c r="Z97" s="1176"/>
      <c r="AA97" s="86" t="s">
        <v>500</v>
      </c>
      <c r="AB97" s="90">
        <v>7</v>
      </c>
      <c r="AC97" s="115">
        <v>7</v>
      </c>
      <c r="AD97" s="1166"/>
      <c r="AF97" s="4"/>
      <c r="AH97" s="9"/>
      <c r="AI97" s="1159"/>
      <c r="AJ97" s="1153"/>
      <c r="AK97" s="86" t="s">
        <v>500</v>
      </c>
      <c r="AL97" s="90">
        <v>7</v>
      </c>
      <c r="AM97" s="115">
        <v>6.7</v>
      </c>
      <c r="AN97" s="1174"/>
      <c r="AP97" s="4"/>
    </row>
    <row r="98" spans="3:42">
      <c r="C98" s="9"/>
      <c r="D98" s="1172"/>
      <c r="E98" s="1155"/>
      <c r="F98" s="86" t="s">
        <v>499</v>
      </c>
      <c r="G98" s="90">
        <v>7</v>
      </c>
      <c r="H98" s="115">
        <v>6.7</v>
      </c>
      <c r="I98" s="1165"/>
      <c r="K98" s="4"/>
      <c r="N98" s="9"/>
      <c r="O98" s="87"/>
      <c r="P98" s="101"/>
      <c r="Q98" s="86" t="s">
        <v>499</v>
      </c>
      <c r="R98" s="90">
        <v>7</v>
      </c>
      <c r="S98" s="114">
        <v>6.5</v>
      </c>
      <c r="T98" s="1165"/>
      <c r="V98" s="4"/>
      <c r="X98" s="9"/>
      <c r="Y98" s="1175"/>
      <c r="Z98" s="1176" t="s">
        <v>543</v>
      </c>
      <c r="AA98" s="86" t="s">
        <v>498</v>
      </c>
      <c r="AB98" s="90">
        <v>7</v>
      </c>
      <c r="AC98" s="115">
        <v>5.4</v>
      </c>
      <c r="AD98" s="1164">
        <f>AVERAGE(AC98:AC100)</f>
        <v>5.4666666666666659</v>
      </c>
      <c r="AF98" s="4"/>
      <c r="AH98" s="9"/>
      <c r="AI98" s="1157" t="s">
        <v>538</v>
      </c>
      <c r="AJ98" s="1151" t="s">
        <v>542</v>
      </c>
      <c r="AK98" s="86" t="s">
        <v>498</v>
      </c>
      <c r="AL98" s="90">
        <v>7</v>
      </c>
      <c r="AM98" s="115">
        <v>6.9</v>
      </c>
      <c r="AN98" s="1164">
        <f>AVERAGE(AM98:AM100)</f>
        <v>6.8666666666666671</v>
      </c>
      <c r="AP98" s="4"/>
    </row>
    <row r="99" spans="3:42">
      <c r="C99" s="9"/>
      <c r="D99" s="1172"/>
      <c r="E99" s="1156"/>
      <c r="F99" s="86" t="s">
        <v>500</v>
      </c>
      <c r="G99" s="90">
        <v>7</v>
      </c>
      <c r="H99" s="115">
        <v>6.6</v>
      </c>
      <c r="I99" s="1166"/>
      <c r="J99" s="294">
        <f>AVERAGE(I97)</f>
        <v>6.666666666666667</v>
      </c>
      <c r="K99" s="4"/>
      <c r="N99" s="9"/>
      <c r="O99" s="87"/>
      <c r="P99" s="102"/>
      <c r="Q99" s="86" t="s">
        <v>500</v>
      </c>
      <c r="R99" s="90">
        <v>7</v>
      </c>
      <c r="S99" s="114">
        <v>6.5</v>
      </c>
      <c r="T99" s="1166"/>
      <c r="V99" s="4"/>
      <c r="X99" s="9"/>
      <c r="Y99" s="1175"/>
      <c r="Z99" s="1176"/>
      <c r="AA99" s="86" t="s">
        <v>499</v>
      </c>
      <c r="AB99" s="90">
        <v>7</v>
      </c>
      <c r="AC99" s="115">
        <v>5.5</v>
      </c>
      <c r="AD99" s="1165"/>
      <c r="AF99" s="4"/>
      <c r="AH99" s="9"/>
      <c r="AI99" s="1158"/>
      <c r="AJ99" s="1152"/>
      <c r="AK99" s="86" t="s">
        <v>499</v>
      </c>
      <c r="AL99" s="90">
        <v>7</v>
      </c>
      <c r="AM99" s="115">
        <v>6.8</v>
      </c>
      <c r="AN99" s="1173"/>
      <c r="AP99" s="4"/>
    </row>
    <row r="100" spans="3:42">
      <c r="C100" s="9"/>
      <c r="K100" s="4"/>
      <c r="N100" s="9"/>
      <c r="V100" s="4"/>
      <c r="X100" s="9"/>
      <c r="Y100" s="1175"/>
      <c r="Z100" s="1176"/>
      <c r="AA100" s="86" t="s">
        <v>500</v>
      </c>
      <c r="AB100" s="90">
        <v>7</v>
      </c>
      <c r="AC100" s="115">
        <v>5.5</v>
      </c>
      <c r="AD100" s="1166"/>
      <c r="AF100" s="4"/>
      <c r="AH100" s="9"/>
      <c r="AI100" s="1158"/>
      <c r="AJ100" s="1153"/>
      <c r="AK100" s="86" t="s">
        <v>500</v>
      </c>
      <c r="AL100" s="90">
        <v>7</v>
      </c>
      <c r="AM100" s="115">
        <v>6.9</v>
      </c>
      <c r="AN100" s="1174"/>
      <c r="AP100" s="4"/>
    </row>
    <row r="101" spans="3:42">
      <c r="C101" s="9"/>
      <c r="K101" s="4"/>
      <c r="N101" s="9"/>
      <c r="V101" s="4"/>
      <c r="X101" s="9"/>
      <c r="AF101" s="4"/>
      <c r="AH101" s="9"/>
      <c r="AI101" s="1158"/>
      <c r="AJ101" s="1151" t="s">
        <v>543</v>
      </c>
      <c r="AK101" s="86" t="s">
        <v>498</v>
      </c>
      <c r="AL101" s="90">
        <v>7</v>
      </c>
      <c r="AM101" s="115">
        <v>5.7</v>
      </c>
      <c r="AN101" s="1164">
        <f>AVERAGE(AM101:AM103)</f>
        <v>5.6333333333333329</v>
      </c>
      <c r="AP101" s="4"/>
    </row>
    <row r="102" spans="3:42">
      <c r="C102" s="9"/>
      <c r="K102" s="4"/>
      <c r="N102" s="9"/>
      <c r="V102" s="4"/>
      <c r="X102" s="9"/>
      <c r="AF102" s="4"/>
      <c r="AH102" s="9"/>
      <c r="AI102" s="1158"/>
      <c r="AJ102" s="1152"/>
      <c r="AK102" s="86" t="s">
        <v>499</v>
      </c>
      <c r="AL102" s="90">
        <v>7</v>
      </c>
      <c r="AM102" s="115">
        <v>5.6</v>
      </c>
      <c r="AN102" s="1173"/>
      <c r="AP102" s="4"/>
    </row>
    <row r="103" spans="3:42">
      <c r="C103" s="9"/>
      <c r="K103" s="4"/>
      <c r="N103" s="9"/>
      <c r="V103" s="4"/>
      <c r="X103" s="9"/>
      <c r="Y103" s="91" t="s">
        <v>506</v>
      </c>
      <c r="Z103" s="1147" t="s">
        <v>544</v>
      </c>
      <c r="AA103" s="1147"/>
      <c r="AB103" s="1147"/>
      <c r="AC103" s="1147"/>
      <c r="AD103" s="1147"/>
      <c r="AF103" s="4"/>
      <c r="AH103" s="9"/>
      <c r="AI103" s="1159"/>
      <c r="AJ103" s="1153"/>
      <c r="AK103" s="113" t="s">
        <v>500</v>
      </c>
      <c r="AL103" s="93">
        <v>7</v>
      </c>
      <c r="AM103" s="115">
        <v>5.6</v>
      </c>
      <c r="AN103" s="1174"/>
      <c r="AP103" s="4"/>
    </row>
    <row r="104" spans="3:42" ht="30">
      <c r="C104" s="9"/>
      <c r="K104" s="4"/>
      <c r="N104" s="9"/>
      <c r="V104" s="4"/>
      <c r="X104" s="9"/>
      <c r="Y104" s="91" t="s">
        <v>513</v>
      </c>
      <c r="Z104" s="91" t="s">
        <v>508</v>
      </c>
      <c r="AA104" s="91" t="s">
        <v>512</v>
      </c>
      <c r="AB104" s="91" t="s">
        <v>493</v>
      </c>
      <c r="AC104" s="91" t="s">
        <v>510</v>
      </c>
      <c r="AD104" s="91" t="s">
        <v>505</v>
      </c>
      <c r="AF104" s="4"/>
      <c r="AH104" s="9"/>
      <c r="AI104" s="1151" t="s">
        <v>539</v>
      </c>
      <c r="AJ104" s="1151" t="s">
        <v>542</v>
      </c>
      <c r="AK104" s="86" t="s">
        <v>498</v>
      </c>
      <c r="AL104" s="90">
        <v>7</v>
      </c>
      <c r="AM104" s="115">
        <v>6.9</v>
      </c>
      <c r="AN104" s="1164">
        <f>AVERAGE(AM104:AM106)</f>
        <v>6.9666666666666659</v>
      </c>
      <c r="AP104" s="4"/>
    </row>
    <row r="105" spans="3:42">
      <c r="C105" s="9"/>
      <c r="K105" s="4"/>
      <c r="N105" s="9"/>
      <c r="V105" s="4"/>
      <c r="X105" s="9"/>
      <c r="Y105" s="1172" t="s">
        <v>545</v>
      </c>
      <c r="Z105" s="1154" t="s">
        <v>286</v>
      </c>
      <c r="AA105" s="86" t="s">
        <v>498</v>
      </c>
      <c r="AB105" s="90">
        <v>7</v>
      </c>
      <c r="AC105" s="86">
        <v>6.5</v>
      </c>
      <c r="AD105" s="1194">
        <f>AVERAGE(AC105:AC107)</f>
        <v>6.5</v>
      </c>
      <c r="AF105" s="4"/>
      <c r="AH105" s="9"/>
      <c r="AI105" s="1152"/>
      <c r="AJ105" s="1152"/>
      <c r="AK105" s="86" t="s">
        <v>499</v>
      </c>
      <c r="AL105" s="90">
        <v>7</v>
      </c>
      <c r="AM105" s="115">
        <v>7</v>
      </c>
      <c r="AN105" s="1173"/>
      <c r="AP105" s="4"/>
    </row>
    <row r="106" spans="3:42">
      <c r="C106" s="9"/>
      <c r="K106" s="4"/>
      <c r="N106" s="9"/>
      <c r="V106" s="4"/>
      <c r="X106" s="9"/>
      <c r="Y106" s="1172"/>
      <c r="Z106" s="1155"/>
      <c r="AA106" s="86" t="s">
        <v>499</v>
      </c>
      <c r="AB106" s="90">
        <v>7</v>
      </c>
      <c r="AC106" s="86">
        <v>6.5</v>
      </c>
      <c r="AD106" s="1165"/>
      <c r="AF106" s="4"/>
      <c r="AH106" s="9"/>
      <c r="AI106" s="1152"/>
      <c r="AJ106" s="1153"/>
      <c r="AK106" s="86" t="s">
        <v>500</v>
      </c>
      <c r="AL106" s="90">
        <v>7</v>
      </c>
      <c r="AM106" s="115">
        <v>7</v>
      </c>
      <c r="AN106" s="1174"/>
      <c r="AP106" s="4"/>
    </row>
    <row r="107" spans="3:42" ht="15.75" thickBot="1">
      <c r="C107" s="11"/>
      <c r="D107" s="107"/>
      <c r="E107" s="107"/>
      <c r="F107" s="107"/>
      <c r="G107" s="107"/>
      <c r="H107" s="107"/>
      <c r="I107" s="107"/>
      <c r="J107" s="107"/>
      <c r="K107" s="5"/>
      <c r="N107" s="11"/>
      <c r="O107" s="107"/>
      <c r="P107" s="107"/>
      <c r="Q107" s="107"/>
      <c r="R107" s="107"/>
      <c r="S107" s="107"/>
      <c r="T107" s="107"/>
      <c r="U107" s="107"/>
      <c r="V107" s="5"/>
      <c r="X107" s="9"/>
      <c r="Y107" s="1172"/>
      <c r="Z107" s="1156"/>
      <c r="AA107" s="86" t="s">
        <v>500</v>
      </c>
      <c r="AB107" s="90">
        <v>7</v>
      </c>
      <c r="AC107" s="86">
        <v>6.5</v>
      </c>
      <c r="AD107" s="1166"/>
      <c r="AF107" s="4"/>
      <c r="AH107" s="9"/>
      <c r="AI107" s="1152"/>
      <c r="AJ107" s="1151" t="s">
        <v>543</v>
      </c>
      <c r="AK107" s="86" t="s">
        <v>498</v>
      </c>
      <c r="AL107" s="90">
        <v>7</v>
      </c>
      <c r="AM107" s="115">
        <v>5.4</v>
      </c>
      <c r="AN107" s="1164">
        <f>AVERAGE(AM107:AM109)</f>
        <v>5.4666666666666659</v>
      </c>
      <c r="AP107" s="4"/>
    </row>
    <row r="108" spans="3:42">
      <c r="X108" s="9"/>
      <c r="AF108" s="4"/>
      <c r="AH108" s="9"/>
      <c r="AI108" s="1152"/>
      <c r="AJ108" s="1152"/>
      <c r="AK108" s="86" t="s">
        <v>499</v>
      </c>
      <c r="AL108" s="90">
        <v>7</v>
      </c>
      <c r="AM108" s="115">
        <v>5.5</v>
      </c>
      <c r="AN108" s="1173"/>
      <c r="AP108" s="4"/>
    </row>
    <row r="109" spans="3:42">
      <c r="X109" s="9"/>
      <c r="AF109" s="4"/>
      <c r="AH109" s="9"/>
      <c r="AI109" s="1153"/>
      <c r="AJ109" s="1153"/>
      <c r="AK109" s="86" t="s">
        <v>500</v>
      </c>
      <c r="AL109" s="90">
        <v>7</v>
      </c>
      <c r="AM109" s="115">
        <v>5.5</v>
      </c>
      <c r="AN109" s="1174"/>
      <c r="AP109" s="4"/>
    </row>
    <row r="110" spans="3:42" ht="15.75" thickBot="1">
      <c r="X110" s="11"/>
      <c r="Y110" s="107"/>
      <c r="Z110" s="107"/>
      <c r="AA110" s="107"/>
      <c r="AB110" s="107"/>
      <c r="AC110" s="107"/>
      <c r="AD110" s="107"/>
      <c r="AE110" s="107"/>
      <c r="AF110" s="5"/>
      <c r="AH110" s="9"/>
      <c r="AP110" s="4"/>
    </row>
    <row r="111" spans="3:42">
      <c r="AH111" s="9"/>
      <c r="AP111" s="4"/>
    </row>
    <row r="112" spans="3:42">
      <c r="AH112" s="9"/>
      <c r="AI112" s="91" t="s">
        <v>506</v>
      </c>
      <c r="AJ112" s="1147" t="s">
        <v>544</v>
      </c>
      <c r="AK112" s="1147"/>
      <c r="AL112" s="1147"/>
      <c r="AM112" s="1147"/>
      <c r="AN112" s="1147"/>
      <c r="AP112" s="4"/>
    </row>
    <row r="113" spans="34:42" ht="30">
      <c r="AH113" s="9"/>
      <c r="AI113" s="91" t="s">
        <v>513</v>
      </c>
      <c r="AJ113" s="91" t="s">
        <v>508</v>
      </c>
      <c r="AK113" s="91" t="s">
        <v>512</v>
      </c>
      <c r="AL113" s="91" t="s">
        <v>493</v>
      </c>
      <c r="AM113" s="91" t="s">
        <v>510</v>
      </c>
      <c r="AN113" s="91" t="s">
        <v>505</v>
      </c>
      <c r="AP113" s="4"/>
    </row>
    <row r="114" spans="34:42">
      <c r="AH114" s="9"/>
      <c r="AI114" s="87" t="s">
        <v>545</v>
      </c>
      <c r="AJ114" s="87" t="s">
        <v>286</v>
      </c>
      <c r="AK114" s="86" t="s">
        <v>498</v>
      </c>
      <c r="AL114" s="90">
        <v>7</v>
      </c>
      <c r="AM114" s="85">
        <v>6.6</v>
      </c>
      <c r="AN114" s="647">
        <f>AVERAGE(AM114:AM116)</f>
        <v>6.5999999999999988</v>
      </c>
      <c r="AP114" s="4"/>
    </row>
    <row r="115" spans="34:42">
      <c r="AH115" s="9"/>
      <c r="AI115" s="87"/>
      <c r="AJ115" s="87"/>
      <c r="AK115" s="86" t="s">
        <v>499</v>
      </c>
      <c r="AL115" s="90">
        <v>7</v>
      </c>
      <c r="AM115" s="85">
        <v>6.6</v>
      </c>
      <c r="AN115" s="648"/>
      <c r="AP115" s="4"/>
    </row>
    <row r="116" spans="34:42">
      <c r="AH116" s="124"/>
      <c r="AI116" s="87"/>
      <c r="AJ116" s="87"/>
      <c r="AK116" s="86" t="s">
        <v>500</v>
      </c>
      <c r="AL116" s="90">
        <v>7</v>
      </c>
      <c r="AM116" s="85">
        <v>6.6</v>
      </c>
      <c r="AN116" s="649"/>
      <c r="AP116" s="4"/>
    </row>
    <row r="117" spans="34:42">
      <c r="AH117" s="9"/>
      <c r="AP117" s="4"/>
    </row>
    <row r="118" spans="34:42">
      <c r="AH118" s="9"/>
      <c r="AP118" s="4"/>
    </row>
    <row r="119" spans="34:42" ht="15.75" thickBot="1">
      <c r="AH119" s="11"/>
      <c r="AI119" s="107"/>
      <c r="AJ119" s="107"/>
      <c r="AK119" s="107"/>
      <c r="AL119" s="107"/>
      <c r="AM119" s="107"/>
      <c r="AN119" s="107"/>
      <c r="AO119" s="107"/>
      <c r="AP119" s="5"/>
    </row>
  </sheetData>
  <mergeCells count="343">
    <mergeCell ref="AJ101:AJ103"/>
    <mergeCell ref="AJ104:AJ106"/>
    <mergeCell ref="AJ107:AJ109"/>
    <mergeCell ref="AI92:AI94"/>
    <mergeCell ref="AJ92:AJ94"/>
    <mergeCell ref="AI83:AI85"/>
    <mergeCell ref="AI86:AI88"/>
    <mergeCell ref="AI89:AI91"/>
    <mergeCell ref="AI95:AI97"/>
    <mergeCell ref="AI98:AI103"/>
    <mergeCell ref="AI104:AI109"/>
    <mergeCell ref="AN86:AN88"/>
    <mergeCell ref="AN89:AN91"/>
    <mergeCell ref="AN95:AN97"/>
    <mergeCell ref="AN98:AN100"/>
    <mergeCell ref="AN101:AN103"/>
    <mergeCell ref="AN104:AN106"/>
    <mergeCell ref="AN107:AN109"/>
    <mergeCell ref="AN114:AN116"/>
    <mergeCell ref="AN53:AN55"/>
    <mergeCell ref="AN56:AN58"/>
    <mergeCell ref="AN59:AN61"/>
    <mergeCell ref="AN62:AN64"/>
    <mergeCell ref="AN65:AN67"/>
    <mergeCell ref="AN68:AN70"/>
    <mergeCell ref="AN71:AN73"/>
    <mergeCell ref="AN74:AN76"/>
    <mergeCell ref="AN77:AN79"/>
    <mergeCell ref="O72:O74"/>
    <mergeCell ref="O75:O77"/>
    <mergeCell ref="O78:O80"/>
    <mergeCell ref="O81:O86"/>
    <mergeCell ref="O87:O92"/>
    <mergeCell ref="AN47:AN49"/>
    <mergeCell ref="T32:T34"/>
    <mergeCell ref="O39:O41"/>
    <mergeCell ref="O42:O44"/>
    <mergeCell ref="O45:O47"/>
    <mergeCell ref="O48:O50"/>
    <mergeCell ref="O51:O53"/>
    <mergeCell ref="P39:P41"/>
    <mergeCell ref="P42:P44"/>
    <mergeCell ref="P45:P47"/>
    <mergeCell ref="P48:P50"/>
    <mergeCell ref="P51:P53"/>
    <mergeCell ref="T39:T41"/>
    <mergeCell ref="T42:T44"/>
    <mergeCell ref="T45:T47"/>
    <mergeCell ref="T48:T50"/>
    <mergeCell ref="T51:T53"/>
    <mergeCell ref="Y32:Y34"/>
    <mergeCell ref="Z32:Z34"/>
    <mergeCell ref="AN50:AN52"/>
    <mergeCell ref="AN41:AN43"/>
    <mergeCell ref="AJ112:AN112"/>
    <mergeCell ref="AJ81:AN81"/>
    <mergeCell ref="AJ45:AN45"/>
    <mergeCell ref="AI47:AI49"/>
    <mergeCell ref="AI50:AI52"/>
    <mergeCell ref="AI53:AI55"/>
    <mergeCell ref="AI56:AI58"/>
    <mergeCell ref="AI59:AI61"/>
    <mergeCell ref="AI62:AI64"/>
    <mergeCell ref="AI65:AI67"/>
    <mergeCell ref="AI68:AI70"/>
    <mergeCell ref="AI71:AI73"/>
    <mergeCell ref="AI74:AI76"/>
    <mergeCell ref="AI77:AI79"/>
    <mergeCell ref="AJ47:AJ49"/>
    <mergeCell ref="AJ50:AJ52"/>
    <mergeCell ref="AJ53:AJ55"/>
    <mergeCell ref="AJ56:AJ58"/>
    <mergeCell ref="AJ59:AJ61"/>
    <mergeCell ref="AJ62:AJ64"/>
    <mergeCell ref="AJ65:AJ67"/>
    <mergeCell ref="AN83:AN85"/>
    <mergeCell ref="P67:T67"/>
    <mergeCell ref="AJ71:AJ73"/>
    <mergeCell ref="AJ74:AJ76"/>
    <mergeCell ref="AJ77:AJ79"/>
    <mergeCell ref="P69:P71"/>
    <mergeCell ref="P72:P74"/>
    <mergeCell ref="P75:P77"/>
    <mergeCell ref="P78:P80"/>
    <mergeCell ref="P81:P83"/>
    <mergeCell ref="T69:T71"/>
    <mergeCell ref="T72:T74"/>
    <mergeCell ref="T75:T77"/>
    <mergeCell ref="Z75:AD75"/>
    <mergeCell ref="Y77:Y79"/>
    <mergeCell ref="Z77:Z79"/>
    <mergeCell ref="AD77:AD79"/>
    <mergeCell ref="Y80:Y82"/>
    <mergeCell ref="Z80:Z82"/>
    <mergeCell ref="AD80:AD82"/>
    <mergeCell ref="Y83:Y85"/>
    <mergeCell ref="AJ83:AJ85"/>
    <mergeCell ref="Z83:Z85"/>
    <mergeCell ref="AD83:AD85"/>
    <mergeCell ref="Z103:AD103"/>
    <mergeCell ref="Y105:Y107"/>
    <mergeCell ref="Z105:Z107"/>
    <mergeCell ref="AD105:AD107"/>
    <mergeCell ref="Y86:Y88"/>
    <mergeCell ref="Z86:Z88"/>
    <mergeCell ref="AD86:AD88"/>
    <mergeCell ref="Y89:Y94"/>
    <mergeCell ref="Z89:Z91"/>
    <mergeCell ref="AD89:AD91"/>
    <mergeCell ref="Z92:Z94"/>
    <mergeCell ref="AD92:AD94"/>
    <mergeCell ref="Y95:Y100"/>
    <mergeCell ref="Z95:Z97"/>
    <mergeCell ref="AD95:AD97"/>
    <mergeCell ref="Z98:Z100"/>
    <mergeCell ref="AD98:AD100"/>
    <mergeCell ref="T90:T92"/>
    <mergeCell ref="T97:T99"/>
    <mergeCell ref="T78:T80"/>
    <mergeCell ref="T81:T83"/>
    <mergeCell ref="T84:T86"/>
    <mergeCell ref="T87:T89"/>
    <mergeCell ref="AJ68:AJ70"/>
    <mergeCell ref="Y68:Y70"/>
    <mergeCell ref="Y71:Y73"/>
    <mergeCell ref="P95:T95"/>
    <mergeCell ref="P84:P86"/>
    <mergeCell ref="P87:P89"/>
    <mergeCell ref="P90:P92"/>
    <mergeCell ref="AJ86:AJ88"/>
    <mergeCell ref="AJ89:AJ91"/>
    <mergeCell ref="AJ95:AJ97"/>
    <mergeCell ref="AJ98:AJ100"/>
    <mergeCell ref="Z68:Z70"/>
    <mergeCell ref="Z71:Z73"/>
    <mergeCell ref="AD68:AD70"/>
    <mergeCell ref="AD71:AD73"/>
    <mergeCell ref="AD41:AD43"/>
    <mergeCell ref="AD44:AD46"/>
    <mergeCell ref="AD47:AD49"/>
    <mergeCell ref="AD50:AD52"/>
    <mergeCell ref="AD53:AD55"/>
    <mergeCell ref="AD56:AD58"/>
    <mergeCell ref="AD59:AD61"/>
    <mergeCell ref="AD62:AD64"/>
    <mergeCell ref="AD65:AD67"/>
    <mergeCell ref="Y53:Y55"/>
    <mergeCell ref="Y56:Y58"/>
    <mergeCell ref="Y59:Y61"/>
    <mergeCell ref="Y62:Y64"/>
    <mergeCell ref="Y65:Y67"/>
    <mergeCell ref="Z53:Z55"/>
    <mergeCell ref="Z56:Z58"/>
    <mergeCell ref="Z59:Z61"/>
    <mergeCell ref="Z62:Z64"/>
    <mergeCell ref="Z65:Z67"/>
    <mergeCell ref="D60:D62"/>
    <mergeCell ref="C5:C13"/>
    <mergeCell ref="D4:E4"/>
    <mergeCell ref="D20:D22"/>
    <mergeCell ref="D23:D25"/>
    <mergeCell ref="D26:D28"/>
    <mergeCell ref="D29:D31"/>
    <mergeCell ref="D54:D56"/>
    <mergeCell ref="D57:D59"/>
    <mergeCell ref="D5:D7"/>
    <mergeCell ref="D8:D10"/>
    <mergeCell ref="D11:D13"/>
    <mergeCell ref="D32:D34"/>
    <mergeCell ref="D35:D37"/>
    <mergeCell ref="D38:D40"/>
    <mergeCell ref="D41:D43"/>
    <mergeCell ref="E17:E19"/>
    <mergeCell ref="E20:E22"/>
    <mergeCell ref="E23:E25"/>
    <mergeCell ref="E26:E28"/>
    <mergeCell ref="E60:E62"/>
    <mergeCell ref="O8:O10"/>
    <mergeCell ref="O11:O13"/>
    <mergeCell ref="Y8:Y10"/>
    <mergeCell ref="Y11:Y13"/>
    <mergeCell ref="Y3:AC3"/>
    <mergeCell ref="AI5:AI7"/>
    <mergeCell ref="E29:E31"/>
    <mergeCell ref="E32:E34"/>
    <mergeCell ref="H5:H13"/>
    <mergeCell ref="D3:H3"/>
    <mergeCell ref="E15:I15"/>
    <mergeCell ref="D17:D19"/>
    <mergeCell ref="O4:P4"/>
    <mergeCell ref="O3:S3"/>
    <mergeCell ref="Y4:Z4"/>
    <mergeCell ref="Y5:Y7"/>
    <mergeCell ref="AD32:AD34"/>
    <mergeCell ref="P15:T15"/>
    <mergeCell ref="Z15:AD15"/>
    <mergeCell ref="Y17:Y19"/>
    <mergeCell ref="Z17:Z19"/>
    <mergeCell ref="AM5:AM13"/>
    <mergeCell ref="AI8:AI10"/>
    <mergeCell ref="AI11:AI13"/>
    <mergeCell ref="AI4:AJ4"/>
    <mergeCell ref="AI3:AM3"/>
    <mergeCell ref="E57:E59"/>
    <mergeCell ref="D51:D53"/>
    <mergeCell ref="E51:E53"/>
    <mergeCell ref="E54:E56"/>
    <mergeCell ref="P23:P25"/>
    <mergeCell ref="P26:P28"/>
    <mergeCell ref="P29:P31"/>
    <mergeCell ref="I51:I53"/>
    <mergeCell ref="I54:I56"/>
    <mergeCell ref="I57:I59"/>
    <mergeCell ref="AI17:AI19"/>
    <mergeCell ref="AJ17:AJ19"/>
    <mergeCell ref="AI26:AI28"/>
    <mergeCell ref="AJ26:AJ28"/>
    <mergeCell ref="AI41:AI43"/>
    <mergeCell ref="AJ41:AJ43"/>
    <mergeCell ref="AC5:AC13"/>
    <mergeCell ref="O5:O7"/>
    <mergeCell ref="S5:S13"/>
    <mergeCell ref="AJ15:AN15"/>
    <mergeCell ref="E46:I46"/>
    <mergeCell ref="D48:D50"/>
    <mergeCell ref="E48:E50"/>
    <mergeCell ref="I48:I50"/>
    <mergeCell ref="O17:O19"/>
    <mergeCell ref="O20:O22"/>
    <mergeCell ref="O23:O25"/>
    <mergeCell ref="I38:I40"/>
    <mergeCell ref="I41:I43"/>
    <mergeCell ref="E35:E37"/>
    <mergeCell ref="E38:E40"/>
    <mergeCell ref="E41:E43"/>
    <mergeCell ref="I17:I19"/>
    <mergeCell ref="I20:I22"/>
    <mergeCell ref="I23:I25"/>
    <mergeCell ref="I26:I28"/>
    <mergeCell ref="O26:O28"/>
    <mergeCell ref="O29:O31"/>
    <mergeCell ref="P17:P19"/>
    <mergeCell ref="P20:P22"/>
    <mergeCell ref="AN17:AN19"/>
    <mergeCell ref="AI20:AI22"/>
    <mergeCell ref="AJ20:AJ22"/>
    <mergeCell ref="E69:E71"/>
    <mergeCell ref="E72:E74"/>
    <mergeCell ref="E75:E77"/>
    <mergeCell ref="D78:D80"/>
    <mergeCell ref="E78:E80"/>
    <mergeCell ref="E81:E83"/>
    <mergeCell ref="E84:E86"/>
    <mergeCell ref="E67:I67"/>
    <mergeCell ref="I63:I65"/>
    <mergeCell ref="E63:E65"/>
    <mergeCell ref="D63:D65"/>
    <mergeCell ref="D69:D71"/>
    <mergeCell ref="D72:D74"/>
    <mergeCell ref="I69:I71"/>
    <mergeCell ref="I72:I74"/>
    <mergeCell ref="D75:D77"/>
    <mergeCell ref="D81:D86"/>
    <mergeCell ref="I81:I83"/>
    <mergeCell ref="I84:I86"/>
    <mergeCell ref="I75:I77"/>
    <mergeCell ref="I78:I80"/>
    <mergeCell ref="I87:I89"/>
    <mergeCell ref="I90:I92"/>
    <mergeCell ref="D87:D92"/>
    <mergeCell ref="E87:E89"/>
    <mergeCell ref="E90:E92"/>
    <mergeCell ref="E95:I95"/>
    <mergeCell ref="D97:D99"/>
    <mergeCell ref="E97:E99"/>
    <mergeCell ref="I97:I99"/>
    <mergeCell ref="I60:I62"/>
    <mergeCell ref="I29:I31"/>
    <mergeCell ref="I32:I34"/>
    <mergeCell ref="I35:I37"/>
    <mergeCell ref="AD17:AD19"/>
    <mergeCell ref="Y20:Y22"/>
    <mergeCell ref="Z20:Z22"/>
    <mergeCell ref="AD20:AD22"/>
    <mergeCell ref="T17:T19"/>
    <mergeCell ref="T20:T22"/>
    <mergeCell ref="T23:T25"/>
    <mergeCell ref="T26:T28"/>
    <mergeCell ref="T29:T31"/>
    <mergeCell ref="P32:P34"/>
    <mergeCell ref="O32:O34"/>
    <mergeCell ref="Z41:Z43"/>
    <mergeCell ref="Z44:Z46"/>
    <mergeCell ref="Z47:Z49"/>
    <mergeCell ref="Z50:Z52"/>
    <mergeCell ref="O54:O56"/>
    <mergeCell ref="P54:P56"/>
    <mergeCell ref="O57:O59"/>
    <mergeCell ref="O60:O62"/>
    <mergeCell ref="T54:T56"/>
    <mergeCell ref="AN20:AN22"/>
    <mergeCell ref="AI23:AI25"/>
    <mergeCell ref="Y29:Y31"/>
    <mergeCell ref="Z29:Z31"/>
    <mergeCell ref="AD29:AD31"/>
    <mergeCell ref="Y35:Y37"/>
    <mergeCell ref="Z35:Z37"/>
    <mergeCell ref="AD35:AD37"/>
    <mergeCell ref="Y23:Y25"/>
    <mergeCell ref="Z23:Z25"/>
    <mergeCell ref="AD23:AD25"/>
    <mergeCell ref="Y26:Y28"/>
    <mergeCell ref="Z26:Z28"/>
    <mergeCell ref="AD26:AD28"/>
    <mergeCell ref="AI29:AI31"/>
    <mergeCell ref="AJ29:AJ31"/>
    <mergeCell ref="AN29:AN31"/>
    <mergeCell ref="AJ23:AJ25"/>
    <mergeCell ref="AN23:AN25"/>
    <mergeCell ref="O63:O65"/>
    <mergeCell ref="P57:P59"/>
    <mergeCell ref="P60:P62"/>
    <mergeCell ref="P63:P65"/>
    <mergeCell ref="O69:O71"/>
    <mergeCell ref="AN26:AN28"/>
    <mergeCell ref="AN32:AN34"/>
    <mergeCell ref="AN35:AN37"/>
    <mergeCell ref="AN38:AN40"/>
    <mergeCell ref="P37:T37"/>
    <mergeCell ref="Z39:AD39"/>
    <mergeCell ref="AI32:AI34"/>
    <mergeCell ref="AI35:AI37"/>
    <mergeCell ref="AI38:AI40"/>
    <mergeCell ref="AJ32:AJ34"/>
    <mergeCell ref="AJ35:AJ37"/>
    <mergeCell ref="AJ38:AJ40"/>
    <mergeCell ref="T57:T59"/>
    <mergeCell ref="T60:T62"/>
    <mergeCell ref="T63:T65"/>
    <mergeCell ref="Y41:Y43"/>
    <mergeCell ref="Y44:Y46"/>
    <mergeCell ref="Y47:Y49"/>
    <mergeCell ref="Y50:Y52"/>
  </mergeCells>
  <phoneticPr fontId="18" type="noConversion"/>
  <pageMargins left="0.7" right="0.7" top="0.75" bottom="0.75" header="0.3" footer="0.3"/>
  <pageSetup paperSize="9" orientation="portrait" horizontalDpi="1200" verticalDpi="12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954F-C5F4-4326-81CA-D367A9D0B7FD}">
  <dimension ref="A1"/>
  <sheetViews>
    <sheetView workbookViewId="0"/>
  </sheetViews>
  <sheetFormatPr baseColWidth="10" defaultRowHeight="1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A886-9336-4D91-9961-963F22B1DE17}">
  <dimension ref="C3:L23"/>
  <sheetViews>
    <sheetView showGridLines="0" workbookViewId="0"/>
  </sheetViews>
  <sheetFormatPr baseColWidth="10" defaultRowHeight="15"/>
  <sheetData>
    <row r="3" spans="3:12">
      <c r="C3" t="s">
        <v>694</v>
      </c>
    </row>
    <row r="5" spans="3:12">
      <c r="C5" s="587"/>
      <c r="D5" s="587"/>
      <c r="E5" s="587"/>
      <c r="F5" s="587"/>
      <c r="G5" s="587"/>
      <c r="H5" s="587"/>
      <c r="I5" s="587"/>
      <c r="J5" s="587"/>
      <c r="K5" s="587"/>
      <c r="L5" s="587"/>
    </row>
    <row r="6" spans="3:12">
      <c r="C6" s="587"/>
      <c r="D6" s="587"/>
      <c r="E6" s="587"/>
      <c r="F6" s="587"/>
      <c r="G6" s="587"/>
      <c r="H6" s="587"/>
      <c r="I6" s="587"/>
      <c r="J6" s="587"/>
      <c r="K6" s="587"/>
      <c r="L6" s="587"/>
    </row>
    <row r="7" spans="3:12">
      <c r="C7" s="587"/>
      <c r="D7" s="587"/>
      <c r="E7" s="587"/>
      <c r="F7" s="587"/>
      <c r="G7" s="587"/>
      <c r="H7" s="587"/>
      <c r="I7" s="587"/>
      <c r="J7" s="587"/>
      <c r="K7" s="587"/>
      <c r="L7" s="587"/>
    </row>
    <row r="8" spans="3:12">
      <c r="C8" s="587"/>
      <c r="D8" s="587"/>
      <c r="E8" s="587"/>
      <c r="F8" s="587"/>
      <c r="G8" s="587"/>
      <c r="H8" s="587"/>
      <c r="I8" s="587"/>
      <c r="J8" s="587"/>
      <c r="K8" s="587"/>
      <c r="L8" s="587"/>
    </row>
    <row r="9" spans="3:12">
      <c r="C9" s="587"/>
      <c r="D9" s="587"/>
      <c r="E9" s="587"/>
      <c r="F9" s="587"/>
      <c r="G9" s="587"/>
      <c r="H9" s="587"/>
      <c r="I9" s="587"/>
      <c r="J9" s="587"/>
      <c r="K9" s="587"/>
      <c r="L9" s="587"/>
    </row>
    <row r="10" spans="3:12">
      <c r="C10" s="587"/>
      <c r="D10" s="587"/>
      <c r="E10" s="587"/>
      <c r="F10" s="587"/>
      <c r="G10" s="587"/>
      <c r="H10" s="587"/>
      <c r="I10" s="587"/>
      <c r="J10" s="587"/>
      <c r="K10" s="587"/>
      <c r="L10" s="587"/>
    </row>
    <row r="11" spans="3:12">
      <c r="C11" s="587"/>
      <c r="D11" s="587"/>
      <c r="E11" s="587"/>
      <c r="F11" s="587"/>
      <c r="G11" s="587"/>
      <c r="H11" s="587"/>
      <c r="I11" s="587"/>
      <c r="J11" s="587"/>
      <c r="K11" s="587"/>
      <c r="L11" s="587"/>
    </row>
    <row r="13" spans="3:12">
      <c r="C13" t="s">
        <v>695</v>
      </c>
    </row>
    <row r="15" spans="3:12">
      <c r="C15" s="587"/>
      <c r="D15" s="587"/>
      <c r="E15" s="587"/>
      <c r="F15" s="587"/>
      <c r="G15" s="587"/>
      <c r="H15" s="587"/>
      <c r="I15" s="587"/>
      <c r="J15" s="587"/>
      <c r="K15" s="587"/>
      <c r="L15" s="587"/>
    </row>
    <row r="16" spans="3:12">
      <c r="C16" s="587"/>
      <c r="D16" s="587"/>
      <c r="E16" s="587"/>
      <c r="F16" s="587"/>
      <c r="G16" s="587"/>
      <c r="H16" s="587"/>
      <c r="I16" s="587"/>
      <c r="J16" s="587"/>
      <c r="K16" s="587"/>
      <c r="L16" s="587"/>
    </row>
    <row r="17" spans="3:12">
      <c r="C17" s="587"/>
      <c r="D17" s="587"/>
      <c r="E17" s="587"/>
      <c r="F17" s="587"/>
      <c r="G17" s="587"/>
      <c r="H17" s="587"/>
      <c r="I17" s="587"/>
      <c r="J17" s="587"/>
      <c r="K17" s="587"/>
      <c r="L17" s="587"/>
    </row>
    <row r="18" spans="3:12">
      <c r="C18" s="587"/>
      <c r="D18" s="587"/>
      <c r="E18" s="587"/>
      <c r="F18" s="587"/>
      <c r="G18" s="587"/>
      <c r="H18" s="587"/>
      <c r="I18" s="587"/>
      <c r="J18" s="587"/>
      <c r="K18" s="587"/>
      <c r="L18" s="587"/>
    </row>
    <row r="19" spans="3:12">
      <c r="C19" s="587"/>
      <c r="D19" s="587"/>
      <c r="E19" s="587"/>
      <c r="F19" s="587"/>
      <c r="G19" s="587"/>
      <c r="H19" s="587"/>
      <c r="I19" s="587"/>
      <c r="J19" s="587"/>
      <c r="K19" s="587"/>
      <c r="L19" s="587"/>
    </row>
    <row r="20" spans="3:12">
      <c r="C20" s="587"/>
      <c r="D20" s="587"/>
      <c r="E20" s="587"/>
      <c r="F20" s="587"/>
      <c r="G20" s="587"/>
      <c r="H20" s="587"/>
      <c r="I20" s="587"/>
      <c r="J20" s="587"/>
      <c r="K20" s="587"/>
      <c r="L20" s="587"/>
    </row>
    <row r="21" spans="3:12">
      <c r="C21" s="587"/>
      <c r="D21" s="587"/>
      <c r="E21" s="587"/>
      <c r="F21" s="587"/>
      <c r="G21" s="587"/>
      <c r="H21" s="587"/>
      <c r="I21" s="587"/>
      <c r="J21" s="587"/>
      <c r="K21" s="587"/>
      <c r="L21" s="587"/>
    </row>
    <row r="23" spans="3:12">
      <c r="C23" t="s">
        <v>696</v>
      </c>
    </row>
  </sheetData>
  <mergeCells count="2">
    <mergeCell ref="C5:L11"/>
    <mergeCell ref="C15:L21"/>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DDA44-D47D-4094-B6C4-A8ED7DD1E1AF}">
  <dimension ref="E1:AT42"/>
  <sheetViews>
    <sheetView showGridLines="0" zoomScaleNormal="100" workbookViewId="0"/>
  </sheetViews>
  <sheetFormatPr baseColWidth="10" defaultRowHeight="15"/>
  <cols>
    <col min="7" max="14" width="18.7109375" customWidth="1"/>
    <col min="16" max="16" width="24.28515625" customWidth="1"/>
    <col min="25" max="25" width="18.5703125" customWidth="1"/>
  </cols>
  <sheetData>
    <row r="1" spans="5:46" ht="15.75" thickBot="1"/>
    <row r="2" spans="5:46" ht="15.75" thickBot="1">
      <c r="E2" s="1198" t="s">
        <v>1339</v>
      </c>
      <c r="F2" s="1199"/>
      <c r="G2" s="1199"/>
      <c r="H2" s="1199"/>
      <c r="I2" s="1199"/>
      <c r="J2" s="1199"/>
      <c r="K2" s="1199"/>
      <c r="L2" s="1199"/>
      <c r="M2" s="1199"/>
      <c r="N2" s="1200"/>
      <c r="P2" s="1198"/>
      <c r="Q2" s="1199"/>
      <c r="R2" s="1199"/>
      <c r="S2" s="1199"/>
      <c r="T2" s="1199"/>
      <c r="U2" s="1199"/>
      <c r="V2" s="1199"/>
      <c r="W2" s="1199"/>
      <c r="X2" s="1199"/>
      <c r="Y2" s="1200"/>
      <c r="AA2" s="1198" t="s">
        <v>1369</v>
      </c>
      <c r="AB2" s="1199"/>
      <c r="AC2" s="1199"/>
      <c r="AD2" s="1199"/>
      <c r="AE2" s="1199"/>
      <c r="AF2" s="1199"/>
      <c r="AG2" s="1199"/>
      <c r="AH2" s="1199"/>
      <c r="AI2" s="1199"/>
      <c r="AJ2" s="1200"/>
    </row>
    <row r="3" spans="5:46" ht="15.75" thickBot="1">
      <c r="E3" s="1204" t="s">
        <v>1076</v>
      </c>
      <c r="F3" s="1205"/>
      <c r="G3" s="1205"/>
      <c r="H3" s="1205"/>
      <c r="I3" s="1205"/>
      <c r="J3" s="1205"/>
      <c r="K3" s="1205"/>
      <c r="L3" s="1205"/>
      <c r="M3" s="1205"/>
      <c r="N3" s="1206"/>
      <c r="P3" s="1204" t="s">
        <v>1076</v>
      </c>
      <c r="Q3" s="1205"/>
      <c r="R3" s="1205"/>
      <c r="S3" s="1205"/>
      <c r="T3" s="1205"/>
      <c r="U3" s="1205"/>
      <c r="V3" s="1205"/>
      <c r="W3" s="1205"/>
      <c r="X3" s="1205"/>
      <c r="Y3" s="1206"/>
      <c r="AM3" s="920" t="s">
        <v>1083</v>
      </c>
      <c r="AN3" s="921"/>
      <c r="AO3" s="921"/>
      <c r="AP3" s="921"/>
      <c r="AQ3" s="921"/>
      <c r="AR3" s="921"/>
      <c r="AS3" s="921"/>
      <c r="AT3" s="921"/>
    </row>
    <row r="4" spans="5:46" ht="32.25" customHeight="1">
      <c r="E4" s="743" t="s">
        <v>1311</v>
      </c>
      <c r="F4" s="651"/>
      <c r="G4" s="651"/>
      <c r="H4" s="651"/>
      <c r="I4" s="651"/>
      <c r="J4" s="651"/>
      <c r="K4" s="651"/>
      <c r="L4" s="651"/>
      <c r="M4" s="651"/>
      <c r="N4" s="744"/>
      <c r="P4" s="743" t="s">
        <v>1340</v>
      </c>
      <c r="Q4" s="651"/>
      <c r="R4" s="651"/>
      <c r="S4" s="651"/>
      <c r="T4" s="651"/>
      <c r="U4" s="651"/>
      <c r="V4" s="651"/>
      <c r="W4" s="651"/>
      <c r="X4" s="651"/>
      <c r="Y4" s="744"/>
      <c r="AM4" s="741" t="s">
        <v>1084</v>
      </c>
      <c r="AN4" s="785"/>
      <c r="AO4" s="785"/>
      <c r="AP4" s="785"/>
      <c r="AQ4" s="785"/>
      <c r="AR4" s="785"/>
      <c r="AS4" s="785"/>
      <c r="AT4" s="742"/>
    </row>
    <row r="5" spans="5:46" ht="45.75" customHeight="1">
      <c r="E5" s="743" t="s">
        <v>1312</v>
      </c>
      <c r="F5" s="651"/>
      <c r="G5" s="651"/>
      <c r="H5" s="651"/>
      <c r="I5" s="651"/>
      <c r="J5" s="651"/>
      <c r="K5" s="651"/>
      <c r="L5" s="651"/>
      <c r="M5" s="651"/>
      <c r="N5" s="744"/>
      <c r="P5" s="743" t="s">
        <v>1341</v>
      </c>
      <c r="Q5" s="651"/>
      <c r="R5" s="651"/>
      <c r="S5" s="651"/>
      <c r="T5" s="651"/>
      <c r="U5" s="651"/>
      <c r="V5" s="651"/>
      <c r="W5" s="651"/>
      <c r="X5" s="651"/>
      <c r="Y5" s="744"/>
      <c r="AM5" s="743"/>
      <c r="AN5" s="651"/>
      <c r="AO5" s="651"/>
      <c r="AP5" s="651"/>
      <c r="AQ5" s="651"/>
      <c r="AR5" s="651"/>
      <c r="AS5" s="651"/>
      <c r="AT5" s="744"/>
    </row>
    <row r="6" spans="5:46" ht="30" customHeight="1" thickBot="1">
      <c r="E6" s="743" t="s">
        <v>1313</v>
      </c>
      <c r="F6" s="651"/>
      <c r="G6" s="651"/>
      <c r="H6" s="651"/>
      <c r="I6" s="651"/>
      <c r="J6" s="651"/>
      <c r="K6" s="651"/>
      <c r="L6" s="651"/>
      <c r="M6" s="651"/>
      <c r="N6" s="744"/>
      <c r="P6" s="743" t="s">
        <v>1342</v>
      </c>
      <c r="Q6" s="651"/>
      <c r="R6" s="651"/>
      <c r="S6" s="651"/>
      <c r="T6" s="651"/>
      <c r="U6" s="651"/>
      <c r="V6" s="651"/>
      <c r="W6" s="651"/>
      <c r="X6" s="651"/>
      <c r="Y6" s="744"/>
      <c r="AM6" s="764"/>
      <c r="AN6" s="784"/>
      <c r="AO6" s="784"/>
      <c r="AP6" s="784"/>
      <c r="AQ6" s="784"/>
      <c r="AR6" s="784"/>
      <c r="AS6" s="784"/>
      <c r="AT6" s="765"/>
    </row>
    <row r="7" spans="5:46" ht="29.25" customHeight="1">
      <c r="E7" s="747" t="s">
        <v>1314</v>
      </c>
      <c r="F7" s="698"/>
      <c r="G7" s="698"/>
      <c r="H7" s="698"/>
      <c r="I7" s="698"/>
      <c r="J7" s="698"/>
      <c r="K7" s="698"/>
      <c r="L7" s="698"/>
      <c r="M7" s="698"/>
      <c r="N7" s="748"/>
      <c r="P7" s="743" t="s">
        <v>1343</v>
      </c>
      <c r="Q7" s="651"/>
      <c r="R7" s="651"/>
      <c r="S7" s="651"/>
      <c r="T7" s="651"/>
      <c r="U7" s="651"/>
      <c r="V7" s="651"/>
      <c r="W7" s="651"/>
      <c r="X7" s="651"/>
      <c r="Y7" s="744"/>
      <c r="AM7" s="741" t="s">
        <v>1085</v>
      </c>
      <c r="AN7" s="785"/>
      <c r="AO7" s="785"/>
      <c r="AP7" s="785"/>
      <c r="AQ7" s="785"/>
      <c r="AR7" s="785"/>
      <c r="AS7" s="785"/>
      <c r="AT7" s="742"/>
    </row>
    <row r="8" spans="5:46" ht="29.25" customHeight="1" thickBot="1">
      <c r="E8" s="9"/>
      <c r="N8" s="4"/>
      <c r="P8" s="743" t="s">
        <v>1344</v>
      </c>
      <c r="Q8" s="651"/>
      <c r="R8" s="651"/>
      <c r="S8" s="651"/>
      <c r="T8" s="651"/>
      <c r="U8" s="651"/>
      <c r="V8" s="651"/>
      <c r="W8" s="651"/>
      <c r="X8" s="651"/>
      <c r="Y8" s="744"/>
      <c r="AM8" s="743"/>
      <c r="AN8" s="651"/>
      <c r="AO8" s="651"/>
      <c r="AP8" s="651"/>
      <c r="AQ8" s="651"/>
      <c r="AR8" s="651"/>
      <c r="AS8" s="651"/>
      <c r="AT8" s="744"/>
    </row>
    <row r="9" spans="5:46" ht="15.75" thickBot="1">
      <c r="E9" s="920" t="s">
        <v>1077</v>
      </c>
      <c r="F9" s="921"/>
      <c r="G9" s="921"/>
      <c r="H9" s="921"/>
      <c r="I9" s="921"/>
      <c r="J9" s="921"/>
      <c r="K9" s="921"/>
      <c r="L9" s="921"/>
      <c r="M9" s="921"/>
      <c r="N9" s="922"/>
      <c r="P9" s="743" t="s">
        <v>1345</v>
      </c>
      <c r="Q9" s="651"/>
      <c r="R9" s="651"/>
      <c r="S9" s="651"/>
      <c r="T9" s="651"/>
      <c r="U9" s="651"/>
      <c r="V9" s="651"/>
      <c r="W9" s="651"/>
      <c r="X9" s="651"/>
      <c r="Y9" s="744"/>
      <c r="AM9" s="764"/>
      <c r="AN9" s="784"/>
      <c r="AO9" s="784"/>
      <c r="AP9" s="784"/>
      <c r="AQ9" s="784"/>
      <c r="AR9" s="784"/>
      <c r="AS9" s="784"/>
      <c r="AT9" s="765"/>
    </row>
    <row r="10" spans="5:46" ht="30" customHeight="1" thickBot="1">
      <c r="E10" s="741" t="s">
        <v>1372</v>
      </c>
      <c r="F10" s="785"/>
      <c r="G10" s="785"/>
      <c r="H10" s="785"/>
      <c r="I10" s="785"/>
      <c r="J10" s="785"/>
      <c r="K10" s="785"/>
      <c r="L10" s="785"/>
      <c r="M10" s="785"/>
      <c r="N10" s="742"/>
      <c r="P10" s="743" t="s">
        <v>1346</v>
      </c>
      <c r="Q10" s="651"/>
      <c r="R10" s="651"/>
      <c r="S10" s="651"/>
      <c r="T10" s="651"/>
      <c r="U10" s="651"/>
      <c r="V10" s="651"/>
      <c r="W10" s="651"/>
      <c r="X10" s="651"/>
      <c r="Y10" s="744"/>
      <c r="AM10" s="741" t="s">
        <v>1086</v>
      </c>
      <c r="AN10" s="785"/>
      <c r="AO10" s="785"/>
      <c r="AP10" s="785"/>
      <c r="AQ10" s="785"/>
      <c r="AR10" s="785"/>
      <c r="AS10" s="785"/>
      <c r="AT10" s="742"/>
    </row>
    <row r="11" spans="5:46" ht="34.5" customHeight="1" thickBot="1">
      <c r="E11" s="743" t="s">
        <v>1315</v>
      </c>
      <c r="F11" s="651"/>
      <c r="G11" s="651"/>
      <c r="H11" s="651"/>
      <c r="I11" s="651"/>
      <c r="J11" s="651"/>
      <c r="K11" s="651"/>
      <c r="L11" s="651"/>
      <c r="M11" s="651"/>
      <c r="N11" s="744"/>
      <c r="P11" s="1207" t="s">
        <v>1077</v>
      </c>
      <c r="Q11" s="1208"/>
      <c r="R11" s="1208"/>
      <c r="S11" s="1208"/>
      <c r="T11" s="1208"/>
      <c r="U11" s="1208"/>
      <c r="V11" s="1208"/>
      <c r="W11" s="1208"/>
      <c r="X11" s="1208"/>
      <c r="Y11" s="1209"/>
      <c r="AM11" s="743"/>
      <c r="AN11" s="651"/>
      <c r="AO11" s="651"/>
      <c r="AP11" s="651"/>
      <c r="AQ11" s="651"/>
      <c r="AR11" s="651"/>
      <c r="AS11" s="651"/>
      <c r="AT11" s="744"/>
    </row>
    <row r="12" spans="5:46" ht="30.75" customHeight="1">
      <c r="E12" s="743" t="s">
        <v>1316</v>
      </c>
      <c r="F12" s="651"/>
      <c r="G12" s="651"/>
      <c r="H12" s="651"/>
      <c r="I12" s="651"/>
      <c r="J12" s="651"/>
      <c r="K12" s="651"/>
      <c r="L12" s="651"/>
      <c r="M12" s="651"/>
      <c r="N12" s="744"/>
      <c r="P12" s="743" t="s">
        <v>1347</v>
      </c>
      <c r="Q12" s="651"/>
      <c r="R12" s="651"/>
      <c r="S12" s="651"/>
      <c r="T12" s="651"/>
      <c r="U12" s="651"/>
      <c r="V12" s="651"/>
      <c r="W12" s="651"/>
      <c r="X12" s="651"/>
      <c r="Y12" s="744"/>
      <c r="AM12" s="743"/>
      <c r="AN12" s="651"/>
      <c r="AO12" s="651"/>
      <c r="AP12" s="651"/>
      <c r="AQ12" s="651"/>
      <c r="AR12" s="651"/>
      <c r="AS12" s="651"/>
      <c r="AT12" s="744"/>
    </row>
    <row r="13" spans="5:46" ht="52.5" customHeight="1">
      <c r="E13" s="1201" t="s">
        <v>1317</v>
      </c>
      <c r="F13" s="1202"/>
      <c r="G13" s="1202"/>
      <c r="H13" s="1202"/>
      <c r="I13" s="1202"/>
      <c r="J13" s="1202"/>
      <c r="K13" s="1202"/>
      <c r="L13" s="1202"/>
      <c r="M13" s="1202"/>
      <c r="N13" s="1203"/>
      <c r="P13" s="743" t="s">
        <v>1348</v>
      </c>
      <c r="Q13" s="651"/>
      <c r="R13" s="651"/>
      <c r="S13" s="651"/>
      <c r="T13" s="651"/>
      <c r="U13" s="651"/>
      <c r="V13" s="651"/>
      <c r="W13" s="651"/>
      <c r="X13" s="651"/>
      <c r="Y13" s="744"/>
      <c r="AM13" s="743"/>
      <c r="AN13" s="651"/>
      <c r="AO13" s="651"/>
      <c r="AP13" s="651"/>
      <c r="AQ13" s="651"/>
      <c r="AR13" s="651"/>
      <c r="AS13" s="651"/>
      <c r="AT13" s="744"/>
    </row>
    <row r="14" spans="5:46" ht="66.75" customHeight="1">
      <c r="E14" s="743" t="s">
        <v>1318</v>
      </c>
      <c r="F14" s="651"/>
      <c r="G14" s="651"/>
      <c r="H14" s="651"/>
      <c r="I14" s="651"/>
      <c r="J14" s="651"/>
      <c r="K14" s="651"/>
      <c r="L14" s="651"/>
      <c r="M14" s="651"/>
      <c r="N14" s="744"/>
      <c r="P14" s="743" t="s">
        <v>1349</v>
      </c>
      <c r="Q14" s="651"/>
      <c r="R14" s="651"/>
      <c r="S14" s="651"/>
      <c r="T14" s="651"/>
      <c r="U14" s="651"/>
      <c r="V14" s="651"/>
      <c r="W14" s="651"/>
      <c r="X14" s="651"/>
      <c r="Y14" s="744"/>
      <c r="AM14" s="743"/>
      <c r="AN14" s="651"/>
      <c r="AO14" s="651"/>
      <c r="AP14" s="651"/>
      <c r="AQ14" s="651"/>
      <c r="AR14" s="651"/>
      <c r="AS14" s="651"/>
      <c r="AT14" s="744"/>
    </row>
    <row r="15" spans="5:46" s="27" customFormat="1" ht="63" customHeight="1" thickBot="1">
      <c r="E15" s="743" t="s">
        <v>1319</v>
      </c>
      <c r="F15" s="651"/>
      <c r="G15" s="651"/>
      <c r="H15" s="651"/>
      <c r="I15" s="651"/>
      <c r="J15" s="651"/>
      <c r="K15" s="651"/>
      <c r="L15" s="651"/>
      <c r="M15" s="651"/>
      <c r="N15" s="744"/>
      <c r="P15" s="743" t="s">
        <v>1350</v>
      </c>
      <c r="Q15" s="651"/>
      <c r="R15" s="651"/>
      <c r="S15" s="651"/>
      <c r="T15" s="651"/>
      <c r="U15" s="651"/>
      <c r="V15" s="651"/>
      <c r="W15" s="651"/>
      <c r="X15" s="651"/>
      <c r="Y15" s="744"/>
      <c r="AM15" s="743"/>
      <c r="AN15" s="651"/>
      <c r="AO15" s="651"/>
      <c r="AP15" s="651"/>
      <c r="AQ15" s="651"/>
      <c r="AR15" s="651"/>
      <c r="AS15" s="651"/>
      <c r="AT15" s="744"/>
    </row>
    <row r="16" spans="5:46" ht="37.5" customHeight="1" thickBot="1">
      <c r="E16" s="920" t="s">
        <v>1078</v>
      </c>
      <c r="F16" s="921"/>
      <c r="G16" s="921"/>
      <c r="H16" s="921"/>
      <c r="I16" s="921"/>
      <c r="J16" s="921"/>
      <c r="K16" s="921"/>
      <c r="L16" s="921"/>
      <c r="M16" s="921"/>
      <c r="N16" s="922"/>
      <c r="P16" s="743" t="s">
        <v>1351</v>
      </c>
      <c r="Q16" s="651"/>
      <c r="R16" s="651"/>
      <c r="S16" s="651"/>
      <c r="T16" s="651"/>
      <c r="U16" s="651"/>
      <c r="V16" s="651"/>
      <c r="W16" s="651"/>
      <c r="X16" s="651"/>
      <c r="Y16" s="744"/>
      <c r="AM16" s="764"/>
      <c r="AN16" s="784"/>
      <c r="AO16" s="784"/>
      <c r="AP16" s="784"/>
      <c r="AQ16" s="784"/>
      <c r="AR16" s="784"/>
      <c r="AS16" s="784"/>
      <c r="AT16" s="765"/>
    </row>
    <row r="17" spans="5:46" ht="46.5" customHeight="1" thickBot="1">
      <c r="E17" s="741" t="s">
        <v>1320</v>
      </c>
      <c r="F17" s="785"/>
      <c r="G17" s="785"/>
      <c r="H17" s="785"/>
      <c r="I17" s="785"/>
      <c r="J17" s="785"/>
      <c r="K17" s="785"/>
      <c r="L17" s="785"/>
      <c r="M17" s="785"/>
      <c r="N17" s="742"/>
      <c r="P17" s="743" t="s">
        <v>1352</v>
      </c>
      <c r="Q17" s="651"/>
      <c r="R17" s="651"/>
      <c r="S17" s="651"/>
      <c r="T17" s="651"/>
      <c r="U17" s="651"/>
      <c r="V17" s="651"/>
      <c r="W17" s="651"/>
      <c r="X17" s="651"/>
      <c r="Y17" s="744"/>
      <c r="AM17" s="741" t="s">
        <v>1087</v>
      </c>
      <c r="AN17" s="785"/>
      <c r="AO17" s="785"/>
      <c r="AP17" s="785"/>
      <c r="AQ17" s="785"/>
      <c r="AR17" s="785"/>
      <c r="AS17" s="785"/>
      <c r="AT17" s="742"/>
    </row>
    <row r="18" spans="5:46" ht="36" customHeight="1" thickBot="1">
      <c r="E18" s="743" t="s">
        <v>1321</v>
      </c>
      <c r="F18" s="651"/>
      <c r="G18" s="651"/>
      <c r="H18" s="651"/>
      <c r="I18" s="651"/>
      <c r="J18" s="651"/>
      <c r="K18" s="651"/>
      <c r="L18" s="651"/>
      <c r="M18" s="651"/>
      <c r="N18" s="744"/>
      <c r="P18" s="1207" t="s">
        <v>1078</v>
      </c>
      <c r="Q18" s="1208"/>
      <c r="R18" s="1208"/>
      <c r="S18" s="1208"/>
      <c r="T18" s="1208"/>
      <c r="U18" s="1208"/>
      <c r="V18" s="1208"/>
      <c r="W18" s="1208"/>
      <c r="X18" s="1208"/>
      <c r="Y18" s="1209"/>
      <c r="AM18" s="743"/>
      <c r="AN18" s="651"/>
      <c r="AO18" s="651"/>
      <c r="AP18" s="651"/>
      <c r="AQ18" s="651"/>
      <c r="AR18" s="651"/>
      <c r="AS18" s="651"/>
      <c r="AT18" s="744"/>
    </row>
    <row r="19" spans="5:46" ht="57.75" customHeight="1">
      <c r="E19" s="743" t="s">
        <v>1322</v>
      </c>
      <c r="F19" s="651"/>
      <c r="G19" s="651"/>
      <c r="H19" s="651"/>
      <c r="I19" s="651"/>
      <c r="J19" s="651"/>
      <c r="K19" s="651"/>
      <c r="L19" s="651"/>
      <c r="M19" s="651"/>
      <c r="N19" s="744"/>
      <c r="P19" s="743" t="s">
        <v>1353</v>
      </c>
      <c r="Q19" s="651"/>
      <c r="R19" s="651"/>
      <c r="S19" s="651"/>
      <c r="T19" s="651"/>
      <c r="U19" s="651"/>
      <c r="V19" s="651"/>
      <c r="W19" s="651"/>
      <c r="X19" s="651"/>
      <c r="Y19" s="744"/>
      <c r="AM19" s="743"/>
      <c r="AN19" s="651"/>
      <c r="AO19" s="651"/>
      <c r="AP19" s="651"/>
      <c r="AQ19" s="651"/>
      <c r="AR19" s="651"/>
      <c r="AS19" s="651"/>
      <c r="AT19" s="744"/>
    </row>
    <row r="20" spans="5:46" ht="81" customHeight="1">
      <c r="E20" s="743" t="s">
        <v>1338</v>
      </c>
      <c r="F20" s="651"/>
      <c r="G20" s="651"/>
      <c r="H20" s="651"/>
      <c r="I20" s="651"/>
      <c r="J20" s="651"/>
      <c r="K20" s="651"/>
      <c r="L20" s="651"/>
      <c r="M20" s="651"/>
      <c r="N20" s="744"/>
      <c r="P20" s="743" t="s">
        <v>1354</v>
      </c>
      <c r="Q20" s="651"/>
      <c r="R20" s="651"/>
      <c r="S20" s="651"/>
      <c r="T20" s="651"/>
      <c r="U20" s="651"/>
      <c r="V20" s="651"/>
      <c r="W20" s="651"/>
      <c r="X20" s="651"/>
      <c r="Y20" s="744"/>
      <c r="AM20" s="743"/>
      <c r="AN20" s="651"/>
      <c r="AO20" s="651"/>
      <c r="AP20" s="651"/>
      <c r="AQ20" s="651"/>
      <c r="AR20" s="651"/>
      <c r="AS20" s="651"/>
      <c r="AT20" s="744"/>
    </row>
    <row r="21" spans="5:46" ht="50.25" customHeight="1">
      <c r="E21" s="743" t="s">
        <v>1323</v>
      </c>
      <c r="F21" s="651"/>
      <c r="G21" s="651"/>
      <c r="H21" s="651"/>
      <c r="I21" s="651"/>
      <c r="J21" s="651"/>
      <c r="K21" s="651"/>
      <c r="L21" s="651"/>
      <c r="M21" s="651"/>
      <c r="N21" s="744"/>
      <c r="P21" s="743" t="s">
        <v>1355</v>
      </c>
      <c r="Q21" s="651"/>
      <c r="R21" s="651"/>
      <c r="S21" s="651"/>
      <c r="T21" s="651"/>
      <c r="U21" s="651"/>
      <c r="V21" s="651"/>
      <c r="W21" s="651"/>
      <c r="X21" s="651"/>
      <c r="Y21" s="744"/>
      <c r="AM21" s="743"/>
      <c r="AN21" s="651"/>
      <c r="AO21" s="651"/>
      <c r="AP21" s="651"/>
      <c r="AQ21" s="651"/>
      <c r="AR21" s="651"/>
      <c r="AS21" s="651"/>
      <c r="AT21" s="744"/>
    </row>
    <row r="22" spans="5:46" ht="62.25" customHeight="1" thickBot="1">
      <c r="E22" s="743" t="s">
        <v>1324</v>
      </c>
      <c r="F22" s="651"/>
      <c r="G22" s="651"/>
      <c r="H22" s="651"/>
      <c r="I22" s="651"/>
      <c r="J22" s="651"/>
      <c r="K22" s="651"/>
      <c r="L22" s="651"/>
      <c r="M22" s="651"/>
      <c r="N22" s="744"/>
      <c r="P22" s="743" t="s">
        <v>1356</v>
      </c>
      <c r="Q22" s="651"/>
      <c r="R22" s="651"/>
      <c r="S22" s="651"/>
      <c r="T22" s="651"/>
      <c r="U22" s="651"/>
      <c r="V22" s="651"/>
      <c r="W22" s="651"/>
      <c r="X22" s="651"/>
      <c r="Y22" s="744"/>
      <c r="AM22" s="764"/>
      <c r="AN22" s="784"/>
      <c r="AO22" s="784"/>
      <c r="AP22" s="784"/>
      <c r="AQ22" s="784"/>
      <c r="AR22" s="784"/>
      <c r="AS22" s="784"/>
      <c r="AT22" s="765"/>
    </row>
    <row r="23" spans="5:46" ht="48" customHeight="1">
      <c r="E23" s="743" t="s">
        <v>1325</v>
      </c>
      <c r="F23" s="651"/>
      <c r="G23" s="651"/>
      <c r="H23" s="651"/>
      <c r="I23" s="651"/>
      <c r="J23" s="651"/>
      <c r="K23" s="651"/>
      <c r="L23" s="651"/>
      <c r="M23" s="651"/>
      <c r="N23" s="744"/>
      <c r="P23" s="743" t="s">
        <v>1357</v>
      </c>
      <c r="Q23" s="651"/>
      <c r="R23" s="651"/>
      <c r="S23" s="651"/>
      <c r="T23" s="651"/>
      <c r="U23" s="651"/>
      <c r="V23" s="651"/>
      <c r="W23" s="651"/>
      <c r="X23" s="651"/>
      <c r="Y23" s="744"/>
    </row>
    <row r="24" spans="5:46" ht="48" customHeight="1" thickBot="1">
      <c r="E24" s="743" t="s">
        <v>1326</v>
      </c>
      <c r="F24" s="651"/>
      <c r="G24" s="651"/>
      <c r="H24" s="651"/>
      <c r="I24" s="651"/>
      <c r="J24" s="651"/>
      <c r="K24" s="651"/>
      <c r="L24" s="651"/>
      <c r="M24" s="651"/>
      <c r="N24" s="744"/>
      <c r="P24" s="743" t="s">
        <v>1358</v>
      </c>
      <c r="Q24" s="651"/>
      <c r="R24" s="651"/>
      <c r="S24" s="651"/>
      <c r="T24" s="651"/>
      <c r="U24" s="651"/>
      <c r="V24" s="651"/>
      <c r="W24" s="651"/>
      <c r="X24" s="651"/>
      <c r="Y24" s="744"/>
    </row>
    <row r="25" spans="5:46" ht="51" customHeight="1" thickBot="1">
      <c r="E25" s="920" t="s">
        <v>1079</v>
      </c>
      <c r="F25" s="921"/>
      <c r="G25" s="921"/>
      <c r="H25" s="921"/>
      <c r="I25" s="921"/>
      <c r="J25" s="921"/>
      <c r="K25" s="921"/>
      <c r="L25" s="921"/>
      <c r="M25" s="921"/>
      <c r="N25" s="922"/>
      <c r="P25" s="743" t="s">
        <v>1359</v>
      </c>
      <c r="Q25" s="651"/>
      <c r="R25" s="651"/>
      <c r="S25" s="651"/>
      <c r="T25" s="651"/>
      <c r="U25" s="651"/>
      <c r="V25" s="651"/>
      <c r="W25" s="651"/>
      <c r="X25" s="651"/>
      <c r="Y25" s="744"/>
    </row>
    <row r="26" spans="5:46" ht="53.25" customHeight="1" thickBot="1">
      <c r="E26" s="743" t="s">
        <v>1327</v>
      </c>
      <c r="F26" s="651"/>
      <c r="G26" s="651"/>
      <c r="H26" s="651"/>
      <c r="I26" s="651"/>
      <c r="J26" s="651"/>
      <c r="K26" s="651"/>
      <c r="L26" s="651"/>
      <c r="M26" s="651"/>
      <c r="N26" s="744"/>
      <c r="P26" s="743" t="s">
        <v>1360</v>
      </c>
      <c r="Q26" s="651"/>
      <c r="R26" s="651"/>
      <c r="S26" s="651"/>
      <c r="T26" s="651"/>
      <c r="U26" s="651"/>
      <c r="V26" s="651"/>
      <c r="W26" s="651"/>
      <c r="X26" s="651"/>
      <c r="Y26" s="744"/>
    </row>
    <row r="27" spans="5:46" ht="50.25" customHeight="1" thickBot="1">
      <c r="E27" s="743" t="s">
        <v>1328</v>
      </c>
      <c r="F27" s="651"/>
      <c r="G27" s="651"/>
      <c r="H27" s="651"/>
      <c r="I27" s="651"/>
      <c r="J27" s="651"/>
      <c r="K27" s="651"/>
      <c r="L27" s="651"/>
      <c r="M27" s="651"/>
      <c r="N27" s="744"/>
      <c r="P27" s="1207" t="s">
        <v>1079</v>
      </c>
      <c r="Q27" s="1208"/>
      <c r="R27" s="1208"/>
      <c r="S27" s="1208"/>
      <c r="T27" s="1208"/>
      <c r="U27" s="1208"/>
      <c r="V27" s="1208"/>
      <c r="W27" s="1208"/>
      <c r="X27" s="1208"/>
      <c r="Y27" s="1209"/>
    </row>
    <row r="28" spans="5:46" ht="45" customHeight="1">
      <c r="E28" s="743" t="s">
        <v>1329</v>
      </c>
      <c r="F28" s="651"/>
      <c r="G28" s="651"/>
      <c r="H28" s="651"/>
      <c r="I28" s="651"/>
      <c r="J28" s="651"/>
      <c r="K28" s="651"/>
      <c r="L28" s="651"/>
      <c r="M28" s="651"/>
      <c r="N28" s="744"/>
      <c r="P28" s="743" t="s">
        <v>1361</v>
      </c>
      <c r="Q28" s="651"/>
      <c r="R28" s="651"/>
      <c r="S28" s="651"/>
      <c r="T28" s="651"/>
      <c r="U28" s="651"/>
      <c r="V28" s="651"/>
      <c r="W28" s="651"/>
      <c r="X28" s="651"/>
      <c r="Y28" s="744"/>
    </row>
    <row r="29" spans="5:46" ht="47.25" customHeight="1">
      <c r="E29" s="743" t="s">
        <v>1330</v>
      </c>
      <c r="F29" s="651"/>
      <c r="G29" s="651"/>
      <c r="H29" s="651"/>
      <c r="I29" s="651"/>
      <c r="J29" s="651"/>
      <c r="K29" s="651"/>
      <c r="L29" s="651"/>
      <c r="M29" s="651"/>
      <c r="N29" s="744"/>
      <c r="P29" s="743" t="s">
        <v>1362</v>
      </c>
      <c r="Q29" s="651"/>
      <c r="R29" s="651"/>
      <c r="S29" s="651"/>
      <c r="T29" s="651"/>
      <c r="U29" s="651"/>
      <c r="V29" s="651"/>
      <c r="W29" s="651"/>
      <c r="X29" s="651"/>
      <c r="Y29" s="744"/>
    </row>
    <row r="30" spans="5:46" ht="53.25" customHeight="1">
      <c r="E30" s="743" t="s">
        <v>1331</v>
      </c>
      <c r="F30" s="651"/>
      <c r="G30" s="651"/>
      <c r="H30" s="651"/>
      <c r="I30" s="651"/>
      <c r="J30" s="651"/>
      <c r="K30" s="651"/>
      <c r="L30" s="651"/>
      <c r="M30" s="651"/>
      <c r="N30" s="744"/>
      <c r="P30" s="743" t="s">
        <v>1363</v>
      </c>
      <c r="Q30" s="651"/>
      <c r="R30" s="651"/>
      <c r="S30" s="651"/>
      <c r="T30" s="651"/>
      <c r="U30" s="651"/>
      <c r="V30" s="651"/>
      <c r="W30" s="651"/>
      <c r="X30" s="651"/>
      <c r="Y30" s="744"/>
    </row>
    <row r="31" spans="5:46" ht="51" customHeight="1">
      <c r="E31" s="743" t="s">
        <v>1332</v>
      </c>
      <c r="F31" s="651"/>
      <c r="G31" s="651"/>
      <c r="H31" s="651"/>
      <c r="I31" s="651"/>
      <c r="J31" s="651"/>
      <c r="K31" s="651"/>
      <c r="L31" s="651"/>
      <c r="M31" s="651"/>
      <c r="N31" s="744"/>
      <c r="P31" s="743" t="s">
        <v>1364</v>
      </c>
      <c r="Q31" s="651"/>
      <c r="R31" s="651"/>
      <c r="S31" s="651"/>
      <c r="T31" s="651"/>
      <c r="U31" s="651"/>
      <c r="V31" s="651"/>
      <c r="W31" s="651"/>
      <c r="X31" s="651"/>
      <c r="Y31" s="744"/>
    </row>
    <row r="32" spans="5:46" ht="53.25" customHeight="1">
      <c r="E32" s="743" t="s">
        <v>1337</v>
      </c>
      <c r="F32" s="651"/>
      <c r="G32" s="651"/>
      <c r="H32" s="651"/>
      <c r="I32" s="651"/>
      <c r="J32" s="651"/>
      <c r="K32" s="651"/>
      <c r="L32" s="651"/>
      <c r="M32" s="651"/>
      <c r="N32" s="744"/>
      <c r="P32" s="743" t="s">
        <v>1365</v>
      </c>
      <c r="Q32" s="651"/>
      <c r="R32" s="651"/>
      <c r="S32" s="651"/>
      <c r="T32" s="651"/>
      <c r="U32" s="651"/>
      <c r="V32" s="651"/>
      <c r="W32" s="651"/>
      <c r="X32" s="651"/>
      <c r="Y32" s="744"/>
    </row>
    <row r="33" spans="5:25" ht="53.25" customHeight="1" thickBot="1">
      <c r="E33" s="374"/>
      <c r="F33" s="16"/>
      <c r="G33" s="16"/>
      <c r="H33" s="16"/>
      <c r="I33" s="16"/>
      <c r="J33" s="16"/>
      <c r="K33" s="16"/>
      <c r="L33" s="16"/>
      <c r="M33" s="16"/>
      <c r="N33" s="375"/>
      <c r="P33" s="764" t="s">
        <v>1370</v>
      </c>
      <c r="Q33" s="784"/>
      <c r="R33" s="784"/>
      <c r="S33" s="784"/>
      <c r="T33" s="784"/>
      <c r="U33" s="784"/>
      <c r="V33" s="784"/>
      <c r="W33" s="784"/>
      <c r="X33" s="784"/>
      <c r="Y33" s="765"/>
    </row>
    <row r="34" spans="5:25" ht="53.25" customHeight="1" thickBot="1">
      <c r="E34" s="374"/>
      <c r="F34" s="16"/>
      <c r="G34" s="16"/>
      <c r="H34" s="16"/>
      <c r="I34" s="16"/>
      <c r="J34" s="16"/>
      <c r="K34" s="16"/>
      <c r="L34" s="16"/>
      <c r="M34" s="16"/>
      <c r="N34" s="375"/>
      <c r="P34" s="764"/>
      <c r="Q34" s="784"/>
      <c r="R34" s="784"/>
      <c r="S34" s="784"/>
      <c r="T34" s="784"/>
      <c r="U34" s="784"/>
      <c r="V34" s="784"/>
      <c r="W34" s="784"/>
      <c r="X34" s="784"/>
      <c r="Y34" s="765"/>
    </row>
    <row r="35" spans="5:25" ht="53.25" customHeight="1" thickBot="1">
      <c r="E35" s="374"/>
      <c r="F35" s="16"/>
      <c r="G35" s="16"/>
      <c r="H35" s="16"/>
      <c r="I35" s="16"/>
      <c r="J35" s="16"/>
      <c r="K35" s="16"/>
      <c r="L35" s="16"/>
      <c r="M35" s="16"/>
      <c r="N35" s="375"/>
      <c r="P35" s="792" t="s">
        <v>1371</v>
      </c>
      <c r="Q35" s="793"/>
      <c r="R35" s="793"/>
      <c r="S35" s="793"/>
      <c r="T35" s="793"/>
      <c r="U35" s="793"/>
      <c r="V35" s="793"/>
      <c r="W35" s="793"/>
      <c r="X35" s="793"/>
      <c r="Y35" s="794"/>
    </row>
    <row r="36" spans="5:25" ht="15.75" thickBot="1">
      <c r="E36" s="920" t="s">
        <v>1080</v>
      </c>
      <c r="F36" s="921"/>
      <c r="G36" s="921"/>
      <c r="H36" s="921"/>
      <c r="I36" s="921"/>
      <c r="J36" s="921"/>
      <c r="K36" s="921"/>
      <c r="L36" s="921"/>
      <c r="M36" s="921"/>
      <c r="N36" s="922"/>
      <c r="P36" s="920" t="s">
        <v>1080</v>
      </c>
      <c r="Q36" s="921"/>
      <c r="R36" s="921"/>
      <c r="S36" s="921"/>
      <c r="T36" s="921"/>
      <c r="U36" s="921"/>
      <c r="V36" s="921"/>
      <c r="W36" s="921"/>
      <c r="X36" s="921"/>
      <c r="Y36" s="922"/>
    </row>
    <row r="37" spans="5:25" ht="33" customHeight="1">
      <c r="E37" s="743" t="s">
        <v>1334</v>
      </c>
      <c r="F37" s="651"/>
      <c r="G37" s="651"/>
      <c r="H37" s="651"/>
      <c r="I37" s="651"/>
      <c r="J37" s="651"/>
      <c r="K37" s="651"/>
      <c r="L37" s="651"/>
      <c r="M37" s="651"/>
      <c r="N37" s="744"/>
      <c r="P37" s="741" t="s">
        <v>1366</v>
      </c>
      <c r="Q37" s="785"/>
      <c r="R37" s="785"/>
      <c r="S37" s="785"/>
      <c r="T37" s="785"/>
      <c r="U37" s="785"/>
      <c r="V37" s="785"/>
      <c r="W37" s="785"/>
      <c r="X37" s="785"/>
      <c r="Y37" s="742"/>
    </row>
    <row r="38" spans="5:25" ht="30" customHeight="1">
      <c r="E38" s="743" t="s">
        <v>1335</v>
      </c>
      <c r="F38" s="651"/>
      <c r="G38" s="651"/>
      <c r="H38" s="651"/>
      <c r="I38" s="651"/>
      <c r="J38" s="651"/>
      <c r="K38" s="651"/>
      <c r="L38" s="651"/>
      <c r="M38" s="651"/>
      <c r="N38" s="744"/>
      <c r="P38" s="743" t="s">
        <v>1367</v>
      </c>
      <c r="Q38" s="651"/>
      <c r="R38" s="651"/>
      <c r="S38" s="651"/>
      <c r="T38" s="651"/>
      <c r="U38" s="651"/>
      <c r="V38" s="651"/>
      <c r="W38" s="651"/>
      <c r="X38" s="651"/>
      <c r="Y38" s="744"/>
    </row>
    <row r="39" spans="5:25" ht="29.25" customHeight="1" thickBot="1">
      <c r="E39" s="743" t="s">
        <v>1333</v>
      </c>
      <c r="F39" s="651"/>
      <c r="G39" s="651"/>
      <c r="H39" s="651"/>
      <c r="I39" s="651"/>
      <c r="J39" s="651"/>
      <c r="K39" s="651"/>
      <c r="L39" s="651"/>
      <c r="M39" s="651"/>
      <c r="N39" s="744"/>
      <c r="P39" s="764" t="s">
        <v>1368</v>
      </c>
      <c r="Q39" s="784"/>
      <c r="R39" s="784"/>
      <c r="S39" s="784"/>
      <c r="T39" s="784"/>
      <c r="U39" s="784"/>
      <c r="V39" s="784"/>
      <c r="W39" s="784"/>
      <c r="X39" s="784"/>
      <c r="Y39" s="765"/>
    </row>
    <row r="40" spans="5:25" ht="45.75" customHeight="1" thickBot="1">
      <c r="E40" s="743" t="s">
        <v>1336</v>
      </c>
      <c r="F40" s="651"/>
      <c r="G40" s="651"/>
      <c r="H40" s="651"/>
      <c r="I40" s="651"/>
      <c r="J40" s="651"/>
      <c r="K40" s="651"/>
      <c r="L40" s="651"/>
      <c r="M40" s="651"/>
      <c r="N40" s="744"/>
    </row>
    <row r="41" spans="5:25" ht="15.75" thickBot="1">
      <c r="E41" s="920" t="s">
        <v>1081</v>
      </c>
      <c r="F41" s="921"/>
      <c r="G41" s="921"/>
      <c r="H41" s="921"/>
      <c r="I41" s="921"/>
      <c r="J41" s="921"/>
      <c r="K41" s="921"/>
      <c r="L41" s="921"/>
      <c r="M41" s="921"/>
      <c r="N41" s="922"/>
    </row>
    <row r="42" spans="5:25" ht="15.75" thickBot="1">
      <c r="E42" s="623" t="s">
        <v>1082</v>
      </c>
      <c r="F42" s="624"/>
      <c r="G42" s="624"/>
      <c r="H42" s="624"/>
      <c r="I42" s="624"/>
      <c r="J42" s="624"/>
      <c r="K42" s="624"/>
      <c r="L42" s="624"/>
      <c r="M42" s="624"/>
      <c r="N42" s="625"/>
    </row>
  </sheetData>
  <mergeCells count="81">
    <mergeCell ref="P29:Y29"/>
    <mergeCell ref="P38:Y38"/>
    <mergeCell ref="P39:Y39"/>
    <mergeCell ref="P30:Y30"/>
    <mergeCell ref="P31:Y31"/>
    <mergeCell ref="P32:Y32"/>
    <mergeCell ref="P36:Y36"/>
    <mergeCell ref="P37:Y37"/>
    <mergeCell ref="P24:Y24"/>
    <mergeCell ref="P25:Y25"/>
    <mergeCell ref="P26:Y26"/>
    <mergeCell ref="P27:Y27"/>
    <mergeCell ref="P28:Y28"/>
    <mergeCell ref="P19:Y19"/>
    <mergeCell ref="P20:Y20"/>
    <mergeCell ref="P21:Y21"/>
    <mergeCell ref="P22:Y22"/>
    <mergeCell ref="P23:Y23"/>
    <mergeCell ref="P14:Y14"/>
    <mergeCell ref="P15:Y15"/>
    <mergeCell ref="P16:Y16"/>
    <mergeCell ref="P17:Y17"/>
    <mergeCell ref="P18:Y18"/>
    <mergeCell ref="E38:N38"/>
    <mergeCell ref="E39:N39"/>
    <mergeCell ref="E40:N40"/>
    <mergeCell ref="E2:N2"/>
    <mergeCell ref="P2:Y2"/>
    <mergeCell ref="P3:Y3"/>
    <mergeCell ref="P4:Y4"/>
    <mergeCell ref="P5:Y5"/>
    <mergeCell ref="P6:Y6"/>
    <mergeCell ref="P7:Y7"/>
    <mergeCell ref="P8:Y8"/>
    <mergeCell ref="P9:Y9"/>
    <mergeCell ref="P10:Y10"/>
    <mergeCell ref="P11:Y11"/>
    <mergeCell ref="P12:Y12"/>
    <mergeCell ref="P13:Y13"/>
    <mergeCell ref="E29:N29"/>
    <mergeCell ref="E30:N30"/>
    <mergeCell ref="E31:N31"/>
    <mergeCell ref="E32:N32"/>
    <mergeCell ref="E37:N37"/>
    <mergeCell ref="E23:N23"/>
    <mergeCell ref="E24:N24"/>
    <mergeCell ref="E26:N26"/>
    <mergeCell ref="E27:N27"/>
    <mergeCell ref="E28:N28"/>
    <mergeCell ref="AM3:AT3"/>
    <mergeCell ref="AM4:AT6"/>
    <mergeCell ref="AM7:AT9"/>
    <mergeCell ref="E25:N25"/>
    <mergeCell ref="E36:N36"/>
    <mergeCell ref="E9:N9"/>
    <mergeCell ref="E16:N16"/>
    <mergeCell ref="AM10:AT16"/>
    <mergeCell ref="AM17:AT22"/>
    <mergeCell ref="E4:N4"/>
    <mergeCell ref="E3:N3"/>
    <mergeCell ref="E5:N5"/>
    <mergeCell ref="E6:N6"/>
    <mergeCell ref="E7:N7"/>
    <mergeCell ref="E10:N10"/>
    <mergeCell ref="E11:N11"/>
    <mergeCell ref="AA2:AJ2"/>
    <mergeCell ref="P33:Y33"/>
    <mergeCell ref="P34:Y34"/>
    <mergeCell ref="P35:Y35"/>
    <mergeCell ref="E42:N42"/>
    <mergeCell ref="E41:N41"/>
    <mergeCell ref="E12:N12"/>
    <mergeCell ref="E13:N13"/>
    <mergeCell ref="E14:N14"/>
    <mergeCell ref="E15:N15"/>
    <mergeCell ref="E17:N17"/>
    <mergeCell ref="E18:N18"/>
    <mergeCell ref="E19:N19"/>
    <mergeCell ref="E20:N20"/>
    <mergeCell ref="E21:N21"/>
    <mergeCell ref="E22:N2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49</vt:i4>
      </vt:variant>
    </vt:vector>
  </HeadingPairs>
  <TitlesOfParts>
    <vt:vector size="49" baseType="lpstr">
      <vt:lpstr>INICIO</vt:lpstr>
      <vt:lpstr>RESULTADOS</vt:lpstr>
      <vt:lpstr>Hoja2</vt:lpstr>
      <vt:lpstr>METODOLOGÍA</vt:lpstr>
      <vt:lpstr>PLANTA DE TRATAMIENTO DE AGUA</vt:lpstr>
      <vt:lpstr>Hoja3</vt:lpstr>
      <vt:lpstr>PLANIFICACIÓN DE DISTRIBUCIÓN</vt:lpstr>
      <vt:lpstr>PLANIFICACIÓN DE PRODUCCIÓN</vt:lpstr>
      <vt:lpstr>Hoja1</vt:lpstr>
      <vt:lpstr>EMPAQUES Y ETIQUETAS</vt:lpstr>
      <vt:lpstr>IMAGINACIÓN </vt:lpstr>
      <vt:lpstr>MODELO</vt:lpstr>
      <vt:lpstr>LEGISLACIÓN</vt:lpstr>
      <vt:lpstr>ORGANIZACIÓN</vt:lpstr>
      <vt:lpstr>DESERCIÓN DE EMPLEADOS</vt:lpstr>
      <vt:lpstr>CONSOLIDADO DE VENTAS </vt:lpstr>
      <vt:lpstr>PQRS </vt:lpstr>
      <vt:lpstr>Diagrama de Ishikawa</vt:lpstr>
      <vt:lpstr>DATOS ENCUESTA EX-EMPLEADOS</vt:lpstr>
      <vt:lpstr>CAUSAS Y EFECTOS DE CADA PQRS</vt:lpstr>
      <vt:lpstr>CAUSAS Y EFECTOS PQRS</vt:lpstr>
      <vt:lpstr>PARERTO</vt:lpstr>
      <vt:lpstr>CERTIFICADOS</vt:lpstr>
      <vt:lpstr>ACV</vt:lpstr>
      <vt:lpstr>ACV1</vt:lpstr>
      <vt:lpstr>DEFINICIÓN</vt:lpstr>
      <vt:lpstr>REALIZACIÓN</vt:lpstr>
      <vt:lpstr>COMERCIALIZACIÓN</vt:lpstr>
      <vt:lpstr>USO Y SOPORTE</vt:lpstr>
      <vt:lpstr>DISPOSICIÓN FINAL</vt:lpstr>
      <vt:lpstr>COSTOS</vt:lpstr>
      <vt:lpstr>Costos materias primas</vt:lpstr>
      <vt:lpstr>Salario empleados</vt:lpstr>
      <vt:lpstr>Salirio empleados actual</vt:lpstr>
      <vt:lpstr>salarios empreado con modelo</vt:lpstr>
      <vt:lpstr>DEVOLUCIONES</vt:lpstr>
      <vt:lpstr>DEVOLUCIONES POR PRODUCTO NETO</vt:lpstr>
      <vt:lpstr>DEVOLUCIÓN POR ETIQUETA</vt:lpstr>
      <vt:lpstr>DEVOLUCIÓN POR DERRAME</vt:lpstr>
      <vt:lpstr>Clorhexidina Enjuague bucal</vt:lpstr>
      <vt:lpstr>Clorhexidina con alcohol</vt:lpstr>
      <vt:lpstr>Solución de Clorhexidina 2,3% </vt:lpstr>
      <vt:lpstr>Jabón de clorhexidina </vt:lpstr>
      <vt:lpstr>ENERGÍA EQUIPOS</vt:lpstr>
      <vt:lpstr>ENERGÍA</vt:lpstr>
      <vt:lpstr>AGUA</vt:lpstr>
      <vt:lpstr>PARTÍCULAS EN SUSPENCIÓN</vt:lpstr>
      <vt:lpstr>DATOS ACV</vt:lpstr>
      <vt:lpstr>HALLAZGOS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2022-09-03T20:18:38Z</dcterms:created>
  <dcterms:modified xsi:type="dcterms:W3CDTF">2023-08-06T01:56:35Z</dcterms:modified>
</cp:coreProperties>
</file>